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Default Extension="xml" ContentType="application/xml"/>
  <Override PartName="/xl/externalLinks/externalLink5.xml" ContentType="application/vnd.openxmlformats-officedocument.spreadsheetml.externalLink+xml"/>
  <Override PartName="/xl/worksheets/sheet3.xml" ContentType="application/vnd.openxmlformats-officedocument.spreadsheetml.worksheet+xml"/>
  <Override PartName="/xl/worksheets/sheet98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87.xml" ContentType="application/vnd.openxmlformats-officedocument.spreadsheetml.worksheet+xml"/>
  <Override PartName="/xl/worksheets/sheet96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92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Override PartName="/xl/worksheets/sheet90.xml" ContentType="application/vnd.openxmlformats-officedocument.spreadsheetml.worksheet+xml"/>
  <Override PartName="/xl/worksheets/sheet100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Default Extension="jpeg" ContentType="image/jpe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99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worksheets/sheet88.xml" ContentType="application/vnd.openxmlformats-officedocument.spreadsheetml.worksheet+xml"/>
  <Override PartName="/xl/worksheets/sheet97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9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queryTables/queryTable1.xml" ContentType="application/vnd.openxmlformats-officedocument.spreadsheetml.queryTable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Override PartName="/xl/worksheets/sheet5.xml" ContentType="application/vnd.openxmlformats-officedocument.spreadsheetml.worksheet+xml"/>
  <Override PartName="/xl/worksheets/sheet89.xml" ContentType="application/vnd.openxmlformats-officedocument.spreadsheetml.worksheet+xml"/>
  <Override PartName="/xl/externalLinks/externalLink3.xml" ContentType="application/vnd.openxmlformats-officedocument.spreadsheetml.externalLink+xml"/>
  <Override PartName="/xl/connections.xml" ContentType="application/vnd.openxmlformats-officedocument.spreadsheetml.connection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695" tabRatio="930"/>
  </bookViews>
  <sheets>
    <sheet name="Cover Page" sheetId="66" r:id="rId1"/>
    <sheet name="List of Statistical Tables" sheetId="67" r:id="rId2"/>
    <sheet name="Table_1" sheetId="235" r:id="rId3"/>
    <sheet name="Table2" sheetId="236" r:id="rId4"/>
    <sheet name="Table3" sheetId="237" r:id="rId5"/>
    <sheet name="Table4" sheetId="238" r:id="rId6"/>
    <sheet name="Table5" sheetId="239" r:id="rId7"/>
    <sheet name="Table6" sheetId="240" r:id="rId8"/>
    <sheet name="Table7" sheetId="241" r:id="rId9"/>
    <sheet name="Table8" sheetId="242" r:id="rId10"/>
    <sheet name="Table9" sheetId="243" r:id="rId11"/>
    <sheet name="Table10" sheetId="244" r:id="rId12"/>
    <sheet name="Table11" sheetId="245" r:id="rId13"/>
    <sheet name="Table12" sheetId="246" r:id="rId14"/>
    <sheet name="Table13" sheetId="247" r:id="rId15"/>
    <sheet name="Table14" sheetId="248" r:id="rId16"/>
    <sheet name="Table15" sheetId="249" r:id="rId17"/>
    <sheet name="Table16" sheetId="250" r:id="rId18"/>
    <sheet name="Table17" sheetId="251" r:id="rId19"/>
    <sheet name="Table18" sheetId="252" r:id="rId20"/>
    <sheet name="Table19" sheetId="253" r:id="rId21"/>
    <sheet name="Table20" sheetId="254" r:id="rId22"/>
    <sheet name="Table21" sheetId="255" r:id="rId23"/>
    <sheet name="Table22" sheetId="256" r:id="rId24"/>
    <sheet name="Table23" sheetId="257" r:id="rId25"/>
    <sheet name="Table24" sheetId="258" r:id="rId26"/>
    <sheet name="Table25" sheetId="259" r:id="rId27"/>
    <sheet name="Table26" sheetId="260" r:id="rId28"/>
    <sheet name="Table27" sheetId="261" r:id="rId29"/>
    <sheet name="Table28" sheetId="262" r:id="rId30"/>
    <sheet name="Table29" sheetId="263" r:id="rId31"/>
    <sheet name="Table30" sheetId="264" r:id="rId32"/>
    <sheet name="Table31" sheetId="265" r:id="rId33"/>
    <sheet name="Table-32" sheetId="266" r:id="rId34"/>
    <sheet name="Table33" sheetId="267" r:id="rId35"/>
    <sheet name="Table34" sheetId="268" r:id="rId36"/>
    <sheet name="Table35" sheetId="269" r:id="rId37"/>
    <sheet name="Table36" sheetId="270" r:id="rId38"/>
    <sheet name="Table37" sheetId="271" r:id="rId39"/>
    <sheet name="Table38" sheetId="272" r:id="rId40"/>
    <sheet name="Table39" sheetId="273" r:id="rId41"/>
    <sheet name="Table40" sheetId="274" r:id="rId42"/>
    <sheet name="Table41" sheetId="275" r:id="rId43"/>
    <sheet name="Table42" sheetId="276" r:id="rId44"/>
    <sheet name="Table43" sheetId="277" r:id="rId45"/>
    <sheet name="Table44" sheetId="278" r:id="rId46"/>
    <sheet name="Table45" sheetId="279" r:id="rId47"/>
    <sheet name="Table46" sheetId="280" r:id="rId48"/>
    <sheet name="Table47" sheetId="281" r:id="rId49"/>
    <sheet name="Table48" sheetId="282" r:id="rId50"/>
    <sheet name="Table49" sheetId="283" r:id="rId51"/>
    <sheet name="Table50" sheetId="284" r:id="rId52"/>
    <sheet name="Table51" sheetId="285" r:id="rId53"/>
    <sheet name="Table52" sheetId="286" r:id="rId54"/>
    <sheet name="Table-53" sheetId="287" r:id="rId55"/>
    <sheet name="Table_54" sheetId="288" r:id="rId56"/>
    <sheet name="Table55" sheetId="289" r:id="rId57"/>
    <sheet name="Table56" sheetId="290" r:id="rId58"/>
    <sheet name="Table57" sheetId="291" r:id="rId59"/>
    <sheet name="Table58" sheetId="292" r:id="rId60"/>
    <sheet name="Table59" sheetId="293" r:id="rId61"/>
    <sheet name="Table60" sheetId="294" r:id="rId62"/>
    <sheet name="Table_61" sheetId="295" r:id="rId63"/>
    <sheet name="Table_62" sheetId="296" r:id="rId64"/>
    <sheet name="Table_63" sheetId="297" r:id="rId65"/>
    <sheet name="Table_64" sheetId="298" r:id="rId66"/>
    <sheet name="Table_65" sheetId="299" r:id="rId67"/>
    <sheet name="Table_66" sheetId="300" r:id="rId68"/>
    <sheet name="Table67" sheetId="301" r:id="rId69"/>
    <sheet name="Table68" sheetId="302" r:id="rId70"/>
    <sheet name="Table69" sheetId="303" r:id="rId71"/>
    <sheet name="Table70" sheetId="304" r:id="rId72"/>
    <sheet name="Table71" sheetId="305" r:id="rId73"/>
    <sheet name="Table72" sheetId="306" r:id="rId74"/>
    <sheet name="Table73" sheetId="307" r:id="rId75"/>
    <sheet name="Table74" sheetId="308" r:id="rId76"/>
    <sheet name="Table75" sheetId="309" r:id="rId77"/>
    <sheet name="Table76" sheetId="310" r:id="rId78"/>
    <sheet name="Table77" sheetId="311" r:id="rId79"/>
    <sheet name="Table78" sheetId="312" r:id="rId80"/>
    <sheet name="Table79" sheetId="313" r:id="rId81"/>
    <sheet name="Table80" sheetId="314" r:id="rId82"/>
    <sheet name="Table81" sheetId="315" r:id="rId83"/>
    <sheet name="Table82" sheetId="316" r:id="rId84"/>
    <sheet name="Table83" sheetId="317" r:id="rId85"/>
    <sheet name="Table84" sheetId="318" r:id="rId86"/>
    <sheet name="Table85" sheetId="319" r:id="rId87"/>
    <sheet name="Table86" sheetId="320" r:id="rId88"/>
    <sheet name="Table87" sheetId="321" r:id="rId89"/>
    <sheet name="Table88" sheetId="322" r:id="rId90"/>
    <sheet name="Table89" sheetId="323" r:id="rId91"/>
    <sheet name="Table90" sheetId="324" r:id="rId92"/>
    <sheet name="Table-91" sheetId="337" r:id="rId93"/>
    <sheet name="Table 92-97" sheetId="329" r:id="rId94"/>
    <sheet name="Table-98" sheetId="330" r:id="rId95"/>
    <sheet name="Table_99" sheetId="326" r:id="rId96"/>
    <sheet name="Table_100" sheetId="335" r:id="rId97"/>
    <sheet name="Table_101" sheetId="336" r:id="rId98"/>
    <sheet name="Table-102" sheetId="331" r:id="rId99"/>
    <sheet name="Appendix" sheetId="332" r:id="rId100"/>
    <sheet name="Sheet1" sheetId="1" r:id="rId101"/>
  </sheets>
  <externalReferences>
    <externalReference r:id="rId102"/>
    <externalReference r:id="rId103"/>
    <externalReference r:id="rId104"/>
    <externalReference r:id="rId105"/>
    <externalReference r:id="rId106"/>
    <externalReference r:id="rId107"/>
  </externalReferences>
  <definedNames>
    <definedName name="_xlnm._FilterDatabase" localSheetId="55" hidden="1">Table_54!$A$7:$M$7</definedName>
    <definedName name="_xlnm._FilterDatabase" localSheetId="62" hidden="1">Table_61!$A$10:$L$10</definedName>
    <definedName name="_xlnm._FilterDatabase" localSheetId="63" hidden="1">Table_62!$A$10:$L$10</definedName>
    <definedName name="_xlnm._FilterDatabase" localSheetId="64" hidden="1">Table_63!$A$10:$L$10</definedName>
    <definedName name="_xlnm._FilterDatabase" localSheetId="65" hidden="1">Table_64!$A$10:$L$10</definedName>
    <definedName name="_xlnm._FilterDatabase" localSheetId="66" hidden="1">Table_65!$A$10:$L$10</definedName>
    <definedName name="_xlnm._FilterDatabase" localSheetId="67" hidden="1">Table_66!$A$10:$L$10</definedName>
    <definedName name="_xlnm._FilterDatabase" localSheetId="15" hidden="1">Table14!$A$1:$Y$67</definedName>
    <definedName name="_xlnm._FilterDatabase" localSheetId="16" hidden="1">Table15!$A$1:$Y$67</definedName>
    <definedName name="_xlnm._FilterDatabase" localSheetId="17" hidden="1">Table16!$A$1:$Y$67</definedName>
    <definedName name="_xlnm._FilterDatabase" localSheetId="18" hidden="1">Table17!$A$1:$Y$67</definedName>
    <definedName name="_xlnm._FilterDatabase" localSheetId="19" hidden="1">Table18!$A$1:$Y$67</definedName>
    <definedName name="_xlnm._FilterDatabase" localSheetId="20" hidden="1">Table19!$A$1:$Y$67</definedName>
    <definedName name="_xlnm._FilterDatabase" localSheetId="54" hidden="1">'Table-53'!$A$1:$I$827</definedName>
    <definedName name="a">[1]DISTRICT_THANA!$B$3:$BM$3</definedName>
    <definedName name="BANK">[2]BANK_NAME!$B$3:$BJ$3</definedName>
    <definedName name="BANK.">[3]BANK_NAME!$B$3:$BJ$3</definedName>
    <definedName name="d" localSheetId="1">#REF!</definedName>
    <definedName name="d" localSheetId="2">#REF!</definedName>
    <definedName name="d" localSheetId="96">#REF!</definedName>
    <definedName name="d" localSheetId="95">#REF!</definedName>
    <definedName name="d" localSheetId="34">#REF!</definedName>
    <definedName name="d" localSheetId="35">#REF!</definedName>
    <definedName name="d">#REF!</definedName>
    <definedName name="DIST">[2]DIVISION_DISTRICT!$B$3:$I$3</definedName>
    <definedName name="DISTID">[2]DISTRICT_ID!$C$3:$BN$3</definedName>
    <definedName name="DIVISION">[2]DIVISION_ID!$B$4:$I$4</definedName>
    <definedName name="DIVISION.">[3]DIVISION_ID!$B$4:$I$4</definedName>
    <definedName name="FBANKN">[2]BANK_NAME!$B$3</definedName>
    <definedName name="FDID">[2]DISTRICT_ID!$C$3</definedName>
    <definedName name="FDIVN">[2]DIVISION_ID!$B$4</definedName>
    <definedName name="FDN">[2]DIVISION_DISTRICT!$B$3</definedName>
    <definedName name="ffffffff">[1]BANK_NAME!$B$3:$BJ$3</definedName>
    <definedName name="FMUNIID">[2]MUNICIPAL_ID!$C$4</definedName>
    <definedName name="FMUNIN">[2]UPAZILA_MUNICIPAL!$B$3</definedName>
    <definedName name="FPT">[2]P_TYPE!$C$4</definedName>
    <definedName name="FTID">[2]THANA_ID!$C$3</definedName>
    <definedName name="FTN">[2]DISTRICT_THANA!$B$3</definedName>
    <definedName name="FUID">[2]UNION_ID!$B$3</definedName>
    <definedName name="FUID.">[3]UNION_ID!$B$3</definedName>
    <definedName name="FUN">[2]UPAZILA_UNION!$B$4</definedName>
    <definedName name="FUPID">[2]UPAZILA_ID!$C$3</definedName>
    <definedName name="FUPN">[2]DISTRICT_UPAZILA!$B$3</definedName>
    <definedName name="l">[4]THANA_ID!$C$3</definedName>
    <definedName name="MnthNo" localSheetId="1">#REF!</definedName>
    <definedName name="MnthNo" localSheetId="93">#REF!</definedName>
    <definedName name="MnthNo" localSheetId="2">#REF!</definedName>
    <definedName name="MnthNo" localSheetId="96">#REF!</definedName>
    <definedName name="MnthNo" localSheetId="97">#REF!</definedName>
    <definedName name="MnthNo" localSheetId="55">#REF!</definedName>
    <definedName name="MnthNo" localSheetId="62">#REF!</definedName>
    <definedName name="MnthNo" localSheetId="63">#REF!</definedName>
    <definedName name="MnthNo" localSheetId="64">#REF!</definedName>
    <definedName name="MnthNo" localSheetId="65">#REF!</definedName>
    <definedName name="MnthNo" localSheetId="66">#REF!</definedName>
    <definedName name="MnthNo" localSheetId="67">#REF!</definedName>
    <definedName name="MnthNo" localSheetId="95">#REF!</definedName>
    <definedName name="MnthNo" localSheetId="34">#REF!</definedName>
    <definedName name="MnthNo" localSheetId="35">#REF!</definedName>
    <definedName name="MnthNo" localSheetId="92">#REF!</definedName>
    <definedName name="MnthNo" localSheetId="94">#REF!</definedName>
    <definedName name="MnthNo">#REF!</definedName>
    <definedName name="MonthList" localSheetId="1">#REF!</definedName>
    <definedName name="MonthList" localSheetId="2">#REF!</definedName>
    <definedName name="MonthList" localSheetId="96">#REF!</definedName>
    <definedName name="MonthList" localSheetId="97">#REF!</definedName>
    <definedName name="MonthList" localSheetId="55">#REF!</definedName>
    <definedName name="MonthList" localSheetId="62">#REF!</definedName>
    <definedName name="MonthList" localSheetId="63">#REF!</definedName>
    <definedName name="MonthList" localSheetId="64">#REF!</definedName>
    <definedName name="MonthList" localSheetId="65">#REF!</definedName>
    <definedName name="MonthList" localSheetId="66">#REF!</definedName>
    <definedName name="MonthList" localSheetId="67">#REF!</definedName>
    <definedName name="MonthList" localSheetId="95">#REF!</definedName>
    <definedName name="MonthList" localSheetId="34">#REF!</definedName>
    <definedName name="MonthList" localSheetId="35">#REF!</definedName>
    <definedName name="MonthList" localSheetId="92">#REF!</definedName>
    <definedName name="MonthList" localSheetId="94">#REF!</definedName>
    <definedName name="MonthList">#REF!</definedName>
    <definedName name="MUNI">[2]UPAZILA_MUNICIPAL!$B$3:$RU$3</definedName>
    <definedName name="MUNIID">[2]MUNICIPAL_ID!$C$4:$LX$4</definedName>
    <definedName name="_xlnm.Print_Area" localSheetId="93">'Table 92-97'!$A$1:$F$288</definedName>
    <definedName name="_xlnm.Print_Area" localSheetId="2">Table_1!$A$1:$F$100</definedName>
    <definedName name="_xlnm.Print_Area" localSheetId="96">Table_100!$A$1:$F$27</definedName>
    <definedName name="_xlnm.Print_Area" localSheetId="55">Table_54!$A$1:$M$37</definedName>
    <definedName name="_xlnm.Print_Area" localSheetId="34">Table33!$A$1:$D$823</definedName>
    <definedName name="_xlnm.Print_Area" localSheetId="35">Table34!$A$1:$E$28</definedName>
    <definedName name="_xlnm.Print_Area" localSheetId="54">'Table-53'!$A$1:$D$827</definedName>
    <definedName name="_xlnm.Print_Titles" localSheetId="98">'Table-102'!$2:$7</definedName>
    <definedName name="PT">[2]P_TYPE!$C$4:$LX$4</definedName>
    <definedName name="s">[5]BANK_NAME!$B$3:$BJ$3</definedName>
    <definedName name="ss4444444444">[5]P_TYPE!$C$4:$LX$4</definedName>
    <definedName name="Table_2_7" localSheetId="92">'Table-91'!$A$3:$H$36</definedName>
    <definedName name="THANA">[2]DISTRICT_THANA!$B$3:$BM$3</definedName>
    <definedName name="TID">[2]THANA_ID!$C$3:$WP$3</definedName>
    <definedName name="UID">[2]UNION_ID!$B$3:$EZI$3</definedName>
    <definedName name="UNION">[2]UPAZILA_UNION!$B$4:$RP$4</definedName>
    <definedName name="UPID">[2]UPAZILA_ID!$C$3:$RQ$3</definedName>
    <definedName name="UZILA">[2]DISTRICT_UPAZILA!$B$3:$BM$3</definedName>
    <definedName name="v" localSheetId="2">#REF!</definedName>
    <definedName name="v" localSheetId="35">#REF!</definedName>
    <definedName name="v">#REF!</definedName>
  </definedNames>
  <calcPr calcId="124519"/>
</workbook>
</file>

<file path=xl/calcChain.xml><?xml version="1.0" encoding="utf-8"?>
<calcChain xmlns="http://schemas.openxmlformats.org/spreadsheetml/2006/main">
  <c r="F287" i="330"/>
  <c r="F230"/>
  <c r="F287" i="329"/>
  <c r="F286"/>
  <c r="F285"/>
  <c r="F284"/>
  <c r="F283"/>
  <c r="F282"/>
  <c r="F281"/>
  <c r="F280"/>
  <c r="F279"/>
  <c r="F278"/>
  <c r="F277"/>
  <c r="F276"/>
  <c r="F275"/>
  <c r="F274"/>
  <c r="F273"/>
  <c r="F272"/>
  <c r="F271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30"/>
  <c r="F229"/>
  <c r="F228"/>
  <c r="F227"/>
  <c r="F226"/>
  <c r="F225"/>
  <c r="F224"/>
  <c r="F223"/>
  <c r="F222"/>
  <c r="F221"/>
  <c r="F220"/>
  <c r="F219"/>
  <c r="F218"/>
  <c r="F217"/>
  <c r="F216"/>
  <c r="F205"/>
  <c r="F204"/>
  <c r="F203"/>
  <c r="F202"/>
  <c r="F201"/>
  <c r="F200"/>
  <c r="F199"/>
  <c r="F198"/>
  <c r="F197"/>
  <c r="F196"/>
  <c r="F195"/>
  <c r="F194"/>
  <c r="F193"/>
  <c r="F192"/>
  <c r="F191"/>
  <c r="F189"/>
  <c r="F187"/>
  <c r="F181"/>
  <c r="F180"/>
  <c r="F179"/>
  <c r="F178"/>
  <c r="F177"/>
  <c r="F176"/>
  <c r="F173"/>
  <c r="F172"/>
  <c r="F171"/>
  <c r="F170"/>
  <c r="F169"/>
  <c r="F168"/>
  <c r="F167"/>
  <c r="F16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02"/>
  <c r="F101"/>
  <c r="F100"/>
  <c r="F99"/>
  <c r="F98"/>
  <c r="F97"/>
  <c r="F96"/>
  <c r="F95"/>
  <c r="F94"/>
  <c r="F93"/>
  <c r="F92"/>
  <c r="F91"/>
  <c r="F90"/>
  <c r="F89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0"/>
  <c r="E50"/>
  <c r="D50"/>
  <c r="C50"/>
  <c r="B50"/>
  <c r="E49"/>
  <c r="F49" s="1"/>
  <c r="D49"/>
  <c r="C49"/>
  <c r="B49"/>
  <c r="E48"/>
  <c r="D48"/>
  <c r="F48" s="1"/>
  <c r="C48"/>
  <c r="B48"/>
  <c r="F47"/>
  <c r="E47"/>
  <c r="D47"/>
  <c r="C47"/>
  <c r="B47"/>
  <c r="E46"/>
  <c r="D46"/>
  <c r="F46" s="1"/>
  <c r="C46"/>
  <c r="B46"/>
  <c r="E45"/>
  <c r="F45" s="1"/>
  <c r="D45"/>
  <c r="C45"/>
  <c r="B45"/>
  <c r="E44"/>
  <c r="F44" s="1"/>
  <c r="D44"/>
  <c r="C44"/>
  <c r="B44"/>
  <c r="E43"/>
  <c r="F43" s="1"/>
  <c r="D43"/>
  <c r="C43"/>
  <c r="B43"/>
  <c r="F42"/>
  <c r="E42"/>
  <c r="D42"/>
  <c r="C42"/>
  <c r="B42"/>
  <c r="E41"/>
  <c r="F41" s="1"/>
  <c r="D41"/>
  <c r="C41"/>
  <c r="B41"/>
  <c r="E40"/>
  <c r="D40"/>
  <c r="F40" s="1"/>
  <c r="C40"/>
  <c r="B40"/>
  <c r="F39"/>
  <c r="E39"/>
  <c r="D39"/>
  <c r="C39"/>
  <c r="B39"/>
  <c r="E38"/>
  <c r="D38"/>
  <c r="F38" s="1"/>
  <c r="C38"/>
  <c r="B38"/>
  <c r="E37"/>
  <c r="F37" s="1"/>
  <c r="D37"/>
  <c r="C37"/>
  <c r="B37"/>
  <c r="E36"/>
  <c r="D36"/>
  <c r="C36"/>
  <c r="B36"/>
  <c r="E35"/>
  <c r="D35"/>
  <c r="F35" s="1"/>
  <c r="C35"/>
  <c r="B35"/>
  <c r="F34"/>
  <c r="E34"/>
  <c r="D34"/>
  <c r="C34"/>
  <c r="B34"/>
  <c r="E33"/>
  <c r="D33"/>
  <c r="F33" s="1"/>
  <c r="C33"/>
  <c r="B33"/>
  <c r="E32"/>
  <c r="F32" s="1"/>
  <c r="D32"/>
  <c r="C32"/>
  <c r="B32"/>
  <c r="E31"/>
  <c r="F31" s="1"/>
  <c r="D31"/>
  <c r="C31"/>
  <c r="B31"/>
  <c r="E30"/>
  <c r="F30" s="1"/>
  <c r="D30"/>
  <c r="C30"/>
  <c r="B30"/>
  <c r="F29"/>
  <c r="E29"/>
  <c r="D29"/>
  <c r="C29"/>
  <c r="B29"/>
  <c r="E28"/>
  <c r="F28" s="1"/>
  <c r="D28"/>
  <c r="C28"/>
  <c r="B28"/>
  <c r="E27"/>
  <c r="D27"/>
  <c r="F27" s="1"/>
  <c r="C27"/>
  <c r="B27"/>
  <c r="F26"/>
  <c r="E26"/>
  <c r="D26"/>
  <c r="C26"/>
  <c r="B26"/>
  <c r="E25"/>
  <c r="D25"/>
  <c r="F25" s="1"/>
  <c r="C25"/>
  <c r="B25"/>
  <c r="E24"/>
  <c r="F24" s="1"/>
  <c r="D24"/>
  <c r="C24"/>
  <c r="B24"/>
  <c r="E23"/>
  <c r="F23" s="1"/>
  <c r="D23"/>
  <c r="C23"/>
  <c r="B23"/>
  <c r="E22"/>
  <c r="F22" s="1"/>
  <c r="D22"/>
  <c r="C22"/>
  <c r="B22"/>
  <c r="F21"/>
  <c r="F20"/>
  <c r="F19"/>
  <c r="F18"/>
  <c r="F17"/>
  <c r="F16"/>
  <c r="F15"/>
  <c r="F14"/>
  <c r="F13"/>
  <c r="F12"/>
  <c r="F11"/>
  <c r="F10"/>
  <c r="F9"/>
  <c r="F8"/>
  <c r="D20" i="268" l="1"/>
  <c r="D19"/>
  <c r="D18"/>
  <c r="D17"/>
  <c r="D16"/>
  <c r="D15"/>
  <c r="D14"/>
  <c r="D13"/>
  <c r="D12"/>
  <c r="D11"/>
  <c r="D10"/>
</calcChain>
</file>

<file path=xl/connections.xml><?xml version="1.0" encoding="utf-8"?>
<connections xmlns="http://schemas.openxmlformats.org/spreadsheetml/2006/main">
  <connection id="1" name="Table_2_7113" type="6" refreshedVersion="1" background="1" saveData="1">
    <textPr codePage="1047" sourceFile="C:\Documents and Settings\Administrator\Desktop\Scheduled Banks Statistics\Table_2_7.txt" delimited="0">
      <textFields count="9">
        <textField/>
        <textField position="39"/>
        <textField position="50"/>
        <textField position="66"/>
        <textField position="77"/>
        <textField position="88"/>
        <textField position="104"/>
        <textField position="120"/>
        <textField position="131"/>
      </textFields>
    </textPr>
  </connection>
</connections>
</file>

<file path=xl/sharedStrings.xml><?xml version="1.0" encoding="utf-8"?>
<sst xmlns="http://schemas.openxmlformats.org/spreadsheetml/2006/main" count="34963" uniqueCount="2010">
  <si>
    <t>As on 31-12-2025</t>
  </si>
  <si>
    <t>No. of
Accounts</t>
  </si>
  <si>
    <t>Amount</t>
  </si>
  <si>
    <t>% of Total
Amount</t>
  </si>
  <si>
    <t>Average
Per A/C
(C/B)</t>
  </si>
  <si>
    <t>A</t>
  </si>
  <si>
    <t>B</t>
  </si>
  <si>
    <t>C</t>
  </si>
  <si>
    <t>D</t>
  </si>
  <si>
    <t>E</t>
  </si>
  <si>
    <t>F</t>
  </si>
  <si>
    <t>G</t>
  </si>
  <si>
    <t>H</t>
  </si>
  <si>
    <t>Source : Banking Statistics Division, Statistics Department, Bangladesh Bank.</t>
  </si>
  <si>
    <t>---</t>
  </si>
  <si>
    <t>All banks</t>
  </si>
  <si>
    <t>State owned banks</t>
  </si>
  <si>
    <t>Specialised banks</t>
  </si>
  <si>
    <t>Foreign banks</t>
  </si>
  <si>
    <t>Private banks (Including Islamic banks)</t>
  </si>
  <si>
    <t>Islamic banks</t>
  </si>
  <si>
    <t>(Taka in Lac)</t>
  </si>
  <si>
    <t>No. of Accounts</t>
  </si>
  <si>
    <t>GRAND TOTAL</t>
  </si>
  <si>
    <t>Total</t>
  </si>
  <si>
    <t>Grand Total</t>
  </si>
  <si>
    <t>All Banks</t>
  </si>
  <si>
    <t>Barishal Division</t>
  </si>
  <si>
    <t>Barguna District</t>
  </si>
  <si>
    <t>Amtali</t>
  </si>
  <si>
    <t>Bamna</t>
  </si>
  <si>
    <t>Barguna Sadar</t>
  </si>
  <si>
    <t>Betagi</t>
  </si>
  <si>
    <t>Pathorghata</t>
  </si>
  <si>
    <t>Taltoli</t>
  </si>
  <si>
    <t>Barishal District</t>
  </si>
  <si>
    <t>Agailjhara</t>
  </si>
  <si>
    <t>Airport</t>
  </si>
  <si>
    <t>Babuganj</t>
  </si>
  <si>
    <t>Bakerganj</t>
  </si>
  <si>
    <t>Banaripara</t>
  </si>
  <si>
    <t>Gouranadi</t>
  </si>
  <si>
    <t>Hijla</t>
  </si>
  <si>
    <t>Kazirhat</t>
  </si>
  <si>
    <t>Kotwali_Barishal</t>
  </si>
  <si>
    <t>Mehendiganj</t>
  </si>
  <si>
    <t>Muladi</t>
  </si>
  <si>
    <t>Wazirpur</t>
  </si>
  <si>
    <t>Bhola District</t>
  </si>
  <si>
    <t>Bhola Sadar</t>
  </si>
  <si>
    <t>Burhanuddin</t>
  </si>
  <si>
    <t>Char Shasivuson</t>
  </si>
  <si>
    <t>Charfeshion</t>
  </si>
  <si>
    <t>Daulatkhan</t>
  </si>
  <si>
    <t>Lalmohan</t>
  </si>
  <si>
    <t>Monpura</t>
  </si>
  <si>
    <t>Tazumuddin</t>
  </si>
  <si>
    <t>Jhalokathi District</t>
  </si>
  <si>
    <t>Jhalokati Sadar</t>
  </si>
  <si>
    <t>Kathalia</t>
  </si>
  <si>
    <t>Nalchity</t>
  </si>
  <si>
    <t>Rajapur</t>
  </si>
  <si>
    <t>Patuakhali District</t>
  </si>
  <si>
    <t>Bawphal</t>
  </si>
  <si>
    <t>Dashmina</t>
  </si>
  <si>
    <t>Dumki</t>
  </si>
  <si>
    <t>Galachipa</t>
  </si>
  <si>
    <t>Kalapara</t>
  </si>
  <si>
    <t>Mirjaganj</t>
  </si>
  <si>
    <t>Mohipur</t>
  </si>
  <si>
    <t>Patuakhali Sadar</t>
  </si>
  <si>
    <t>Rangabali</t>
  </si>
  <si>
    <t>Pirojpur District</t>
  </si>
  <si>
    <t>Bhandaria</t>
  </si>
  <si>
    <t>Indurkani</t>
  </si>
  <si>
    <t>Kaowkhali</t>
  </si>
  <si>
    <t>Mathbaria</t>
  </si>
  <si>
    <t>Nazirpur</t>
  </si>
  <si>
    <t>Nesarabad</t>
  </si>
  <si>
    <t>Pirojpur Sadar</t>
  </si>
  <si>
    <t>Chattogram Division</t>
  </si>
  <si>
    <t>Bandarban District</t>
  </si>
  <si>
    <t>Ali Kadam</t>
  </si>
  <si>
    <t>Bandarban Sadar</t>
  </si>
  <si>
    <t>Lama</t>
  </si>
  <si>
    <t>Naikhangchari</t>
  </si>
  <si>
    <t>Rowangchari</t>
  </si>
  <si>
    <t>Ruma</t>
  </si>
  <si>
    <t>Thanchi</t>
  </si>
  <si>
    <t>Brahmanbaria District</t>
  </si>
  <si>
    <t>Akhaura</t>
  </si>
  <si>
    <t>Ashuganj</t>
  </si>
  <si>
    <t>Bancharampur</t>
  </si>
  <si>
    <t>Bijoynagar</t>
  </si>
  <si>
    <t>Brahmanbaria Sadar</t>
  </si>
  <si>
    <t>Kasba</t>
  </si>
  <si>
    <t>Nabinagar</t>
  </si>
  <si>
    <t>Nasir Nagar</t>
  </si>
  <si>
    <t>Sarail</t>
  </si>
  <si>
    <t>Chandpur District</t>
  </si>
  <si>
    <t>Chandpur Sadar</t>
  </si>
  <si>
    <t>Faridganj</t>
  </si>
  <si>
    <t>Haimchar</t>
  </si>
  <si>
    <t>Hajiganj</t>
  </si>
  <si>
    <t>Kachua</t>
  </si>
  <si>
    <t>Matlab South</t>
  </si>
  <si>
    <t>Matlab Uttar</t>
  </si>
  <si>
    <t>Shahrasti</t>
  </si>
  <si>
    <t>Chattogram District</t>
  </si>
  <si>
    <t>Akbor Shah</t>
  </si>
  <si>
    <t>Anwara</t>
  </si>
  <si>
    <t>Baiozid Bostami</t>
  </si>
  <si>
    <t>Bakolia</t>
  </si>
  <si>
    <t>Bandar Ctg.</t>
  </si>
  <si>
    <t>Banshkhali</t>
  </si>
  <si>
    <t>Bhujpur</t>
  </si>
  <si>
    <t>Boalkhali</t>
  </si>
  <si>
    <t>Chandanaish</t>
  </si>
  <si>
    <t>Chandgaon</t>
  </si>
  <si>
    <t>Chawkbazar</t>
  </si>
  <si>
    <t>Double Mooring</t>
  </si>
  <si>
    <t>Epz</t>
  </si>
  <si>
    <t>Fatikchari</t>
  </si>
  <si>
    <t>Halishar</t>
  </si>
  <si>
    <t>Hathazari</t>
  </si>
  <si>
    <t>Jorarganj</t>
  </si>
  <si>
    <t>Karnaphuli</t>
  </si>
  <si>
    <t>Kotwali_Chattogram</t>
  </si>
  <si>
    <t>Kulshi</t>
  </si>
  <si>
    <t>Lohagara</t>
  </si>
  <si>
    <t>Mirsarai</t>
  </si>
  <si>
    <t>Pahartali</t>
  </si>
  <si>
    <t>Panchlaish</t>
  </si>
  <si>
    <t>Patenga</t>
  </si>
  <si>
    <t>Patiya</t>
  </si>
  <si>
    <t>Rangunia</t>
  </si>
  <si>
    <t>Raozan</t>
  </si>
  <si>
    <t>Sadarghat</t>
  </si>
  <si>
    <t>Sandwip</t>
  </si>
  <si>
    <t>Satkania</t>
  </si>
  <si>
    <t>Sitakunda</t>
  </si>
  <si>
    <t>Cox'S Bazar District</t>
  </si>
  <si>
    <t>Chakaria</t>
  </si>
  <si>
    <t>Cox'S Bazar Sadar</t>
  </si>
  <si>
    <t>Eidgaon</t>
  </si>
  <si>
    <t>Kutubdia</t>
  </si>
  <si>
    <t>Maheskhali</t>
  </si>
  <si>
    <t>Pekua</t>
  </si>
  <si>
    <t>Ramu</t>
  </si>
  <si>
    <t>Teknaf</t>
  </si>
  <si>
    <t>Ukhia</t>
  </si>
  <si>
    <t>Cumilla District</t>
  </si>
  <si>
    <t>Bangora</t>
  </si>
  <si>
    <t>Barura</t>
  </si>
  <si>
    <t>Brahmanpara</t>
  </si>
  <si>
    <t>Burichang</t>
  </si>
  <si>
    <t>Chandina</t>
  </si>
  <si>
    <t>Chauddagram</t>
  </si>
  <si>
    <t>Cumilla Sadar South</t>
  </si>
  <si>
    <t>Daudkandi</t>
  </si>
  <si>
    <t>Debidwar</t>
  </si>
  <si>
    <t>Homna</t>
  </si>
  <si>
    <t>Kotwali_Cumilla</t>
  </si>
  <si>
    <t>Laksham</t>
  </si>
  <si>
    <t>Lalmai</t>
  </si>
  <si>
    <t>Meghna</t>
  </si>
  <si>
    <t>Monohorganj</t>
  </si>
  <si>
    <t>Muradnagar</t>
  </si>
  <si>
    <t>Nangolkot</t>
  </si>
  <si>
    <t>Titas</t>
  </si>
  <si>
    <t>Feni District</t>
  </si>
  <si>
    <t>Chhagalnaiya</t>
  </si>
  <si>
    <t>Daganbhuiyan</t>
  </si>
  <si>
    <t>Feni Sadar</t>
  </si>
  <si>
    <t>Fulgazi</t>
  </si>
  <si>
    <t>Parshuram</t>
  </si>
  <si>
    <t>Sonagazi</t>
  </si>
  <si>
    <t>Khagrachari District</t>
  </si>
  <si>
    <t>Dighinala</t>
  </si>
  <si>
    <t>Guimara</t>
  </si>
  <si>
    <t>Khagrachari Sadar</t>
  </si>
  <si>
    <t>Lakshmichari</t>
  </si>
  <si>
    <t>Mahalchari</t>
  </si>
  <si>
    <t>Manikchari</t>
  </si>
  <si>
    <t>Matiranga</t>
  </si>
  <si>
    <t>Panchari</t>
  </si>
  <si>
    <t>Ramgarh</t>
  </si>
  <si>
    <t>Lakshmipur District</t>
  </si>
  <si>
    <t>Chandraganj</t>
  </si>
  <si>
    <t>Kamalnagar</t>
  </si>
  <si>
    <t>Lakshmipur Sadar</t>
  </si>
  <si>
    <t>Raipur</t>
  </si>
  <si>
    <t>Ramganj</t>
  </si>
  <si>
    <t>Ramgati</t>
  </si>
  <si>
    <t>Noakhali District</t>
  </si>
  <si>
    <t>Begumganj</t>
  </si>
  <si>
    <t>Char Jabber</t>
  </si>
  <si>
    <t>Chatkhil</t>
  </si>
  <si>
    <t>Companiganj</t>
  </si>
  <si>
    <t>Hatia</t>
  </si>
  <si>
    <t>Kabirhat</t>
  </si>
  <si>
    <t>Senbagh</t>
  </si>
  <si>
    <t>Sonaimuri</t>
  </si>
  <si>
    <t>Subarnachar</t>
  </si>
  <si>
    <t>Sudharam</t>
  </si>
  <si>
    <t>Rangamati District</t>
  </si>
  <si>
    <t>Baghaichari</t>
  </si>
  <si>
    <t>Barkal</t>
  </si>
  <si>
    <t>Belaichari</t>
  </si>
  <si>
    <t>Chandraghona</t>
  </si>
  <si>
    <t>Juraichari</t>
  </si>
  <si>
    <t>Kaptai</t>
  </si>
  <si>
    <t>Kotwali_Rangamati</t>
  </si>
  <si>
    <t>Langadu</t>
  </si>
  <si>
    <t>Nanuerchar</t>
  </si>
  <si>
    <t>Rajasthali</t>
  </si>
  <si>
    <t>Dhaka Division</t>
  </si>
  <si>
    <t>Dhaka District</t>
  </si>
  <si>
    <t>Adabor</t>
  </si>
  <si>
    <t>Ashulia</t>
  </si>
  <si>
    <t>Badda</t>
  </si>
  <si>
    <t>Banani</t>
  </si>
  <si>
    <t>Bangshal</t>
  </si>
  <si>
    <t>Bhashantek</t>
  </si>
  <si>
    <t>Cantonment</t>
  </si>
  <si>
    <t>Darus Salam</t>
  </si>
  <si>
    <t>Daskhinkhan</t>
  </si>
  <si>
    <t>Demra</t>
  </si>
  <si>
    <t>Dhaka Int. Airport</t>
  </si>
  <si>
    <t>Dhamrai</t>
  </si>
  <si>
    <t>Dhanmondi</t>
  </si>
  <si>
    <t>Dohar</t>
  </si>
  <si>
    <t>Gendaria</t>
  </si>
  <si>
    <t>Gulshan</t>
  </si>
  <si>
    <t>Hatirjheel</t>
  </si>
  <si>
    <t>Hazaribagh</t>
  </si>
  <si>
    <t>Jatrabari</t>
  </si>
  <si>
    <t>Kadamtoli</t>
  </si>
  <si>
    <t>Kafrul</t>
  </si>
  <si>
    <t>Kalabagan</t>
  </si>
  <si>
    <t>Kamrangirchar</t>
  </si>
  <si>
    <t>Keraniganj</t>
  </si>
  <si>
    <t>Khilgaon</t>
  </si>
  <si>
    <t>Khilkhet</t>
  </si>
  <si>
    <t>Kotwali_Dhaka</t>
  </si>
  <si>
    <t>Lalbagh</t>
  </si>
  <si>
    <t>Mirpur</t>
  </si>
  <si>
    <t>Mohammadpur</t>
  </si>
  <si>
    <t>Motijheel</t>
  </si>
  <si>
    <t>Mugdha</t>
  </si>
  <si>
    <t>Nawabganj</t>
  </si>
  <si>
    <t>New Market</t>
  </si>
  <si>
    <t>Pallabi</t>
  </si>
  <si>
    <t>Paltan</t>
  </si>
  <si>
    <t>Ramna</t>
  </si>
  <si>
    <t>Rampura</t>
  </si>
  <si>
    <t>Rupnagar</t>
  </si>
  <si>
    <t>Sabujbagh</t>
  </si>
  <si>
    <t>Savar</t>
  </si>
  <si>
    <t>Shah Ali</t>
  </si>
  <si>
    <t>Shahbag</t>
  </si>
  <si>
    <t>Shahjahanpur</t>
  </si>
  <si>
    <t>Sher-E-Bangla Nagar</t>
  </si>
  <si>
    <t>Shyampur</t>
  </si>
  <si>
    <t>South Keraniganj</t>
  </si>
  <si>
    <t>Sutrapur</t>
  </si>
  <si>
    <t>Tejgaon</t>
  </si>
  <si>
    <t>Tejgaon I/A</t>
  </si>
  <si>
    <t>Turag</t>
  </si>
  <si>
    <t>Uttara East</t>
  </si>
  <si>
    <t>Uttara West</t>
  </si>
  <si>
    <t>Uttarkhan</t>
  </si>
  <si>
    <t>Vatara</t>
  </si>
  <si>
    <t>Wari</t>
  </si>
  <si>
    <t>Faridpur District</t>
  </si>
  <si>
    <t>Alfadanga</t>
  </si>
  <si>
    <t>Bhanga</t>
  </si>
  <si>
    <t>Boalmari</t>
  </si>
  <si>
    <t>Charbhadrasan</t>
  </si>
  <si>
    <t>Kotwali_Faridpur</t>
  </si>
  <si>
    <t>Madhukhali</t>
  </si>
  <si>
    <t>Nagarkanda</t>
  </si>
  <si>
    <t>Sadarpur</t>
  </si>
  <si>
    <t>Salda</t>
  </si>
  <si>
    <t>Gazipur District</t>
  </si>
  <si>
    <t>Bason</t>
  </si>
  <si>
    <t>Gacha</t>
  </si>
  <si>
    <t>Gazipur Sadar</t>
  </si>
  <si>
    <t>Joydebpur (Gazipur)/</t>
  </si>
  <si>
    <t>Kaliakoir</t>
  </si>
  <si>
    <t>Kaliganj</t>
  </si>
  <si>
    <t>Kapasia</t>
  </si>
  <si>
    <t>Kashimpur</t>
  </si>
  <si>
    <t>Konabari</t>
  </si>
  <si>
    <t>Pubail</t>
  </si>
  <si>
    <t>Sreepur</t>
  </si>
  <si>
    <t>Tongi East</t>
  </si>
  <si>
    <t>Tongi West</t>
  </si>
  <si>
    <t>Gopalganj District</t>
  </si>
  <si>
    <t>Gopalganj Sadar</t>
  </si>
  <si>
    <t>Kasiani</t>
  </si>
  <si>
    <t>Kotwalipara</t>
  </si>
  <si>
    <t>Muksudpur</t>
  </si>
  <si>
    <t>Tungipara</t>
  </si>
  <si>
    <t>Kishoreganj District</t>
  </si>
  <si>
    <t>Astagram</t>
  </si>
  <si>
    <t>Bajitpur</t>
  </si>
  <si>
    <t>Bhairab</t>
  </si>
  <si>
    <t>Hossainpur</t>
  </si>
  <si>
    <t>Itna</t>
  </si>
  <si>
    <t>Karimganj</t>
  </si>
  <si>
    <t>Katiadi</t>
  </si>
  <si>
    <t>Kishoreganj Sadar</t>
  </si>
  <si>
    <t>Kuliarchar</t>
  </si>
  <si>
    <t>Mithamon</t>
  </si>
  <si>
    <t>Nikli</t>
  </si>
  <si>
    <t>Pakundia</t>
  </si>
  <si>
    <t>Tarail</t>
  </si>
  <si>
    <t>Madaripur District</t>
  </si>
  <si>
    <t>Kalkini</t>
  </si>
  <si>
    <t>Madaripur Sadar</t>
  </si>
  <si>
    <t>Rajoir</t>
  </si>
  <si>
    <t>Shibchar</t>
  </si>
  <si>
    <t>Manikganj District</t>
  </si>
  <si>
    <t>Daulatpur</t>
  </si>
  <si>
    <t>Ghior</t>
  </si>
  <si>
    <t>Harirampur</t>
  </si>
  <si>
    <t>Manikganj Sadar</t>
  </si>
  <si>
    <t>Saturia</t>
  </si>
  <si>
    <t>Shivalaya</t>
  </si>
  <si>
    <t>Singair</t>
  </si>
  <si>
    <t>Munshiganj District</t>
  </si>
  <si>
    <t>Gazaria</t>
  </si>
  <si>
    <t>Lohajong</t>
  </si>
  <si>
    <t>Munshiganj Sadar</t>
  </si>
  <si>
    <t>Serajdikhan</t>
  </si>
  <si>
    <t>Sreenagar</t>
  </si>
  <si>
    <t>Tongi Bari</t>
  </si>
  <si>
    <t>Narayanganj District</t>
  </si>
  <si>
    <t>Arihazar</t>
  </si>
  <si>
    <t>Bandar(M)</t>
  </si>
  <si>
    <t>Fatullah(M)</t>
  </si>
  <si>
    <t>Narayanganj Sadar</t>
  </si>
  <si>
    <t>Rupganj</t>
  </si>
  <si>
    <t>Siddhirganj</t>
  </si>
  <si>
    <t>Sonargaon</t>
  </si>
  <si>
    <t>Narshingdi District</t>
  </si>
  <si>
    <t>Belabo</t>
  </si>
  <si>
    <t>Madhabdi</t>
  </si>
  <si>
    <t>Monohardi</t>
  </si>
  <si>
    <t>Narshingdi Sadar</t>
  </si>
  <si>
    <t>Palash</t>
  </si>
  <si>
    <t>Raipura</t>
  </si>
  <si>
    <t>Shibpur</t>
  </si>
  <si>
    <t>Rajbari District</t>
  </si>
  <si>
    <t>Baliakandi</t>
  </si>
  <si>
    <t>Goalanda</t>
  </si>
  <si>
    <t>Kalukhali</t>
  </si>
  <si>
    <t>Pangsha</t>
  </si>
  <si>
    <t>Rajbari Sadar</t>
  </si>
  <si>
    <t>Shariatpur District</t>
  </si>
  <si>
    <t>Bhederganj</t>
  </si>
  <si>
    <t>Damodiya</t>
  </si>
  <si>
    <t>Gooshairhat</t>
  </si>
  <si>
    <t>Naria</t>
  </si>
  <si>
    <t>Palong/Sadar</t>
  </si>
  <si>
    <t>Sakhipur</t>
  </si>
  <si>
    <t>Zajira</t>
  </si>
  <si>
    <t>Tangail District</t>
  </si>
  <si>
    <t>Basail</t>
  </si>
  <si>
    <t>Bhuapur</t>
  </si>
  <si>
    <t>Delduar</t>
  </si>
  <si>
    <t>Dhanbari</t>
  </si>
  <si>
    <t>Ghatail</t>
  </si>
  <si>
    <t>Gopalpur</t>
  </si>
  <si>
    <t>Kalihati</t>
  </si>
  <si>
    <t>Madhupur</t>
  </si>
  <si>
    <t>Mirzapur</t>
  </si>
  <si>
    <t>Nagarpur</t>
  </si>
  <si>
    <t>Shakhipur</t>
  </si>
  <si>
    <t>Tangail Sadar</t>
  </si>
  <si>
    <t>Khulna Division</t>
  </si>
  <si>
    <t>Bagerhat District</t>
  </si>
  <si>
    <t>Bagerhat Sadar</t>
  </si>
  <si>
    <t>Chitalmari</t>
  </si>
  <si>
    <t>Fakirhat</t>
  </si>
  <si>
    <t>Mollahat</t>
  </si>
  <si>
    <t>Mongla</t>
  </si>
  <si>
    <t>Morrelganj</t>
  </si>
  <si>
    <t>Rampal</t>
  </si>
  <si>
    <t>Sarankhola</t>
  </si>
  <si>
    <t>Chuadanga District</t>
  </si>
  <si>
    <t>Alamdanga</t>
  </si>
  <si>
    <t>Chuadanga Sadar</t>
  </si>
  <si>
    <t>Damurhuda</t>
  </si>
  <si>
    <t>Darshana</t>
  </si>
  <si>
    <t>Jiban Nagar</t>
  </si>
  <si>
    <t>Jashore District</t>
  </si>
  <si>
    <t>Abhoynagar</t>
  </si>
  <si>
    <t>Bagerpara</t>
  </si>
  <si>
    <t>Benapole</t>
  </si>
  <si>
    <t>Chowgacha</t>
  </si>
  <si>
    <t>Jhikargacha</t>
  </si>
  <si>
    <t>Keshabpur</t>
  </si>
  <si>
    <t>Kotwali</t>
  </si>
  <si>
    <t>Monirampur</t>
  </si>
  <si>
    <t>Sarsha</t>
  </si>
  <si>
    <t>Jhenaidah District</t>
  </si>
  <si>
    <t>Harinakundu</t>
  </si>
  <si>
    <t>Jhenidah Sadar</t>
  </si>
  <si>
    <t>Kotchandpur</t>
  </si>
  <si>
    <t>Moheshpur</t>
  </si>
  <si>
    <t>Sailkupa</t>
  </si>
  <si>
    <t>Khulna District</t>
  </si>
  <si>
    <t>Batiaghata</t>
  </si>
  <si>
    <t>Dacope</t>
  </si>
  <si>
    <t>Dighalia</t>
  </si>
  <si>
    <t>Dumuria</t>
  </si>
  <si>
    <t>Harintana</t>
  </si>
  <si>
    <t>Khalishpur</t>
  </si>
  <si>
    <t>Khan Jahan Ali</t>
  </si>
  <si>
    <t>Kotwali_Khulna</t>
  </si>
  <si>
    <t>Koyra</t>
  </si>
  <si>
    <t>Labonchora</t>
  </si>
  <si>
    <t>Paikgacha</t>
  </si>
  <si>
    <t>Phultala</t>
  </si>
  <si>
    <t>Rupsa</t>
  </si>
  <si>
    <t>Sonadanga</t>
  </si>
  <si>
    <t>Terokhada</t>
  </si>
  <si>
    <t>Kushtia District</t>
  </si>
  <si>
    <t>Bheramara</t>
  </si>
  <si>
    <t>Islami University</t>
  </si>
  <si>
    <t>Khoksa</t>
  </si>
  <si>
    <t>Kumarkhali</t>
  </si>
  <si>
    <t>Kushtia Sadar</t>
  </si>
  <si>
    <t>Magura District</t>
  </si>
  <si>
    <t>Magura Sadar</t>
  </si>
  <si>
    <t>Shalikha</t>
  </si>
  <si>
    <t>Meherpur District</t>
  </si>
  <si>
    <t>Gangni</t>
  </si>
  <si>
    <t>Meherpur</t>
  </si>
  <si>
    <t>Muzibnagar</t>
  </si>
  <si>
    <t>Narail District</t>
  </si>
  <si>
    <t>Kalia</t>
  </si>
  <si>
    <t>Lohagora</t>
  </si>
  <si>
    <t>Naragati</t>
  </si>
  <si>
    <t>Satkhira District</t>
  </si>
  <si>
    <t>Ashasuni</t>
  </si>
  <si>
    <t>Debhata</t>
  </si>
  <si>
    <t>Kalaroa</t>
  </si>
  <si>
    <t>Patkelghata</t>
  </si>
  <si>
    <t>Satkhira Sadar</t>
  </si>
  <si>
    <t>Shyamnagar</t>
  </si>
  <si>
    <t>Tala</t>
  </si>
  <si>
    <t>Mymensingh Division</t>
  </si>
  <si>
    <t>Jamalpur District</t>
  </si>
  <si>
    <t>Bakshiganj</t>
  </si>
  <si>
    <t>Dewanganj</t>
  </si>
  <si>
    <t>Islampur</t>
  </si>
  <si>
    <t>Jamalpur Sadar</t>
  </si>
  <si>
    <t>Madarganj</t>
  </si>
  <si>
    <t>Melandah</t>
  </si>
  <si>
    <t>Sarishabari</t>
  </si>
  <si>
    <t>Mymensingh District</t>
  </si>
  <si>
    <t>Bhaluka</t>
  </si>
  <si>
    <t>Dhobaura</t>
  </si>
  <si>
    <t>Fulbaria</t>
  </si>
  <si>
    <t>Goffargaon</t>
  </si>
  <si>
    <t>Gouripur</t>
  </si>
  <si>
    <t>Haluaghat</t>
  </si>
  <si>
    <t>Ishwarganj</t>
  </si>
  <si>
    <t>Kotwali_Mymensingh</t>
  </si>
  <si>
    <t>Muktagacha</t>
  </si>
  <si>
    <t>Nandail</t>
  </si>
  <si>
    <t>Pagla</t>
  </si>
  <si>
    <t>Phulpur</t>
  </si>
  <si>
    <t>Tarakanda</t>
  </si>
  <si>
    <t>Trisal</t>
  </si>
  <si>
    <t>Netrokona District</t>
  </si>
  <si>
    <t>Atpara</t>
  </si>
  <si>
    <t>Barhatta</t>
  </si>
  <si>
    <t>Durgapur</t>
  </si>
  <si>
    <t>Kaliajuri</t>
  </si>
  <si>
    <t>Kalmakanda</t>
  </si>
  <si>
    <t>Kendua</t>
  </si>
  <si>
    <t>Madan</t>
  </si>
  <si>
    <t>Mohonganj</t>
  </si>
  <si>
    <t>Netrokona</t>
  </si>
  <si>
    <t>Purbadhala</t>
  </si>
  <si>
    <t>Sherpur District</t>
  </si>
  <si>
    <t>Jhenaigati</t>
  </si>
  <si>
    <t>Nakla</t>
  </si>
  <si>
    <t>Nalitabari</t>
  </si>
  <si>
    <t>Sherpur Sadar</t>
  </si>
  <si>
    <t>Sreebordi</t>
  </si>
  <si>
    <t>Rajshahi Division</t>
  </si>
  <si>
    <t>Bogura District</t>
  </si>
  <si>
    <t>Adamdighi</t>
  </si>
  <si>
    <t>Dhunat</t>
  </si>
  <si>
    <t>Dupchanchia</t>
  </si>
  <si>
    <t>Gabtali</t>
  </si>
  <si>
    <t>Kahaloo</t>
  </si>
  <si>
    <t>Kotwali_Bogura</t>
  </si>
  <si>
    <t>Nandigram</t>
  </si>
  <si>
    <t>Sariakandi</t>
  </si>
  <si>
    <t>Sherpur</t>
  </si>
  <si>
    <t>Shibganj</t>
  </si>
  <si>
    <t>Sonatola</t>
  </si>
  <si>
    <t>Chapainawabganj District</t>
  </si>
  <si>
    <t>Bholahat</t>
  </si>
  <si>
    <t>Chapainawabganj Sada</t>
  </si>
  <si>
    <t>Gomostapur</t>
  </si>
  <si>
    <t>Nachole</t>
  </si>
  <si>
    <t>Jaypurhat District</t>
  </si>
  <si>
    <t>Akkelpur</t>
  </si>
  <si>
    <t>Jaypurhat</t>
  </si>
  <si>
    <t>Kalai</t>
  </si>
  <si>
    <t>Khetlal</t>
  </si>
  <si>
    <t>Panch Bibi</t>
  </si>
  <si>
    <t>Naogaon District</t>
  </si>
  <si>
    <t>Atrai</t>
  </si>
  <si>
    <t>Badalgachi</t>
  </si>
  <si>
    <t>Dhamoirhat</t>
  </si>
  <si>
    <t>Manda</t>
  </si>
  <si>
    <t>Mohadevpur</t>
  </si>
  <si>
    <t>Naogaon Sadar</t>
  </si>
  <si>
    <t>Niamotpur</t>
  </si>
  <si>
    <t>Patnitola</t>
  </si>
  <si>
    <t>Porsha</t>
  </si>
  <si>
    <t>Rani Nagar</t>
  </si>
  <si>
    <t>Sapahar</t>
  </si>
  <si>
    <t>Natore District</t>
  </si>
  <si>
    <t>Bagatipara</t>
  </si>
  <si>
    <t>Baraigram</t>
  </si>
  <si>
    <t>Gurudaspur</t>
  </si>
  <si>
    <t>Lalpur</t>
  </si>
  <si>
    <t>Nal Danga</t>
  </si>
  <si>
    <t>Natore Sadar</t>
  </si>
  <si>
    <t>Singra</t>
  </si>
  <si>
    <t>Pabna District</t>
  </si>
  <si>
    <t>Aminpur</t>
  </si>
  <si>
    <t>Ataikula</t>
  </si>
  <si>
    <t>Atghoria</t>
  </si>
  <si>
    <t>Bera</t>
  </si>
  <si>
    <t>Bhangura</t>
  </si>
  <si>
    <t>Chatmohar</t>
  </si>
  <si>
    <t>Faridpur</t>
  </si>
  <si>
    <t>Ishwardi</t>
  </si>
  <si>
    <t>Pabna Sadar</t>
  </si>
  <si>
    <t>Santhia</t>
  </si>
  <si>
    <t>Sujanagar</t>
  </si>
  <si>
    <t>Rajshahi District</t>
  </si>
  <si>
    <t>Bagha</t>
  </si>
  <si>
    <t>Bagmara</t>
  </si>
  <si>
    <t>Boalia</t>
  </si>
  <si>
    <t>Charghat</t>
  </si>
  <si>
    <t>Godagari</t>
  </si>
  <si>
    <t>Katakhali</t>
  </si>
  <si>
    <t>Kornohar</t>
  </si>
  <si>
    <t>Mohanpur</t>
  </si>
  <si>
    <t>Motihar</t>
  </si>
  <si>
    <t>Paba</t>
  </si>
  <si>
    <t>Puthia</t>
  </si>
  <si>
    <t>Rajpara</t>
  </si>
  <si>
    <t>Shah Makdum</t>
  </si>
  <si>
    <t>Tanore</t>
  </si>
  <si>
    <t>Sirajganj District</t>
  </si>
  <si>
    <t>Belkuchi</t>
  </si>
  <si>
    <t>Chowhali</t>
  </si>
  <si>
    <t>Enayetpur</t>
  </si>
  <si>
    <t>Kamarkanda</t>
  </si>
  <si>
    <t>Kazipur</t>
  </si>
  <si>
    <t>Raiganj</t>
  </si>
  <si>
    <t>Salanga</t>
  </si>
  <si>
    <t>Shahjadpur</t>
  </si>
  <si>
    <t>Sirajganj Sadar</t>
  </si>
  <si>
    <t>Tarash</t>
  </si>
  <si>
    <t>Ullapara</t>
  </si>
  <si>
    <t>Rangpur Division</t>
  </si>
  <si>
    <t>Dinajpur District</t>
  </si>
  <si>
    <t>Birampur</t>
  </si>
  <si>
    <t>Birganj</t>
  </si>
  <si>
    <t>Birol</t>
  </si>
  <si>
    <t>Bochaganj</t>
  </si>
  <si>
    <t>Chirirbandar</t>
  </si>
  <si>
    <t>Fulbari</t>
  </si>
  <si>
    <t>Ghoraghat</t>
  </si>
  <si>
    <t>Hakimpur</t>
  </si>
  <si>
    <t>Kaharole</t>
  </si>
  <si>
    <t>Khanshama</t>
  </si>
  <si>
    <t>Parbotipur</t>
  </si>
  <si>
    <t>Gaibandah District</t>
  </si>
  <si>
    <t>Fulchhari</t>
  </si>
  <si>
    <t>Gaibandah Sadar</t>
  </si>
  <si>
    <t>Gobindaganj</t>
  </si>
  <si>
    <t>Palashbari</t>
  </si>
  <si>
    <t>Sadullapur</t>
  </si>
  <si>
    <t>Saghatta</t>
  </si>
  <si>
    <t>Sundarganj</t>
  </si>
  <si>
    <t>Kurigram District</t>
  </si>
  <si>
    <t>Bhurungamari</t>
  </si>
  <si>
    <t>Chilmari</t>
  </si>
  <si>
    <t>Kurigram Sadar</t>
  </si>
  <si>
    <t>Nageswari</t>
  </si>
  <si>
    <t>Rajarhat</t>
  </si>
  <si>
    <t>Rajibpur</t>
  </si>
  <si>
    <t>Rowmari</t>
  </si>
  <si>
    <t>Ulipur</t>
  </si>
  <si>
    <t>Lalmonirhat District</t>
  </si>
  <si>
    <t>Aditmari</t>
  </si>
  <si>
    <t>Hatibandha</t>
  </si>
  <si>
    <t>Lalmonirhat Sadar</t>
  </si>
  <si>
    <t>Patgram</t>
  </si>
  <si>
    <t>Nilphamari District</t>
  </si>
  <si>
    <t>Dimla</t>
  </si>
  <si>
    <t>Domar</t>
  </si>
  <si>
    <t>Jaldhaka</t>
  </si>
  <si>
    <t>Kishoreganj</t>
  </si>
  <si>
    <t>Nilphamari Sadar</t>
  </si>
  <si>
    <t>Sayedpur</t>
  </si>
  <si>
    <t>Panchagarh District</t>
  </si>
  <si>
    <t>Atwari</t>
  </si>
  <si>
    <t>Boda</t>
  </si>
  <si>
    <t>Debiganj</t>
  </si>
  <si>
    <t>Panchagarh Sadar</t>
  </si>
  <si>
    <t>Tetulia</t>
  </si>
  <si>
    <t>Rangpur District</t>
  </si>
  <si>
    <t>Badarganj</t>
  </si>
  <si>
    <t>Gangachara</t>
  </si>
  <si>
    <t>Haragach</t>
  </si>
  <si>
    <t>Kaunia</t>
  </si>
  <si>
    <t>Mithapukur</t>
  </si>
  <si>
    <t>Pirgacha</t>
  </si>
  <si>
    <t>Pirganj</t>
  </si>
  <si>
    <t>Tajhat</t>
  </si>
  <si>
    <t>Taraganj</t>
  </si>
  <si>
    <t>Thakurgaon District</t>
  </si>
  <si>
    <t>Baliadangi</t>
  </si>
  <si>
    <t>Haripur</t>
  </si>
  <si>
    <t>Ranisankail</t>
  </si>
  <si>
    <t>Ruhia</t>
  </si>
  <si>
    <t>Thakurgaon Sadar</t>
  </si>
  <si>
    <t>Sylhet Division</t>
  </si>
  <si>
    <t>Habiganj District</t>
  </si>
  <si>
    <t>Ajmiriganj</t>
  </si>
  <si>
    <t>Bahubal</t>
  </si>
  <si>
    <t>Banichang</t>
  </si>
  <si>
    <t>Chunarughat</t>
  </si>
  <si>
    <t>Habiganj Sadar</t>
  </si>
  <si>
    <t>Lakhai</t>
  </si>
  <si>
    <t>Madhabpur</t>
  </si>
  <si>
    <t>Nabiganj</t>
  </si>
  <si>
    <t>Shayestaganj</t>
  </si>
  <si>
    <t>Moulvibazar District</t>
  </si>
  <si>
    <t>Baralekha</t>
  </si>
  <si>
    <t>Juri</t>
  </si>
  <si>
    <t>Kamalganj</t>
  </si>
  <si>
    <t>Kulaura</t>
  </si>
  <si>
    <t>Moulvibazar Sadar</t>
  </si>
  <si>
    <t>Rajanagar</t>
  </si>
  <si>
    <t>Sreemangal</t>
  </si>
  <si>
    <t>Sunamganj District</t>
  </si>
  <si>
    <t>Bishwamvarpur</t>
  </si>
  <si>
    <t>Chhatak</t>
  </si>
  <si>
    <t>Dakshin Sunamganj</t>
  </si>
  <si>
    <t>Derai</t>
  </si>
  <si>
    <t>Dharmapasha</t>
  </si>
  <si>
    <t>Dowar Bazar</t>
  </si>
  <si>
    <t>Jagannathpur</t>
  </si>
  <si>
    <t>Jamalganj</t>
  </si>
  <si>
    <t>Madhaya Nagar</t>
  </si>
  <si>
    <t>Salla</t>
  </si>
  <si>
    <t>Sunamganj Sadar</t>
  </si>
  <si>
    <t>Tahirpur</t>
  </si>
  <si>
    <t>Sylhet District</t>
  </si>
  <si>
    <t>Balaganj</t>
  </si>
  <si>
    <t>Biani Bazar</t>
  </si>
  <si>
    <t>Bimanbondar</t>
  </si>
  <si>
    <t>Bishwanath</t>
  </si>
  <si>
    <t>Dakhin Surma</t>
  </si>
  <si>
    <t>Fenchuganj</t>
  </si>
  <si>
    <t>Golapganj</t>
  </si>
  <si>
    <t>Gowainghat</t>
  </si>
  <si>
    <t>Jaintiapur</t>
  </si>
  <si>
    <t>Jalalabad</t>
  </si>
  <si>
    <t>Kanaighat</t>
  </si>
  <si>
    <t>Kotwali_Sylhet</t>
  </si>
  <si>
    <t>Maglabazar</t>
  </si>
  <si>
    <t>Osmani Nagar</t>
  </si>
  <si>
    <t>Shahporan</t>
  </si>
  <si>
    <t>Zakiganj</t>
  </si>
  <si>
    <t>Size of Accounts</t>
  </si>
  <si>
    <t>I</t>
  </si>
  <si>
    <t>K</t>
  </si>
  <si>
    <t>Up to Tk.5 thousand</t>
  </si>
  <si>
    <t>Tk.5 thou. 1 to Tk.10 thou.</t>
  </si>
  <si>
    <t>Tk.10 thou. 1 to Tk.25 thou.</t>
  </si>
  <si>
    <t>Tk.25 thou. 1 to Tk.50 thou.</t>
  </si>
  <si>
    <t>Tk.50 thou. 1 to Tk.1 lac</t>
  </si>
  <si>
    <t>Tk.1 lac 1 to Tk.2 lac</t>
  </si>
  <si>
    <t>Tk.2 lac 1 to Tk.3 lac</t>
  </si>
  <si>
    <t>Tk.3 lac 1 to Tk.4 lac</t>
  </si>
  <si>
    <t>Tk.4 lac 1 to Tk.5 lac</t>
  </si>
  <si>
    <t>Tk.5 lac 1 to Tk.10 lac</t>
  </si>
  <si>
    <t>Tk.10 lac 1 to Tk.25 lac</t>
  </si>
  <si>
    <t>Tk.25 lac 1 to Tk.50 lac</t>
  </si>
  <si>
    <t>Tk.50 lac 1 to Tk.75 lac</t>
  </si>
  <si>
    <t>Tk.75 lac 1 to Tk.1 crore</t>
  </si>
  <si>
    <t>Tk.1 crore 1 to Tk.5 crore</t>
  </si>
  <si>
    <t>Tk.5 crore 1 to Tk.10 crore</t>
  </si>
  <si>
    <t>Tk.10 crore 1 to Tk.15 crore</t>
  </si>
  <si>
    <t>Tk.15 crore 1 to Tk.20 crore</t>
  </si>
  <si>
    <t>Tk.20 crore 1 to Tk.25 crore</t>
  </si>
  <si>
    <t>Tk.25 crore 1 to Tk.30 crore</t>
  </si>
  <si>
    <t>Tk.30 crore 1 to Tk.35 crore</t>
  </si>
  <si>
    <t>Tk.35 crore 1 to Tk.40 crore</t>
  </si>
  <si>
    <t>Tk.40 crore 1 to Tk.50 crore</t>
  </si>
  <si>
    <t>Tk. 50 crore 1 and above</t>
  </si>
  <si>
    <t>Table-55: Loans and advances classified by size of accounts</t>
  </si>
  <si>
    <t>Actual</t>
  </si>
  <si>
    <t>Cumulative</t>
  </si>
  <si>
    <t>No. of 
Accounts</t>
  </si>
  <si>
    <t>Average 
Size (C/B)</t>
  </si>
  <si>
    <t>J</t>
  </si>
  <si>
    <t>L</t>
  </si>
  <si>
    <t>M</t>
  </si>
  <si>
    <t>Table-56: Loans and advances classified by size of accounts</t>
  </si>
  <si>
    <t>Table-57: Loans and advances classified by size of accounts</t>
  </si>
  <si>
    <t>Table-58: Loans and advances classified by size of accounts</t>
  </si>
  <si>
    <t>Table-59: Loans and advances classified by size of accounts</t>
  </si>
  <si>
    <t>Table-60: Loans and advances classified by size of accounts</t>
  </si>
  <si>
    <t>Table-61: Loans and advances classified by major economic purposes and sectors</t>
  </si>
  <si>
    <t>Public Sector</t>
  </si>
  <si>
    <t>Table-62: Loans and advances classified by major economic purposes and sectors</t>
  </si>
  <si>
    <t>Specialized banks</t>
  </si>
  <si>
    <t>Table-65: Loans and advances classified by major economic purposes and sectors</t>
  </si>
  <si>
    <t>Division/District</t>
  </si>
  <si>
    <t>Urban</t>
  </si>
  <si>
    <t>Rural</t>
  </si>
  <si>
    <t>Bandarban</t>
  </si>
  <si>
    <t>Brahmanbaria</t>
  </si>
  <si>
    <t>Chandpur</t>
  </si>
  <si>
    <t>Chattogram</t>
  </si>
  <si>
    <t>Rangamati</t>
  </si>
  <si>
    <t>Cumilla</t>
  </si>
  <si>
    <t>Cox's Bazar</t>
  </si>
  <si>
    <t>Feni</t>
  </si>
  <si>
    <t>Khagrachari</t>
  </si>
  <si>
    <t>Lakshmipur</t>
  </si>
  <si>
    <t>Noakhali</t>
  </si>
  <si>
    <t>Dhaka</t>
  </si>
  <si>
    <t>Gazipur</t>
  </si>
  <si>
    <t>Gopalganj</t>
  </si>
  <si>
    <t>Madaripur</t>
  </si>
  <si>
    <t>Manikganj</t>
  </si>
  <si>
    <t>Munshiganj</t>
  </si>
  <si>
    <t>Narayanganj</t>
  </si>
  <si>
    <t>Narshingdi</t>
  </si>
  <si>
    <t>Rajbari</t>
  </si>
  <si>
    <t>Shariatpur</t>
  </si>
  <si>
    <t>Tangail</t>
  </si>
  <si>
    <t>Bagerhat</t>
  </si>
  <si>
    <t>Chuadanga</t>
  </si>
  <si>
    <t>Jashore</t>
  </si>
  <si>
    <t>Jhenaidah</t>
  </si>
  <si>
    <t>Khulna</t>
  </si>
  <si>
    <t>Kushtia</t>
  </si>
  <si>
    <t>Magura</t>
  </si>
  <si>
    <t>Narail</t>
  </si>
  <si>
    <t>Satkhira</t>
  </si>
  <si>
    <t>Jamalpur</t>
  </si>
  <si>
    <t>Mymensingh</t>
  </si>
  <si>
    <t>Bogura</t>
  </si>
  <si>
    <t>Natore</t>
  </si>
  <si>
    <t>Naogaon</t>
  </si>
  <si>
    <t>Chapainawabganj</t>
  </si>
  <si>
    <t>Pabna</t>
  </si>
  <si>
    <t>Rajshahi</t>
  </si>
  <si>
    <t>Sirajganj</t>
  </si>
  <si>
    <t>Barguna</t>
  </si>
  <si>
    <t>Barishal</t>
  </si>
  <si>
    <t>Bhola</t>
  </si>
  <si>
    <t>Jhalokathi</t>
  </si>
  <si>
    <t>Patuakhali</t>
  </si>
  <si>
    <t>Pirojpur</t>
  </si>
  <si>
    <t>Habiganj</t>
  </si>
  <si>
    <t>Sunamganj</t>
  </si>
  <si>
    <t>Sylhet</t>
  </si>
  <si>
    <t>Dinajpur</t>
  </si>
  <si>
    <t>Gaibandah</t>
  </si>
  <si>
    <t>Kurigram</t>
  </si>
  <si>
    <t>Lalmonirhat</t>
  </si>
  <si>
    <t>Nilphamari</t>
  </si>
  <si>
    <t>Panchagarh</t>
  </si>
  <si>
    <t>Rangpur</t>
  </si>
  <si>
    <t>Thakurgaon</t>
  </si>
  <si>
    <t>Islamic Banks</t>
  </si>
  <si>
    <t>Table-73: Loans and advances classified by size of accounts and sectors</t>
  </si>
  <si>
    <t>Table-74: Loans and advances classified by size of accounts and sectors</t>
  </si>
  <si>
    <t>Table-75: Loans and advances classified by size of accounts and sectors</t>
  </si>
  <si>
    <t>Table-76: Loans and advances classified by size of accounts and sectors</t>
  </si>
  <si>
    <t>Table-77: Loans and advances classified by size of accounts and sectors</t>
  </si>
  <si>
    <t>Table-78: Loans and advances classified by size of accounts and sectors</t>
  </si>
  <si>
    <t>Table-79: Loans and advances classified by rates of interest and major economic purposes</t>
  </si>
  <si>
    <t>Weighted
Average
Rate</t>
  </si>
  <si>
    <t>Table-80: Loans and advances classified by rates of interest and major economic purposes</t>
  </si>
  <si>
    <t>Table-84: Loans and advances classified by rates of profit and major economic purposes</t>
  </si>
  <si>
    <t>Table-85: Classification of bills</t>
  </si>
  <si>
    <t>Table-86: Classification of bills</t>
  </si>
  <si>
    <t>Table-87: Classification of bills</t>
  </si>
  <si>
    <t>Table-88: Classification of bills</t>
  </si>
  <si>
    <t>Table-89: Classification of bills</t>
  </si>
  <si>
    <t>Table-90: Classification of bills</t>
  </si>
  <si>
    <t>Table-92: Agricultural credit statistics</t>
  </si>
  <si>
    <t>Overall</t>
  </si>
  <si>
    <t>Table-93: Agricultural credit statistics</t>
  </si>
  <si>
    <t>Table-94: Agricultural credit statistics</t>
  </si>
  <si>
    <t>Table-95: Agricultural credit statistics</t>
  </si>
  <si>
    <t>Table-96: Agricultural credit statistics</t>
  </si>
  <si>
    <t>Table-97: Agricultural credit statistics</t>
  </si>
  <si>
    <t>Table-99: Loans and advances classified by industry scale (including CMSME)</t>
  </si>
  <si>
    <t xml:space="preserve">          2. ---=NIL</t>
  </si>
  <si>
    <t>Deposits</t>
  </si>
  <si>
    <t>Advisor</t>
  </si>
  <si>
    <t>Dr. Md. Habibur Rahman</t>
  </si>
  <si>
    <t>Deputy Governor</t>
  </si>
  <si>
    <t>Lead Editor</t>
  </si>
  <si>
    <t>Ashish Kumar Roy</t>
  </si>
  <si>
    <t>Executive Director (Statistics)</t>
  </si>
  <si>
    <t>Editor</t>
  </si>
  <si>
    <t xml:space="preserve">Director (Statistics) </t>
  </si>
  <si>
    <t>Sub Editors</t>
  </si>
  <si>
    <t>Shehan Uddin Khan, Additional Director (Statistics)</t>
  </si>
  <si>
    <t>Dr. Md. Azad Uddin, Additional Director (Statistics)</t>
  </si>
  <si>
    <t>Associate Editors</t>
  </si>
  <si>
    <t>Taslima Aktar, Joint Director</t>
  </si>
  <si>
    <t>Sharmin Ahmed, Deputy Director</t>
  </si>
  <si>
    <t xml:space="preserve">List of Statistical Tables </t>
  </si>
  <si>
    <t>Table-1: Division  and district-wise distribution of per capita deposits and
advances on the basis of population</t>
  </si>
  <si>
    <r>
      <rPr>
        <sz val="11"/>
        <rFont val="Times New Roman"/>
        <family val="1"/>
      </rPr>
      <t>All banks</t>
    </r>
  </si>
  <si>
    <t>Table-2: Deposits distributed by types of accounts</t>
  </si>
  <si>
    <t>Table-3: Deposits distributed by types of accounts</t>
  </si>
  <si>
    <r>
      <rPr>
        <sz val="11"/>
        <rFont val="Times New Roman"/>
        <family val="1"/>
      </rPr>
      <t>State owned banks</t>
    </r>
  </si>
  <si>
    <t>Table-4: Deposits distributed by types of accounts</t>
  </si>
  <si>
    <r>
      <rPr>
        <sz val="11"/>
        <rFont val="Times New Roman"/>
        <family val="1"/>
      </rPr>
      <t>Specialised banks</t>
    </r>
  </si>
  <si>
    <t>Table-5: Deposits distributed by types of accounts</t>
  </si>
  <si>
    <r>
      <rPr>
        <sz val="11"/>
        <rFont val="Times New Roman"/>
        <family val="1"/>
      </rPr>
      <t>Foreign banks</t>
    </r>
  </si>
  <si>
    <t>Table-6: Deposits distributed by types of accounts</t>
  </si>
  <si>
    <r>
      <rPr>
        <sz val="11"/>
        <rFont val="Times New Roman"/>
        <family val="1"/>
      </rPr>
      <t xml:space="preserve">Private banks (including Islamic
</t>
    </r>
    <r>
      <rPr>
        <sz val="11"/>
        <rFont val="Times New Roman"/>
        <family val="1"/>
      </rPr>
      <t>banks)</t>
    </r>
  </si>
  <si>
    <t>Table-7: Deposits distributed by types of accounts</t>
  </si>
  <si>
    <r>
      <rPr>
        <sz val="11"/>
        <rFont val="Times New Roman"/>
        <family val="1"/>
      </rPr>
      <t>Islamic banks</t>
    </r>
  </si>
  <si>
    <t>Table-8: Deposits distributed by divisions, districts and areas (Urban and rural)</t>
  </si>
  <si>
    <t>Table-9: Deposits distributed by divisions, districts and areas (Urban and rural)</t>
  </si>
  <si>
    <t>Table-10: Deposits distributed by divisions, districts and areas (Urban and rural)</t>
  </si>
  <si>
    <t>Table-11: Deposits distributed by divisions, districts and areas (Urban and rural)</t>
  </si>
  <si>
    <t>Table-12: Deposits distributed by divisions, districts and areas (Urban and rural)</t>
  </si>
  <si>
    <t>Table-13: Deposits distributed by divisions, districts and areas (Urban and rural)</t>
  </si>
  <si>
    <t>Table-14: Deposits distributed by sectors and types</t>
  </si>
  <si>
    <t>Table-15: Deposits distributed by sectors and types</t>
  </si>
  <si>
    <t>Table-16: Deposits distributed by sectors and types</t>
  </si>
  <si>
    <t>Table-17: Deposits distributed by sectors and types</t>
  </si>
  <si>
    <t>Table-18: Deposits distributed by sectors and types</t>
  </si>
  <si>
    <r>
      <rPr>
        <sz val="11"/>
        <rFont val="Times New Roman"/>
        <family val="1"/>
      </rPr>
      <t xml:space="preserve">Private banks
</t>
    </r>
    <r>
      <rPr>
        <sz val="11"/>
        <rFont val="Times New Roman"/>
        <family val="1"/>
      </rPr>
      <t>(including Islamic banks)</t>
    </r>
  </si>
  <si>
    <t>Table-19: Deposits distributed by sectors and types</t>
  </si>
  <si>
    <t>Table-20: Deposits distributed by rates of interest and types</t>
  </si>
  <si>
    <t>Table-21: Deposits distributed by rates of interest and types</t>
  </si>
  <si>
    <t>Table-22: Deposits distributed by rates of interest and types</t>
  </si>
  <si>
    <t>Table-23: Deposits distributed by rates of interest and types</t>
  </si>
  <si>
    <t>Table-24: Deposits distributed by rates of interest and types</t>
  </si>
  <si>
    <t>Table-25: Deposits distributed by rates of profit and types</t>
  </si>
  <si>
    <t>Table-26: Deposits distributed by size of accounts</t>
  </si>
  <si>
    <t>Table-27: Deposits distributed by size of accounts</t>
  </si>
  <si>
    <t>Table-28: Deposits distributed by size of accounts</t>
  </si>
  <si>
    <t>Table-29: Deposits distributed by size of accounts</t>
  </si>
  <si>
    <t>Table-30: Deposits distributed by size of accounts</t>
  </si>
  <si>
    <t>Table-31: Deposits distributed by size of accounts</t>
  </si>
  <si>
    <t>Table-32: Deposits distributed by size of accounts and sectors</t>
  </si>
  <si>
    <t>Table-33: Deposits distributed by divisions, districts and thanas</t>
  </si>
  <si>
    <t>Table-34: Debits to deposit accounts and turnover</t>
  </si>
  <si>
    <t>Table-35: Loans and advances classified by securities</t>
  </si>
  <si>
    <t>Table-36: Loans and advances classified by securities</t>
  </si>
  <si>
    <t>Table-37: Loans and advances classified by securities</t>
  </si>
  <si>
    <t>Table-38: Loans and advances classified by securities</t>
  </si>
  <si>
    <t>Table-39: Loans and advances classified by securities</t>
  </si>
  <si>
    <t>Table-40: Loans and advances classified by securities</t>
  </si>
  <si>
    <t>Table-41: Loans and advances classified by economic purposes</t>
  </si>
  <si>
    <t>Table-42: Loans and advances classified by economic purposes</t>
  </si>
  <si>
    <t>Table-43: Loans and advances classified by economic purposes</t>
  </si>
  <si>
    <t>Table-44: Loans and advances classified by economic purposes</t>
  </si>
  <si>
    <t>Table-45: Loans and advances classified by economic purposes</t>
  </si>
  <si>
    <t>Table-46: Loans and advances classified by economic purposes</t>
  </si>
  <si>
    <t>Table-47: Loans and advances classified by rates of interest and securities</t>
  </si>
  <si>
    <t>Table-48: Loans and advances classified by rates of interest and securities</t>
  </si>
  <si>
    <t>Table-49: Loans and advances classified by rates of interest and securities</t>
  </si>
  <si>
    <t>Table-50: Loans and advances classified by rates of interest and securities</t>
  </si>
  <si>
    <t>Table-51: Loans and advances classified by rates of interest and securities</t>
  </si>
  <si>
    <t>Table-52: Loans and advances classified by rates of profit and securities</t>
  </si>
  <si>
    <t>Table-53: Loans and advances classified by divisions, districts and thanas</t>
  </si>
  <si>
    <t>Table-54: Loans and advances classified by size of accounts and major economic purposes</t>
  </si>
  <si>
    <t>Table-63: Loans and advances classified by major economic purposes and
sectors</t>
  </si>
  <si>
    <t>Table-64: Loans and advances classified by major economic purposes and
sectors</t>
  </si>
  <si>
    <t>Table-66: Loans and advances classified by major economic purposes and
sectors</t>
  </si>
  <si>
    <t>Table-67: Loans and advances classified by divisions, districts and areas (Urban
and rural)</t>
  </si>
  <si>
    <t>Table-68: Loans and advances classified by divisions, districts and areas (Urban and rural)</t>
  </si>
  <si>
    <t>Table-69: Loans and advances classified by divisions, districts and areas (Urban
and rural)</t>
  </si>
  <si>
    <t>Table-70: Loans and advances classified by divisions, districts and areas (Urban
and rural)</t>
  </si>
  <si>
    <t>Table-71: Loans and advances classified by divisions, districts and areas (Urban
and rural)</t>
  </si>
  <si>
    <r>
      <rPr>
        <sz val="11"/>
        <rFont val="Times New Roman"/>
        <family val="1"/>
      </rPr>
      <t>Private banks</t>
    </r>
  </si>
  <si>
    <t>Table-72: Loans and advances classified by divisions, districts and areas (Urban
and rural)</t>
  </si>
  <si>
    <t>Table-81: Loans and advances classified by rates of interest and major
economic purposes</t>
  </si>
  <si>
    <t>Table-82: Loans and advances classified by rates of interest and major
economic purposes</t>
  </si>
  <si>
    <t>Table-83: Loans and advances classified by rates of interest and major
economic purposes</t>
  </si>
  <si>
    <t>Table-91: Classification of bills by sectors</t>
  </si>
  <si>
    <t>Other credit institutions</t>
  </si>
  <si>
    <t>Table-98: Disbursement, overdue and recovery of agricultural and non-farm
rural credit position</t>
  </si>
  <si>
    <r>
      <rPr>
        <sz val="11"/>
        <rFont val="Times New Roman"/>
        <family val="1"/>
      </rPr>
      <t>All banks and group banks</t>
    </r>
  </si>
  <si>
    <t>Table-100: Disbursement, outstanding, recovery and overdue (DORO) of  loans and advances classified by sectors and group banks</t>
  </si>
  <si>
    <t>Table-101: Disbursement, outstanding, recovery and overdue (DORO) of  loans and advances classified  by  economic purposes</t>
  </si>
  <si>
    <t>Table-102: Overall deposits, loans and advances, bills and Weighted average interest rate</t>
  </si>
  <si>
    <t>Dr. Nargis Hasina</t>
  </si>
  <si>
    <t xml:space="preserve">Sujan Rudra, Assistant Director </t>
  </si>
  <si>
    <t>Abu Rayhan, Deputy Director</t>
  </si>
  <si>
    <t>Adnan Chowdhury, Deputy Director</t>
  </si>
  <si>
    <t>Arifin Sultana, Deputy Director</t>
  </si>
  <si>
    <t xml:space="preserve">Trishna Saha, Assistant Director </t>
  </si>
  <si>
    <t xml:space="preserve">Tonoy Sarker, Assistant Director </t>
  </si>
  <si>
    <t xml:space="preserve">Md. Abul Basar, Assistant Director </t>
  </si>
  <si>
    <t xml:space="preserve">Md Badruzzaman Suhag, Assistant Director </t>
  </si>
  <si>
    <t>Muhammad Tofazzal Hosain, Joint Director</t>
  </si>
  <si>
    <t>Table-1: Division  and district-wise distribution of per capita deposits and advances on the basis of population</t>
  </si>
  <si>
    <t>(Taka in lac)</t>
  </si>
  <si>
    <t>Divisions/
Districts</t>
  </si>
  <si>
    <t>Population</t>
  </si>
  <si>
    <t>Per capita
Deposits</t>
  </si>
  <si>
    <t>Advances</t>
  </si>
  <si>
    <t>Per capita
Advances</t>
  </si>
  <si>
    <t>D=C/B</t>
  </si>
  <si>
    <t>F=E/B</t>
  </si>
  <si>
    <t>Cox'S Bazar</t>
  </si>
  <si>
    <t/>
  </si>
  <si>
    <t>Table-1(Concl'd)</t>
  </si>
  <si>
    <t>Moulvibazar</t>
  </si>
  <si>
    <t>Note:</t>
  </si>
  <si>
    <t>i) Source: Population and Housing Census 2023 Preliminary Report, Bangladesh Bureau of Statistics.</t>
  </si>
  <si>
    <t>ii) Deposits figure in the above table are excluding interbank and accrued interest</t>
  </si>
  <si>
    <t>iii) Advances figure in the above table are excluding bills purchased &amp; discounted.</t>
  </si>
  <si>
    <t>Type of Deposits</t>
  </si>
  <si>
    <t>A. Current and Cash Credit Account
     (Credit Balance) Deposit</t>
  </si>
  <si>
    <t>1. Without Interest</t>
  </si>
  <si>
    <t>2. With Interest</t>
  </si>
  <si>
    <t>B. Deposits Withdrawable on Sight</t>
  </si>
  <si>
    <t>C. Savings Deposits</t>
  </si>
  <si>
    <t>D. Convertible Taka Account
     of Foreigners</t>
  </si>
  <si>
    <t>E. Foreign Currency Account</t>
  </si>
  <si>
    <t>F. Wage Earners' Deposits</t>
  </si>
  <si>
    <t>G. Resident Foreign
     Currency Deposits</t>
  </si>
  <si>
    <t>H. Special Notice Deposits</t>
  </si>
  <si>
    <t>I. Fixed Deposits</t>
  </si>
  <si>
    <t>1. Less than 6 Months</t>
  </si>
  <si>
    <t>2. For 6 Months to less
    than 1 Year</t>
  </si>
  <si>
    <t>3. For 1 Year to less
    than 2 Years</t>
  </si>
  <si>
    <t>4. For 2 Years to less
    than 3 Years</t>
  </si>
  <si>
    <t>5. For 3 Years &amp; above (Including
    Monthly Benefit Scheme,
    Double/Triple Benefit Scheme,
    Ogrim Munafa etc.)</t>
  </si>
  <si>
    <t>J. Recurring Deposits</t>
  </si>
  <si>
    <t>1. Deposits Pension Scheme</t>
  </si>
  <si>
    <t>2. Other Deposits
    Pension Scheme</t>
  </si>
  <si>
    <t>K. Margin Deposits
    (Foreign Currency /Taka)</t>
  </si>
  <si>
    <t>L. Special Purpose Deposits</t>
  </si>
  <si>
    <t>M. Negotiable Certificates of
     Deposits &amp; Promissory Notes</t>
  </si>
  <si>
    <t>N. Restricted (Blocked) Deposits</t>
  </si>
  <si>
    <t>Note: 1.  Figures shown in the tables are excluding Interbank and Accrued Interest.</t>
  </si>
  <si>
    <t xml:space="preserve">               2. ---=NIL</t>
  </si>
  <si>
    <t xml:space="preserve">Table-8:  Deposits distributed by divisions, districts and areas (Urban &amp; rural) 
</t>
  </si>
  <si>
    <t>MoulviBazar</t>
  </si>
  <si>
    <t xml:space="preserve">Table-9: Deposits distributed by divisions, districts and areas (Urban &amp; rural) </t>
  </si>
  <si>
    <t>Table-9 (Concl'd)</t>
  </si>
  <si>
    <t xml:space="preserve">Table-10: Deposits distributed by divisions, districts and areas (Urban &amp; rural) 
</t>
  </si>
  <si>
    <t>Table-10 (Concl'd)</t>
  </si>
  <si>
    <t xml:space="preserve">Table-11: Deposits distributed by divisions, districts and areas (Urban &amp; rural) </t>
  </si>
  <si>
    <t xml:space="preserve">Table-12: Deposits distributed by divisions, districts and areas (Urban &amp; rural) 
</t>
  </si>
  <si>
    <t>Table-12 (Concl'd)</t>
  </si>
  <si>
    <t xml:space="preserve">Table-13: Deposits distributed by divisions, districts and areas (Urban &amp; rural) 
</t>
  </si>
  <si>
    <t>Table-13 (Concl'd)</t>
  </si>
  <si>
    <t>Table-14 (Contd.)</t>
  </si>
  <si>
    <t>Category of Depositors</t>
  </si>
  <si>
    <t>Current Account</t>
  </si>
  <si>
    <t>Deposits 
Withdra-
wable 
on Sight</t>
  </si>
  <si>
    <t>Savings 
Deposits</t>
  </si>
  <si>
    <t>Conver-
tible Taka A/C of Foreig-
ners</t>
  </si>
  <si>
    <t>Foreign 
Currency 
Accounts</t>
  </si>
  <si>
    <t>Wage
Earners 
Deposits</t>
  </si>
  <si>
    <t>Resident Foreign Currency Deposits</t>
  </si>
  <si>
    <t>Special 
Notice 
Deposits</t>
  </si>
  <si>
    <t>Fixed Deposits</t>
  </si>
  <si>
    <t>Other 
Deposits 
Pension 
Scheme</t>
  </si>
  <si>
    <t>Margin 
Deposits 
( Foreign
 Currency/
Taka)</t>
  </si>
  <si>
    <t>Special 
Purpose 
Deposits</t>
  </si>
  <si>
    <t>Negotiable Certificate of Deposits &amp; Promisory Notes</t>
  </si>
  <si>
    <t>Restricted
( Blocked) Deposits</t>
  </si>
  <si>
    <t>Total
(D to K+
Q to W)</t>
  </si>
  <si>
    <t>Without Interest</t>
  </si>
  <si>
    <t>With
 Interest</t>
  </si>
  <si>
    <t>Total
(B+C)</t>
  </si>
  <si>
    <t>For 
less than
 6 Months</t>
  </si>
  <si>
    <t>For 6
Months to 
less than
 1 Year</t>
  </si>
  <si>
    <t>For 1
Year to 
less than
 2 Years</t>
  </si>
  <si>
    <t>For 2
Years to 
less than
 3 Years</t>
  </si>
  <si>
    <t>For 3
Years  
and 
Above</t>
  </si>
  <si>
    <t>Total
(L to P)</t>
  </si>
  <si>
    <t>N</t>
  </si>
  <si>
    <t>O</t>
  </si>
  <si>
    <t>P</t>
  </si>
  <si>
    <t>Q</t>
  </si>
  <si>
    <t>R</t>
  </si>
  <si>
    <t>T</t>
  </si>
  <si>
    <t>U</t>
  </si>
  <si>
    <t>V</t>
  </si>
  <si>
    <t>W</t>
  </si>
  <si>
    <t>X</t>
  </si>
  <si>
    <t>A. Public Sector</t>
  </si>
  <si>
    <t>1. Government Sector</t>
  </si>
  <si>
    <t>i)  Food Ministry (Including Food
     Divisions /Directorates)</t>
  </si>
  <si>
    <t xml:space="preserve"> ii) Presidency, Prime Minister's
      Office, Other Ministries,
      Parliament, Judiciary, All
      Directorates and Department</t>
  </si>
  <si>
    <t>iii)  Autonomous and Semi-
      Autonomous Bodies</t>
  </si>
  <si>
    <t>2. Other Public Sector (Other
     than Govt.)</t>
  </si>
  <si>
    <t>i)   Public Non-financial
     Corporations</t>
  </si>
  <si>
    <t>ii)  Local Authorities</t>
  </si>
  <si>
    <t>iii) Non-Bank Depository
     Corporations (NBDC)-Public</t>
  </si>
  <si>
    <t>iv)  Other Financial Intermediaries
      (OFI) Except DMB's-Public</t>
  </si>
  <si>
    <t>v)  Insurance Companies &amp;
      Pension Funds (ICPF)-Public</t>
  </si>
  <si>
    <t>B. Private Sector</t>
  </si>
  <si>
    <t>1. Non-Financial Corporations</t>
  </si>
  <si>
    <t xml:space="preserve">    i)   Agriculture, Fishing &amp; Livestock</t>
  </si>
  <si>
    <t xml:space="preserve">    a) Agricultural Farms</t>
  </si>
  <si>
    <t xml:space="preserve">    b) Fishing Farms</t>
  </si>
  <si>
    <t xml:space="preserve">    c) Dairy Farms</t>
  </si>
  <si>
    <t xml:space="preserve">    d) Poultry Farms</t>
  </si>
  <si>
    <t xml:space="preserve">    ii)   Industries</t>
  </si>
  <si>
    <t xml:space="preserve">    a) Manufactures/
        Manufacturing Companies</t>
  </si>
  <si>
    <t xml:space="preserve">    b) Gas/Electricity/Power
        Generating Companies</t>
  </si>
  <si>
    <t xml:space="preserve">    c) Service Industries</t>
  </si>
  <si>
    <t xml:space="preserve">    d) Agro-Based and Agro-
        processing Industry</t>
  </si>
  <si>
    <t xml:space="preserve">    iii) Commerce &amp; Trade (Excluding
         Individual Businessmen)</t>
  </si>
  <si>
    <t xml:space="preserve">    a) Importers</t>
  </si>
  <si>
    <t xml:space="preserve">    b) Exporters</t>
  </si>
  <si>
    <t xml:space="preserve">    c) Importers and Exporters</t>
  </si>
  <si>
    <t xml:space="preserve">    d) Whole Sale Traders</t>
  </si>
  <si>
    <t xml:space="preserve">    e) Retail Traders</t>
  </si>
  <si>
    <t xml:space="preserve">    f) Other Business Institutions/
        Organisations</t>
  </si>
  <si>
    <t xml:space="preserve">    iv) Non Govt. Publicity &amp;
          News Media</t>
  </si>
  <si>
    <t xml:space="preserve">     a) Newspaper</t>
  </si>
  <si>
    <t xml:space="preserve">     b) Television</t>
  </si>
  <si>
    <t xml:space="preserve">     c) Radio</t>
  </si>
  <si>
    <t xml:space="preserve">     d) Online News Media</t>
  </si>
  <si>
    <t xml:space="preserve">    v)  Private Educational Institutions</t>
  </si>
  <si>
    <t xml:space="preserve">     a) Private Schools, Colleges,
          University Colleges
          &amp; Madrashas</t>
  </si>
  <si>
    <t xml:space="preserve">     b) Private Medical &amp;
          Dental Colleges</t>
  </si>
  <si>
    <t xml:space="preserve">     c) Private Universities</t>
  </si>
  <si>
    <t xml:space="preserve">     d) Private Institute of IT</t>
  </si>
  <si>
    <t xml:space="preserve">     e) Other Educational/Training
          Institutes/Technical
          Vocational Institute</t>
  </si>
  <si>
    <t xml:space="preserve">    vi) Other Private Sector (Official
          Account n.i.e.) (Sundry Deposit,
          CIB Inquiry Charge, Clearing
          Adjustment Account, Inoperative
          Account, Suspence Account etc.)</t>
  </si>
  <si>
    <t>2. Financial Corporations</t>
  </si>
  <si>
    <t xml:space="preserve">    i)   Non-Bank Depository
          Corporations -Private</t>
  </si>
  <si>
    <t xml:space="preserve">     a) Leasing Companies</t>
  </si>
  <si>
    <t xml:space="preserve">     b) Central Co-operative Bank</t>
  </si>
  <si>
    <t xml:space="preserve">     c) Land Mortgage
          Co-operative Bank</t>
  </si>
  <si>
    <t xml:space="preserve">     d) Other Co-operative
           Banks/Societies</t>
  </si>
  <si>
    <t xml:space="preserve">     e) Grameen Bank</t>
  </si>
  <si>
    <t xml:space="preserve">     f) Bangladesh Samabaya Bank Ltd.</t>
  </si>
  <si>
    <t xml:space="preserve">     g) Other Non-Bank Depository
          Corporations- Private</t>
  </si>
  <si>
    <t xml:space="preserve">    ii)  Other Financial Intermediaries-
          Private (Except) DMBs.</t>
  </si>
  <si>
    <t xml:space="preserve">     a) Investment Companies</t>
  </si>
  <si>
    <t xml:space="preserve">     b) Leasing Companies
         (Non-depository)</t>
  </si>
  <si>
    <t xml:space="preserve">     c) Mutual Funds</t>
  </si>
  <si>
    <t xml:space="preserve">     d) Merchant Banks</t>
  </si>
  <si>
    <t xml:space="preserve">     e) Non Govt. Organisations
         (BRAC, ASA, PROSHIKA etc.)</t>
  </si>
  <si>
    <t xml:space="preserve">     f) Other Financial
          Intermediaries- Private</t>
  </si>
  <si>
    <t xml:space="preserve">    iii) Insurance Companies and
          Pension Funds- Private</t>
  </si>
  <si>
    <t xml:space="preserve">     a) Life Insurance Companies</t>
  </si>
  <si>
    <t xml:space="preserve">     b) General Insurance Companies</t>
  </si>
  <si>
    <t xml:space="preserve">     c) Pension Funds/Provident
          Funds of Private Organisations</t>
  </si>
  <si>
    <t xml:space="preserve">    iv) Financial Auxiliaries</t>
  </si>
  <si>
    <t xml:space="preserve">     a) Money Changers</t>
  </si>
  <si>
    <t xml:space="preserve">     b) Stock Exchanges
          (DSE, CSE etc.)</t>
  </si>
  <si>
    <t xml:space="preserve">     c) Brokerage House/(Share &amp;
           Security Trading Houses)</t>
  </si>
  <si>
    <t xml:space="preserve">     d) Issue manager, Under-writer,
          Asset Manag. Company  etc.</t>
  </si>
  <si>
    <t xml:space="preserve">     e) Other Financial Auxiliaries/
          Services  (Such as bKash, etc.)</t>
  </si>
  <si>
    <t>3. Foreign Offices/Embassies/
      Enterprises/Companies/Liaison
      Offices/ Farms/NGOs(Excluding
      Multinational Companies
      incorporated in Bangladesh)</t>
  </si>
  <si>
    <t>4. Non-profit Institutions Serving
      Households (NPISH)</t>
  </si>
  <si>
    <t xml:space="preserve">     a) Mosques </t>
  </si>
  <si>
    <t xml:space="preserve">     b) Temples, Churches &amp; the Like</t>
  </si>
  <si>
    <t xml:space="preserve">     c) Sports Clubs</t>
  </si>
  <si>
    <t xml:space="preserve">     d) Other Clubs </t>
  </si>
  <si>
    <t xml:space="preserve">     e) Theatre &amp; Cultural Organisations </t>
  </si>
  <si>
    <t xml:space="preserve">     f) Political Parties </t>
  </si>
  <si>
    <t xml:space="preserve">     g) Trade Unions </t>
  </si>
  <si>
    <t xml:space="preserve">     h) District/Upazila Associations</t>
  </si>
  <si>
    <t xml:space="preserve">     i) Professional Associations
         (Doctors, Engineers,
         Statisticians, Economists etc.)</t>
  </si>
  <si>
    <t xml:space="preserve">     j) Chambers of Industries</t>
  </si>
  <si>
    <t xml:space="preserve">     k) Other Associations, n.e.s.</t>
  </si>
  <si>
    <t xml:space="preserve">     l) Trust Fund &amp; Other
          Non-profit Organisations</t>
  </si>
  <si>
    <t xml:space="preserve">   m) Other Non-profit institutions
          serving households</t>
  </si>
  <si>
    <t>5. Households (Individual Customers)</t>
  </si>
  <si>
    <t xml:space="preserve">     a) Farmer/Fisherman</t>
  </si>
  <si>
    <t xml:space="preserve">     b) Businessman/Industrialists</t>
  </si>
  <si>
    <t xml:space="preserve">     c) Non Resident Bangladeshi </t>
  </si>
  <si>
    <t xml:space="preserve">     d) Service Holder (salaried persons)</t>
  </si>
  <si>
    <t xml:space="preserve">     e) Professionals and Self-employed
          Persons (Doctors, Lawyers,
          Contractors, Taxi Drivers,
          Architects, Consultants etc.)</t>
  </si>
  <si>
    <t xml:space="preserve">     f) Foreign Individuals</t>
  </si>
  <si>
    <t xml:space="preserve">     g) Housewives</t>
  </si>
  <si>
    <t xml:space="preserve">     h) Students</t>
  </si>
  <si>
    <t xml:space="preserve">     i) Minor/Autistics/Disabled and
         other dependent persons</t>
  </si>
  <si>
    <t xml:space="preserve">     j) Retired persons</t>
  </si>
  <si>
    <t xml:space="preserve">     k) Old/ Widowed/Distressed person</t>
  </si>
  <si>
    <t xml:space="preserve">     l) Land Lords/Ladies</t>
  </si>
  <si>
    <t xml:space="preserve">     m) Other Local Individuals</t>
  </si>
  <si>
    <t>Total:</t>
  </si>
  <si>
    <t>Table-15:Deposits distributed by sectors and types</t>
  </si>
  <si>
    <t>Table-15 (Concl'd.)</t>
  </si>
  <si>
    <t>Table-16 (Contd.)</t>
  </si>
  <si>
    <t>Table-17 (Contd.)</t>
  </si>
  <si>
    <t>Table-18 (Contd.)</t>
  </si>
  <si>
    <t>Table-19 (Contd.)</t>
  </si>
  <si>
    <t>Table-20: Deposits distributed by rates of interest &amp; types</t>
  </si>
  <si>
    <t>Table-20 (Concl'd)</t>
  </si>
  <si>
    <t>Total
(D to K+Q+
T+U to V)</t>
  </si>
  <si>
    <t>S</t>
  </si>
  <si>
    <t>0.01 - 0.25</t>
  </si>
  <si>
    <t>0.26 - 0.50</t>
  </si>
  <si>
    <t>0.51 - 0.75</t>
  </si>
  <si>
    <t>0.76 - 1.00</t>
  </si>
  <si>
    <t>1.01 - 1.25</t>
  </si>
  <si>
    <t>1.26 - 1.50</t>
  </si>
  <si>
    <t>1.51 - 1.75</t>
  </si>
  <si>
    <t>1.76 - 2.00</t>
  </si>
  <si>
    <t>2.01 - 2.25</t>
  </si>
  <si>
    <t>2.26 - 2.50</t>
  </si>
  <si>
    <t>2.51 - 2.75</t>
  </si>
  <si>
    <t>2.76 - 3.00</t>
  </si>
  <si>
    <t>3.01 - 3.25</t>
  </si>
  <si>
    <t>3.26 - 3.50</t>
  </si>
  <si>
    <t>3.51 - 3.75</t>
  </si>
  <si>
    <t>3.76 - 4.00</t>
  </si>
  <si>
    <t>4.01 - 4.25</t>
  </si>
  <si>
    <t>4.26 - 4.50</t>
  </si>
  <si>
    <t>4.51 - 4.75</t>
  </si>
  <si>
    <t>4.76 - 5.00</t>
  </si>
  <si>
    <t>5.01 - 5.25</t>
  </si>
  <si>
    <t>5.26 - 5.50</t>
  </si>
  <si>
    <t>5.51 - 5.75</t>
  </si>
  <si>
    <t>5.76 - 6.00</t>
  </si>
  <si>
    <t>6.01 - 6.25</t>
  </si>
  <si>
    <t>6.26 - 6.50</t>
  </si>
  <si>
    <t>6.51 - 6.75</t>
  </si>
  <si>
    <t>6.76 - 7.00</t>
  </si>
  <si>
    <t>7.01 - 7.25</t>
  </si>
  <si>
    <t>7.26 - 7.50</t>
  </si>
  <si>
    <t>Without 
Interest</t>
  </si>
  <si>
    <t>For  
less than
 6 Months</t>
  </si>
  <si>
    <t>7.51 - 7.75</t>
  </si>
  <si>
    <t>7.76 - 8.00</t>
  </si>
  <si>
    <t>8.01 - 8.25</t>
  </si>
  <si>
    <t>8.26 - 8.50</t>
  </si>
  <si>
    <t>8.51 - 8.75</t>
  </si>
  <si>
    <t>8.76 - 9.00</t>
  </si>
  <si>
    <t>9.01 - 9.25</t>
  </si>
  <si>
    <t>9.26 - 9.50</t>
  </si>
  <si>
    <t>9.51 - 9.75</t>
  </si>
  <si>
    <t>9.76 - 10.00</t>
  </si>
  <si>
    <t>10.01 - 10.25</t>
  </si>
  <si>
    <t>10.26 - 10.50</t>
  </si>
  <si>
    <t>10.51 - 10.75</t>
  </si>
  <si>
    <t>10.76 - 11.00</t>
  </si>
  <si>
    <t>11.01 - 11.25</t>
  </si>
  <si>
    <t>11.26 - 11.50</t>
  </si>
  <si>
    <t>11.51 - 11.75</t>
  </si>
  <si>
    <t>11.76 - 12.00</t>
  </si>
  <si>
    <t>12.01 - 12.25</t>
  </si>
  <si>
    <t>12.26 - 12.50</t>
  </si>
  <si>
    <t>12.51 - 12.75</t>
  </si>
  <si>
    <t>12.76 - 13.00</t>
  </si>
  <si>
    <t>13.01 - 13.25</t>
  </si>
  <si>
    <t>13.26 - 13.50</t>
  </si>
  <si>
    <t>13.51 - 13.75</t>
  </si>
  <si>
    <t>13.76 - 14.00</t>
  </si>
  <si>
    <t>14.01 - 14.25</t>
  </si>
  <si>
    <t>14.26 - 14.50</t>
  </si>
  <si>
    <t>14.51 - 14.75</t>
  </si>
  <si>
    <t>14.76 - 15.00</t>
  </si>
  <si>
    <t>15.01 -15.25</t>
  </si>
  <si>
    <t>15.26 -15.50</t>
  </si>
  <si>
    <t xml:space="preserve">Table-21: Deposits Distributed By Rates Of Interest And Types </t>
  </si>
  <si>
    <t>Table-21 (Concl'd)</t>
  </si>
  <si>
    <t>Table-22: Deposits distributed by rates of interest &amp; types</t>
  </si>
  <si>
    <t>Table-22 (Cont'd)</t>
  </si>
  <si>
    <t>Table-23: Deposits distributed by rates of interest &amp; types</t>
  </si>
  <si>
    <t>Table-23 (Cont'd)</t>
  </si>
  <si>
    <t>Table-24: Deposits distributed by rates of interest &amp; types</t>
  </si>
  <si>
    <t>Table-24 (Cont'd)</t>
  </si>
  <si>
    <t>Private banks(Including Islamic banks)</t>
  </si>
  <si>
    <t>Table-25: Deposits distributed by rates of profit &amp; types</t>
  </si>
  <si>
    <t>Table-25 (Cont'd)</t>
  </si>
  <si>
    <t>% of Total 
Amount</t>
  </si>
  <si>
    <t>State owned Banks</t>
  </si>
  <si>
    <t>Table-32</t>
  </si>
  <si>
    <t>Account Size Range Name</t>
  </si>
  <si>
    <t>Public Sector Total</t>
  </si>
  <si>
    <t>Private                                                                                    Sector</t>
  </si>
  <si>
    <t>Private Sector Total</t>
  </si>
  <si>
    <t>Deposit Amount</t>
  </si>
  <si>
    <t>Government Sector</t>
  </si>
  <si>
    <t>Other Public Sector (Other Than Govt)</t>
  </si>
  <si>
    <t>Households
 ( Individual Customers)</t>
  </si>
  <si>
    <t>Other than Households</t>
  </si>
  <si>
    <t>Upto Tk. 5,000</t>
  </si>
  <si>
    <t>Tk. 5,001 to Tk. 10,000</t>
  </si>
  <si>
    <t>Tk. 10,001 to Tk. 25,000</t>
  </si>
  <si>
    <t>Tk. 25,001 to Tk. 50,000</t>
  </si>
  <si>
    <t>Tk. 50,001 to Tk. 1,00,000</t>
  </si>
  <si>
    <t>Tk. 1,00,001 to Tk. 2,00,000</t>
  </si>
  <si>
    <t>Tk. 2,00,001 to Tk. 3,00,000</t>
  </si>
  <si>
    <t>Tk. 3,00,001 to Tk. 4,00,000</t>
  </si>
  <si>
    <t>Tk. 4,00,001 to Tk. 5,00,000</t>
  </si>
  <si>
    <t>Tk. 5,00,001 to Tk. 10,00,000</t>
  </si>
  <si>
    <t>Tk. 10,00,001 to Tk. 25,00,000</t>
  </si>
  <si>
    <t>Tk. 25,00,000 to Tk. 50,00,000</t>
  </si>
  <si>
    <t>Tk. 50,00,001 to Tk. 75,00,000</t>
  </si>
  <si>
    <t>Tk. 75,00,001 to Tk. 1,00,00,000</t>
  </si>
  <si>
    <t>Tk. 1,00,00,001 to Tk. 5,00,00,000</t>
  </si>
  <si>
    <t>Tk. 5,00,00,001 to Tk. 10,00,00,000</t>
  </si>
  <si>
    <t>Tk. 10,00,00,001 to Tk. 15,00,00,000</t>
  </si>
  <si>
    <t>Tk. 15,00,00,001 to Tk. 20,00,00,000</t>
  </si>
  <si>
    <t>Tk. 20,00,00,001 to Tk. 25,00,00,000</t>
  </si>
  <si>
    <t>Tk. 25,00,00,001 to Tk. 30,00,00,000</t>
  </si>
  <si>
    <t>TK. 30,00,00,001 to TK. 35,00,00,000</t>
  </si>
  <si>
    <t>Tk. 35,00,00,001 to Tk. 40,00,00,000</t>
  </si>
  <si>
    <t>Tk. 40,00,00,001 to Tk. 50,00,00,000</t>
  </si>
  <si>
    <t>Tk. 50,00,00,001 and above</t>
  </si>
  <si>
    <t>District/Thanas</t>
  </si>
  <si>
    <t>No. of  
Accounts</t>
  </si>
  <si>
    <t xml:space="preserve">Amount 
</t>
  </si>
  <si>
    <t>C as % of 
Total Amount</t>
  </si>
  <si>
    <t>Table-33 (Cont'd)</t>
  </si>
  <si>
    <t>C as % of 
 Amount</t>
  </si>
  <si>
    <t xml:space="preserve">           2. ---=NIL</t>
  </si>
  <si>
    <t>(Taka in lac )</t>
  </si>
  <si>
    <t>AS ON</t>
  </si>
  <si>
    <t>31-12-2025</t>
  </si>
  <si>
    <t>Debits</t>
  </si>
  <si>
    <t>*Average
Deposits</t>
  </si>
  <si>
    <t>Turnover
(A/B)</t>
  </si>
  <si>
    <t>Turnover</t>
  </si>
  <si>
    <t>1. Current and Cash Credit Accounts</t>
  </si>
  <si>
    <t>2. Savings Deposits</t>
  </si>
  <si>
    <t>3. Convertible Taka Accounts of Foreigners</t>
  </si>
  <si>
    <t>4. Foreign Currency Accounts</t>
  </si>
  <si>
    <t>5. Wage Earners' Deposits</t>
  </si>
  <si>
    <t>6. Resident Foreign Currency Deposits</t>
  </si>
  <si>
    <t>7. Special Notice Deposits</t>
  </si>
  <si>
    <t>8. Fixed Deposits</t>
  </si>
  <si>
    <t>9. Recurring Deposits</t>
  </si>
  <si>
    <t>10. Other Deposits</t>
  </si>
  <si>
    <t>Minor differences may be observed due to rounding off.</t>
  </si>
  <si>
    <t>Other deposits include Deposits Withdrawable on Sight, Margin Deposits, Special Purpose Deposits,
Negotiable Certificates of Deposits &amp; Restricted (Blocked) Deposits.</t>
  </si>
  <si>
    <t>Without Profit</t>
  </si>
  <si>
    <t>With
 Profit</t>
  </si>
  <si>
    <t>Table- 35: Loans and advances classified by securities</t>
  </si>
  <si>
    <t>(Taka in Lac )</t>
  </si>
  <si>
    <t>Type of Securities</t>
  </si>
  <si>
    <t>1. Shares &amp; Securities</t>
  </si>
  <si>
    <t>2. Commodities/Export Document</t>
  </si>
  <si>
    <t>a) Export Documents</t>
  </si>
  <si>
    <t>b) Commodities</t>
  </si>
  <si>
    <t>i. Export Commodities</t>
  </si>
  <si>
    <t>ii. Import Commodities</t>
  </si>
  <si>
    <t xml:space="preserve">iii. Other Commodities-
     Pledged/Hypothecated.
     (Other than Export &amp;
     Import Commodities) </t>
  </si>
  <si>
    <t>3. Machinery/Fixed Assets
     (Excluding Land, Building/Flat)</t>
  </si>
  <si>
    <t>4. Real estate
    (Land, Building, Flat etc.)</t>
  </si>
  <si>
    <t>5. Financial obligations only
    (Insurance Policies, Savings
    Certificates, Cheque, FDR,
    TDR, DPS, MBS, DBS, TBS etc.)</t>
  </si>
  <si>
    <t>6. Guarantee of Individuals
     (Personal Guarantee)</t>
  </si>
  <si>
    <t>7. Guarantee of Institutions
     (Corporate Guarantee)</t>
  </si>
  <si>
    <t>8. Miscellaneous</t>
  </si>
  <si>
    <t>a) Gold &amp; Gold Ornaments</t>
  </si>
  <si>
    <t>b) Vehicles</t>
  </si>
  <si>
    <t>c) Hypothecation of Crops</t>
  </si>
  <si>
    <t>d) Assignment of Bills Receivable</t>
  </si>
  <si>
    <t>e) Parri Passu Charge</t>
  </si>
  <si>
    <t>f)  Others</t>
  </si>
  <si>
    <t>9. Without Security</t>
  </si>
  <si>
    <t>GRAND TOTAL :</t>
  </si>
  <si>
    <t>Note: 1. Figures shown in the tables are excluding Interbank, Money at call, Bills.</t>
  </si>
  <si>
    <t>2. ---=NIL</t>
  </si>
  <si>
    <t>Table- 36: Loans and advances classified by securities</t>
  </si>
  <si>
    <t>Table- 37: Loans and advances classified by securities</t>
  </si>
  <si>
    <t>Table- 38: Loans and advances classified by securities</t>
  </si>
  <si>
    <t>Table- 39: Loans and advances classified by securities</t>
  </si>
  <si>
    <t>Table- 40: Loans and advances classified by securities</t>
  </si>
  <si>
    <t xml:space="preserve">Table- 41 : Loans and advances classified by economic purposes </t>
  </si>
  <si>
    <t>Economic Purposes</t>
  </si>
  <si>
    <t>% of Total Amount</t>
  </si>
  <si>
    <t>Average Per A/C (C/B)</t>
  </si>
  <si>
    <t xml:space="preserve">     No. of Accounts</t>
  </si>
  <si>
    <t>A. Agriculture, Fishing &amp; Forestry</t>
  </si>
  <si>
    <t>1. Agriculture</t>
  </si>
  <si>
    <t>a) Cultivation</t>
  </si>
  <si>
    <t>b) Plantation</t>
  </si>
  <si>
    <t>c) Agricultural Machineries
    and Implements</t>
  </si>
  <si>
    <t>d) Fertilizers and Pesticides
     Loans for Farmers</t>
  </si>
  <si>
    <t>e) Livestock</t>
  </si>
  <si>
    <t>f) Vegetables/Fruits
    Preservation in cold storage</t>
  </si>
  <si>
    <t>g) Agriculture Loan Disbursed
    through NGOs</t>
  </si>
  <si>
    <t>2. Fishing</t>
  </si>
  <si>
    <t>3. Forestry and Logging</t>
  </si>
  <si>
    <t>B. Industry</t>
  </si>
  <si>
    <t>1. Term Loan ( Other than
    Working Capital Financing)</t>
  </si>
  <si>
    <t>a) Large Industries</t>
  </si>
  <si>
    <t>b) Small and Medium Industries</t>
  </si>
  <si>
    <t>c) Cottage Industries/Micro
     Industries</t>
  </si>
  <si>
    <t>d) Service Industries</t>
  </si>
  <si>
    <t>2. Working Capital Financing 
    (Excluding Export &amp; Import
     Financing)</t>
  </si>
  <si>
    <t>C. Construction</t>
  </si>
  <si>
    <t>1. Housing (Commercial) For 
    Developer/Contractor</t>
  </si>
  <si>
    <t>2 . Housing (Residential) in urban
     area for individual person</t>
  </si>
  <si>
    <t>3. Housing (Residential) in rural
     area for individual person</t>
  </si>
  <si>
    <t>TABLE-41 (Cont'd)</t>
  </si>
  <si>
    <t>4. Infrastructure Development
     (Road, Culvert, Bridge, etc.)</t>
  </si>
  <si>
    <t>5. House Renovation or
     Repairing or Extension</t>
  </si>
  <si>
    <t>6. Commercial Building (Market,
     Factory, Hotel, Cold storage,
     Ware-house etc.)</t>
  </si>
  <si>
    <t>7. Establishment of Solar panel</t>
  </si>
  <si>
    <t>8. Effluent Treatment Plant</t>
  </si>
  <si>
    <t>9. Loan against Work Order/Pay
     Order/Earnest Money</t>
  </si>
  <si>
    <t>10. Water-works</t>
  </si>
  <si>
    <t>11. Sanitary Services</t>
  </si>
  <si>
    <t>D. Transport</t>
  </si>
  <si>
    <t>1. Road Transport ( excluding
    personal vehicle &amp; lease finance)</t>
  </si>
  <si>
    <t>2. Water Transport
    (excluding Fishing Boats)</t>
  </si>
  <si>
    <t>3. Air Transport</t>
  </si>
  <si>
    <t>E. Trade &amp; Commerce</t>
  </si>
  <si>
    <t>1. Wholesale and Retail Trade
    (CC, OD etc.)</t>
  </si>
  <si>
    <t>a) Wholesale Trading</t>
  </si>
  <si>
    <t>b) Retail Trading</t>
  </si>
  <si>
    <t>c) Other Commercial lending</t>
  </si>
  <si>
    <t>2. Procurement by Government</t>
  </si>
  <si>
    <t>a) Jute</t>
  </si>
  <si>
    <t>b) Paddy</t>
  </si>
  <si>
    <t>c) Wheat</t>
  </si>
  <si>
    <t>d) Others</t>
  </si>
  <si>
    <t>3. Export Financing ( PC, ECC etc.)</t>
  </si>
  <si>
    <t>a) Jute and Jute Products</t>
  </si>
  <si>
    <t>b) Tea</t>
  </si>
  <si>
    <t>c) Hides and Skins</t>
  </si>
  <si>
    <t>d) Ready-made Garments</t>
  </si>
  <si>
    <t>e) Non-traditional Items</t>
  </si>
  <si>
    <t>f) Other Exported Items</t>
  </si>
  <si>
    <t>4. Import Financing
    (LIM, LTR, TR etc.)</t>
  </si>
  <si>
    <t>a) Food Items</t>
  </si>
  <si>
    <t>b) Petroleum and
    Petroleum Products</t>
  </si>
  <si>
    <t>c) Machineries and Implements</t>
  </si>
  <si>
    <t>d) Textile and Textile Products</t>
  </si>
  <si>
    <t>e) Electric and Electronic
    goods &amp; Spares</t>
  </si>
  <si>
    <t>f) Sanitary Goods Including
    Tiles, Stones &amp; Clinkers</t>
  </si>
  <si>
    <t>g) Cosmetics &amp; Crockeries</t>
  </si>
  <si>
    <t>h) Medicine and Surgical
    Instruments</t>
  </si>
  <si>
    <t>i) New Automobiles</t>
  </si>
  <si>
    <t>j) Reconditioned Automobiles</t>
  </si>
  <si>
    <t>k) Chemicals (except Medicine)</t>
  </si>
  <si>
    <t>l) Iron and Steel Products</t>
  </si>
  <si>
    <t>m) Paper and Printed Papers</t>
  </si>
  <si>
    <t>n) Computer and Accessories</t>
  </si>
  <si>
    <t>o) Wood &amp; Logging</t>
  </si>
  <si>
    <t>p) Plastic &amp; Plastic Products
    including toys</t>
  </si>
  <si>
    <t>q) Leather Goods</t>
  </si>
  <si>
    <t>r) Poultry feeds</t>
  </si>
  <si>
    <t>s) Cattle feeds</t>
  </si>
  <si>
    <t>t) Coal</t>
  </si>
  <si>
    <t>u) Ship</t>
  </si>
  <si>
    <t>v) Other Imported Items</t>
  </si>
  <si>
    <t>5. Share Trading</t>
  </si>
  <si>
    <t>6. Lease Financing/Leasing</t>
  </si>
  <si>
    <t>F. Other Institutional Loan</t>
  </si>
  <si>
    <t>1. Loan to Financial Corporations</t>
  </si>
  <si>
    <t>a) Credit to NBFI</t>
  </si>
  <si>
    <t>b) Credit to Insurance companies</t>
  </si>
  <si>
    <t>TABLE-41 (Concl'd)</t>
  </si>
  <si>
    <t>c) Credit to NGO
    (excluding Agriculture)</t>
  </si>
  <si>
    <t>d) Credit to Merchant Banks/
     Brokerage Houses</t>
  </si>
  <si>
    <t>e) Credit to Co-operative
     Banks/Societies</t>
  </si>
  <si>
    <t>2. Financing to
     Educational Institutions</t>
  </si>
  <si>
    <t>G. Consumer Finance</t>
  </si>
  <si>
    <t>1. Doctors Loan/
     Professional Loans</t>
  </si>
  <si>
    <t>2. Flat Purchase</t>
  </si>
  <si>
    <t>3. Transport loan
    (Motor car/Motor cycle etc.)</t>
  </si>
  <si>
    <t>4. Consumer Goods (TV, Freeze, Air
     Coolar, Computer, Furniture etc.)</t>
  </si>
  <si>
    <t>5. Credit Cards</t>
  </si>
  <si>
    <t>6. Educational Expenses</t>
  </si>
  <si>
    <t>7. Treatment Expenses</t>
  </si>
  <si>
    <t>8. Marriage Expenses</t>
  </si>
  <si>
    <t>9. Land Purchase</t>
  </si>
  <si>
    <t>10. Loan against Salary</t>
  </si>
  <si>
    <t>11. Loan against PF</t>
  </si>
  <si>
    <t>12. Personal Loan against
      DPS, MSS etc.</t>
  </si>
  <si>
    <t>13. Personal Loan against
      FDR, MBS, DBS etc.</t>
  </si>
  <si>
    <t>14. Travelling/ Holiday Loan</t>
  </si>
  <si>
    <t>15. Other personal Loans</t>
  </si>
  <si>
    <t>H. Miscellaneous</t>
  </si>
  <si>
    <t>1. Private Welfare and
    Development Activities</t>
  </si>
  <si>
    <t>2. Advances for Special Credit
    Program (EPZ, Special Economic
    Zone, Youth development etc.)</t>
  </si>
  <si>
    <t>3. Swanirvar</t>
  </si>
  <si>
    <t>4. Poverty Alleviation Program</t>
  </si>
  <si>
    <t>5. Other loans
    not mentioned above</t>
  </si>
  <si>
    <t xml:space="preserve">Table- 42 : Loans and advances classified by economic purposes </t>
  </si>
  <si>
    <t>TABLE-42 (Cont'd)</t>
  </si>
  <si>
    <t>TABLE-42 (Concl'd)</t>
  </si>
  <si>
    <t xml:space="preserve">Table- 43 : Loans and advances classified by economic purposes </t>
  </si>
  <si>
    <t>TABLE-43 (Cont'd)</t>
  </si>
  <si>
    <t>TABLE-43 (Concl'd)</t>
  </si>
  <si>
    <t xml:space="preserve">Table- 44 : Loans and advances classified by economic purposes </t>
  </si>
  <si>
    <t>TABLE-44 (Cont'd)</t>
  </si>
  <si>
    <t>TABLE-44 (Concl'd)</t>
  </si>
  <si>
    <t xml:space="preserve">Table-45: Loans and advances classified by economic purposes </t>
  </si>
  <si>
    <t>TABLE-45 (Cont'd)</t>
  </si>
  <si>
    <t>TABLE-45 (Concl'd)</t>
  </si>
  <si>
    <t xml:space="preserve">Table- 46 : Loans and advances classified by economic purposes </t>
  </si>
  <si>
    <t>TABLE-46 (Cont'd)</t>
  </si>
  <si>
    <t>TABLE-46 (Concl'd)</t>
  </si>
  <si>
    <t>TABLE-47 (Cont'd)</t>
  </si>
  <si>
    <t>Table- 47 : Loans and advances classified by rates of interest and securities</t>
  </si>
  <si>
    <t>All  banks</t>
  </si>
  <si>
    <t>Rate of
Interest</t>
  </si>
  <si>
    <t>Gold &amp; Gold Ornaments</t>
  </si>
  <si>
    <t>Shares &amp; Securities</t>
  </si>
  <si>
    <t>Export Documents</t>
  </si>
  <si>
    <t>Commodities</t>
  </si>
  <si>
    <t xml:space="preserve">Machinery/Fixed Assets (Excluding Land, Building/Flat) </t>
  </si>
  <si>
    <t>Vehicles</t>
  </si>
  <si>
    <t>Real Estate (Land, Building, Flat etc.)</t>
  </si>
  <si>
    <t>Financial Obligations Only</t>
  </si>
  <si>
    <t>Hypothe-cation of Crops</t>
  </si>
  <si>
    <t>Guarantee of Institutions (Corporate Guarantee)</t>
  </si>
  <si>
    <t>Assignment of Bills Receivable</t>
  </si>
  <si>
    <t>Parri Passu Charge</t>
  </si>
  <si>
    <t>Guarantee of Individuals (Personal Guarantee)</t>
  </si>
  <si>
    <t>Other Securities</t>
  </si>
  <si>
    <t xml:space="preserve"> Without any Security</t>
  </si>
  <si>
    <t>0.00</t>
  </si>
  <si>
    <t>0.01-0.25</t>
  </si>
  <si>
    <t>0.26-0.50</t>
  </si>
  <si>
    <t>0.51-0.75</t>
  </si>
  <si>
    <t>0.76-1.00</t>
  </si>
  <si>
    <t>1.01-1.25</t>
  </si>
  <si>
    <t>1.26-1.50</t>
  </si>
  <si>
    <t>1.51-1.75</t>
  </si>
  <si>
    <t>1.76-2.00</t>
  </si>
  <si>
    <t>2.01-2.25</t>
  </si>
  <si>
    <t>2.26-2.50</t>
  </si>
  <si>
    <t>2.51-2.75</t>
  </si>
  <si>
    <t>2.76-3.00</t>
  </si>
  <si>
    <t>3.01-3.25</t>
  </si>
  <si>
    <t>3.26-3.50</t>
  </si>
  <si>
    <t>3.51-3.75</t>
  </si>
  <si>
    <t>3.76-4.00</t>
  </si>
  <si>
    <t>4.01-4.25</t>
  </si>
  <si>
    <t>4.26-4.50</t>
  </si>
  <si>
    <t>4.51-4.75</t>
  </si>
  <si>
    <t>4.76-5.00</t>
  </si>
  <si>
    <t>5.01-5.25</t>
  </si>
  <si>
    <t>5.26-5.50</t>
  </si>
  <si>
    <t>5.51-5.75</t>
  </si>
  <si>
    <t>5.76-6.00</t>
  </si>
  <si>
    <t>6.01-6.25</t>
  </si>
  <si>
    <t>6.26-6.50</t>
  </si>
  <si>
    <t>6.51-6.75</t>
  </si>
  <si>
    <t>6.76-7.00</t>
  </si>
  <si>
    <t>7.01-7.25</t>
  </si>
  <si>
    <t>7.26-7.50</t>
  </si>
  <si>
    <t>7.51-7.75</t>
  </si>
  <si>
    <t>7.76-8.00</t>
  </si>
  <si>
    <t>8.01-8.25</t>
  </si>
  <si>
    <t>8.26-8.50</t>
  </si>
  <si>
    <t>8.51-8.75</t>
  </si>
  <si>
    <t>8.76-9.00</t>
  </si>
  <si>
    <t>9.01-9.25</t>
  </si>
  <si>
    <t>9.26-9.50</t>
  </si>
  <si>
    <t>9.51-9.75</t>
  </si>
  <si>
    <t>9.76-10.00</t>
  </si>
  <si>
    <t>10.01-10.25</t>
  </si>
  <si>
    <t>10.26-10.50</t>
  </si>
  <si>
    <t>10.51-10.75</t>
  </si>
  <si>
    <t>10.76-11.00</t>
  </si>
  <si>
    <t>11.01-11.25</t>
  </si>
  <si>
    <t>11.26-11.50</t>
  </si>
  <si>
    <t>11.51-11.75</t>
  </si>
  <si>
    <t>11.76-12.00</t>
  </si>
  <si>
    <t>12.01-12.25</t>
  </si>
  <si>
    <t>12.26-12.50</t>
  </si>
  <si>
    <t>12.51-12.75</t>
  </si>
  <si>
    <t>12.76-13.00</t>
  </si>
  <si>
    <t>13.01-13.25</t>
  </si>
  <si>
    <t>13.26-13.50</t>
  </si>
  <si>
    <t>13.51-13.75</t>
  </si>
  <si>
    <t>13.76-14.00</t>
  </si>
  <si>
    <t>14.01-14.25</t>
  </si>
  <si>
    <t>14.26-14.50</t>
  </si>
  <si>
    <t>14.51-14.75</t>
  </si>
  <si>
    <t>14.76-15.00</t>
  </si>
  <si>
    <t>15.01-15.25</t>
  </si>
  <si>
    <t>15.26-15.50</t>
  </si>
  <si>
    <t>15.51-15.75</t>
  </si>
  <si>
    <t>15.76-16.00</t>
  </si>
  <si>
    <t>16.01-16.25</t>
  </si>
  <si>
    <t>16.26-16.50</t>
  </si>
  <si>
    <t>TABLE-47 (Concl'd)</t>
  </si>
  <si>
    <t>16.51-16.75</t>
  </si>
  <si>
    <t>16.76-17.00</t>
  </si>
  <si>
    <t>17.01-17.25</t>
  </si>
  <si>
    <t>17.26-17.50</t>
  </si>
  <si>
    <t>17.51-17.75</t>
  </si>
  <si>
    <t>17.76-18.00</t>
  </si>
  <si>
    <t>18.01-18.25</t>
  </si>
  <si>
    <t>18.26-18.50</t>
  </si>
  <si>
    <t>18.51-18.75</t>
  </si>
  <si>
    <t>18.76-19.00</t>
  </si>
  <si>
    <t>19.01-19.25</t>
  </si>
  <si>
    <t>19.26-19.50</t>
  </si>
  <si>
    <t>19.51-19.75</t>
  </si>
  <si>
    <t>19.76-20.00</t>
  </si>
  <si>
    <t>20.01-20.25</t>
  </si>
  <si>
    <t>20.26-20.50</t>
  </si>
  <si>
    <t>20.51-20.75</t>
  </si>
  <si>
    <t>20.76-21.00</t>
  </si>
  <si>
    <t>21.01-21.25</t>
  </si>
  <si>
    <t>21.26-21.50</t>
  </si>
  <si>
    <t>21.51-21.75</t>
  </si>
  <si>
    <t>21.76-22.00</t>
  </si>
  <si>
    <t>22.01-22.25</t>
  </si>
  <si>
    <t>22.26-22.50</t>
  </si>
  <si>
    <t>22.51-22.75</t>
  </si>
  <si>
    <t>22.76-23.00</t>
  </si>
  <si>
    <t>23.51-23.75</t>
  </si>
  <si>
    <t>23.76-24.00</t>
  </si>
  <si>
    <t>24.01-24.25</t>
  </si>
  <si>
    <t>24.26-24.50</t>
  </si>
  <si>
    <t>24.51-24.75</t>
  </si>
  <si>
    <t>24.76-25.00</t>
  </si>
  <si>
    <t>Weighted 
Average 
Rate</t>
  </si>
  <si>
    <t>TABLE-48 (Cont'd)</t>
  </si>
  <si>
    <t>Table- 48 : Loans and advances classified by rates of interest and securities</t>
  </si>
  <si>
    <t>TABLE-48 (Concl'd)</t>
  </si>
  <si>
    <t>TABLE-49 (Cont'd)</t>
  </si>
  <si>
    <t>Table- 49 : Loans and advances classified by rates of interest and securities</t>
  </si>
  <si>
    <t>Specialised  banks</t>
  </si>
  <si>
    <t>TABLE-49 (Concl'd)</t>
  </si>
  <si>
    <t>TABLE-50 (Cont'd)</t>
  </si>
  <si>
    <t>Table- 50 : Loans and advances classified by rates of interest and securities</t>
  </si>
  <si>
    <t>TABLE-50 (Concl'd)</t>
  </si>
  <si>
    <t>TABLE-51 (Cont'd)</t>
  </si>
  <si>
    <t>Table-51: Advances classified by rate of interest and securities</t>
  </si>
  <si>
    <t>TABLE-51 (Concl'd)</t>
  </si>
  <si>
    <t>23.01-23.25</t>
  </si>
  <si>
    <t>23.26-23.50</t>
  </si>
  <si>
    <t>TABLE-52 (Cont'd)</t>
  </si>
  <si>
    <t>Table-52: Advances classified by rate of profit and securities</t>
  </si>
  <si>
    <t>Rate of
Profit</t>
  </si>
  <si>
    <t>TABLE-52 (Concl'd)</t>
  </si>
  <si>
    <t xml:space="preserve">Table-53: Advances Classified By Divisions/Districts/Thanas   </t>
  </si>
  <si>
    <t>Divisions/Districts/Thanas</t>
  </si>
  <si>
    <t>No. of  Accounts</t>
  </si>
  <si>
    <t xml:space="preserve">Amount </t>
  </si>
  <si>
    <t>Table-53 (Cont'd)</t>
  </si>
  <si>
    <t>Narail Sadar</t>
  </si>
  <si>
    <t>Table-53 (Concl'd)</t>
  </si>
  <si>
    <t>Note: 1.  Figures shown in the tables are excluding Interbank, Money at call, Bills.</t>
  </si>
  <si>
    <t xml:space="preserve">              2. ---=NIL</t>
  </si>
  <si>
    <t>TABLE-54</t>
  </si>
  <si>
    <t xml:space="preserve">Table-54: Loans and advances classified by size of accounts &amp; major economic purposes </t>
  </si>
  <si>
    <t xml:space="preserve">Advances as </t>
  </si>
  <si>
    <t>Agriculture, Fishing and Forestry</t>
  </si>
  <si>
    <t>Industry</t>
  </si>
  <si>
    <t>Construction</t>
  </si>
  <si>
    <t xml:space="preserve">Transport </t>
  </si>
  <si>
    <t>Trade &amp;
Commerce</t>
  </si>
  <si>
    <t>Other Institutional Loan</t>
  </si>
  <si>
    <t>Consumer Finance</t>
  </si>
  <si>
    <t>Miscellaneous</t>
  </si>
  <si>
    <t>Term Loan (Other than Working Capital Financing)</t>
  </si>
  <si>
    <t>Working Capital Financing (Excluding Export &amp; Import Financing)</t>
  </si>
  <si>
    <t>J=A+B+….+I</t>
  </si>
  <si>
    <t xml:space="preserve"> Total</t>
  </si>
  <si>
    <t>TABLE-55</t>
  </si>
  <si>
    <t>C as
% of Total 
Amount</t>
  </si>
  <si>
    <t>G as
% of Total 
Amount</t>
  </si>
  <si>
    <t>Up to Tk.5 thou</t>
  </si>
  <si>
    <t>Tk.5 thou 1 to Tk.10 thou</t>
  </si>
  <si>
    <t>Tk.10 thou 1 to Tk.25 thou</t>
  </si>
  <si>
    <t>Tk.25 thou 1 to Tk.50 thou</t>
  </si>
  <si>
    <t>Tk.50 thou 1 to Tk.1 lac</t>
  </si>
  <si>
    <t>TABLE-56</t>
  </si>
  <si>
    <t>TABLE-57</t>
  </si>
  <si>
    <t>TABLE-58</t>
  </si>
  <si>
    <t>TABLE-59</t>
  </si>
  <si>
    <t>TABLE-60</t>
  </si>
  <si>
    <t>TABLE-61 (Cont'd)</t>
  </si>
  <si>
    <t>Major Economic Purposes</t>
  </si>
  <si>
    <t xml:space="preserve">Advances </t>
  </si>
  <si>
    <t xml:space="preserve"> against</t>
  </si>
  <si>
    <t>Private Sector</t>
  </si>
  <si>
    <t>Government</t>
  </si>
  <si>
    <t>Others</t>
  </si>
  <si>
    <t>E=A+C</t>
  </si>
  <si>
    <t>I=E+G</t>
  </si>
  <si>
    <t>A.  Agriculture, Fishing and Forestry</t>
  </si>
  <si>
    <t>3. Forestry &amp; Logging</t>
  </si>
  <si>
    <t xml:space="preserve">B.   Industry </t>
  </si>
  <si>
    <t>1. Term Loan (Other than
     Working Capital Financing)</t>
  </si>
  <si>
    <t>1.Term Loan  ( Other than Working Capital Financing)</t>
  </si>
  <si>
    <t xml:space="preserve">a) Large Industries </t>
  </si>
  <si>
    <t>c) Cottage Industries/Micro Industries</t>
  </si>
  <si>
    <t xml:space="preserve">d) Service Industries </t>
  </si>
  <si>
    <t>2. Working Capital Financing
    (Excluding Export &amp; Import Financing)</t>
  </si>
  <si>
    <t xml:space="preserve">2.Working Capital Financing (Excluding Export &amp; Import Financing) </t>
  </si>
  <si>
    <t>C.   Construction</t>
  </si>
  <si>
    <t>1. Housing (Commercial)
    For Developer/Contractor</t>
  </si>
  <si>
    <t xml:space="preserve">1. Housing (Commercial) :-For Developer/Contractor </t>
  </si>
  <si>
    <t>2. Housing (Residential) in urban area
     for individual person</t>
  </si>
  <si>
    <t xml:space="preserve">2 Housing (Residential) in urban area for individual person </t>
  </si>
  <si>
    <t xml:space="preserve">3. Housing (Residential) in rural area
     for individual person </t>
  </si>
  <si>
    <t xml:space="preserve">3 Housing (Residential) in rural area for individual person </t>
  </si>
  <si>
    <t>4. Infrastructure Development
     (Road, Culvert, Bridge, Tower etc.)</t>
  </si>
  <si>
    <t xml:space="preserve">4. Infrastructure Development (Road, Culvert, Bridge, Tower etc)  </t>
  </si>
  <si>
    <t>5 House Renovation or Repairing or Extension</t>
  </si>
  <si>
    <t>TABLE-61 (Concl'd)</t>
  </si>
  <si>
    <t>against</t>
  </si>
  <si>
    <t>6. Commercial Building (Market, Factory,
     Hotel, Cold storage, Ware-house etc.)</t>
  </si>
  <si>
    <t xml:space="preserve">6. Commercial Building  
(Market, Factory, Hotel, Cold storage, Ware-house etc) </t>
  </si>
  <si>
    <t xml:space="preserve">7. Establishment of Solar panel </t>
  </si>
  <si>
    <t xml:space="preserve">8. Effluent Treatment Plant </t>
  </si>
  <si>
    <t>9. Loan against Work Order/
    Pay Order/Earnest Money</t>
  </si>
  <si>
    <t xml:space="preserve">9. Loan against Work Order/Pay Order/Earnest Money </t>
  </si>
  <si>
    <t xml:space="preserve">10. Water-works </t>
  </si>
  <si>
    <t xml:space="preserve">10 Water-works </t>
  </si>
  <si>
    <t xml:space="preserve">D. Transport </t>
  </si>
  <si>
    <t>1. Road Transport (excluding
    personal vehicle &amp; lease finance)</t>
  </si>
  <si>
    <t>1. Road Transport ( excluding personal vehicle &amp; lease finance)</t>
  </si>
  <si>
    <t xml:space="preserve">2. Water Transport (excluding Fishing Boats) </t>
  </si>
  <si>
    <t xml:space="preserve">1. Wholesale and Retail Trade
    (CC, OD etc.) </t>
  </si>
  <si>
    <t xml:space="preserve">1. Wholesale and Retail Trade (CC, OD etc) </t>
  </si>
  <si>
    <t xml:space="preserve">2. Procurement by Government </t>
  </si>
  <si>
    <t xml:space="preserve">3  Export Financing ( PC, ECC etc.) </t>
  </si>
  <si>
    <t xml:space="preserve">3 Export Financing ( PC, ECC etc) </t>
  </si>
  <si>
    <t xml:space="preserve">4. Import Financing ( LIM, LTR, TR etc.) </t>
  </si>
  <si>
    <t xml:space="preserve">4. Import Financing ( LIM, LTR, TR etc) </t>
  </si>
  <si>
    <t xml:space="preserve">5. Share Trading </t>
  </si>
  <si>
    <t xml:space="preserve">6. Lease Financing/Leasing </t>
  </si>
  <si>
    <t xml:space="preserve">F. Consumer Finance </t>
  </si>
  <si>
    <t>G.   Consumer Finance</t>
  </si>
  <si>
    <t>G.  Other Institutional Loan</t>
  </si>
  <si>
    <t>H.   Miscellaneous</t>
  </si>
  <si>
    <t xml:space="preserve">TOTAL </t>
  </si>
  <si>
    <t xml:space="preserve">GRAND TOTAL </t>
  </si>
  <si>
    <t>TABLE-62 (Cont'd)</t>
  </si>
  <si>
    <t>TABLE-62 (Concl'd)</t>
  </si>
  <si>
    <t>TABLE-63 (Cont'd)</t>
  </si>
  <si>
    <t>Table-63: Loans and advances classified by major economic purposes and sectors</t>
  </si>
  <si>
    <t>TABLE-63 (Concl'd)</t>
  </si>
  <si>
    <t>TABLE-64 (Cont'd)</t>
  </si>
  <si>
    <t>Table-64: Loans and advances classified by major economic purposes and sectors</t>
  </si>
  <si>
    <t>TABLE-64 (Concl'd)</t>
  </si>
  <si>
    <t>TABLE-65 (Cont'd)</t>
  </si>
  <si>
    <t>Private banks (Including Islami banks)</t>
  </si>
  <si>
    <t>TABLE-65 (Concl'd)</t>
  </si>
  <si>
    <t>TABLE-66 (Cont'd)</t>
  </si>
  <si>
    <t>Table-66: Loans and advances classified by major economic purposes and sectors</t>
  </si>
  <si>
    <t>Islami banks</t>
  </si>
  <si>
    <t>TABLE-66 (Concl'd)</t>
  </si>
  <si>
    <t>Table-67: Loans and advances classified by divisions, districts and areas (Urban &amp; rural)</t>
  </si>
  <si>
    <t>CHATTOGRAM DIVISION</t>
  </si>
  <si>
    <t>DHAKA DIVISION</t>
  </si>
  <si>
    <t>KHULNA DIVISION</t>
  </si>
  <si>
    <t>TABLE-67 (Concld.)</t>
  </si>
  <si>
    <t>MYMENSHINGH DIVISION</t>
  </si>
  <si>
    <t>RAJSHAHI DIVISION</t>
  </si>
  <si>
    <t>BARISHAL DIVISION</t>
  </si>
  <si>
    <t>SYLHET DIVISION</t>
  </si>
  <si>
    <t>RANGPUR DIVISION</t>
  </si>
  <si>
    <t>Table-68: Loans and advances classified by divisions, districts and areas (Urban &amp; rural)</t>
  </si>
  <si>
    <t>State Owned Banks</t>
  </si>
  <si>
    <t>TABLE-68 (Concld.)</t>
  </si>
  <si>
    <t>Table-69: Loans and advances classified by divisions, districts and areas (Urban &amp; rural)</t>
  </si>
  <si>
    <t>Specialized Banks</t>
  </si>
  <si>
    <t>TABLE-69 (Concld.)</t>
  </si>
  <si>
    <t>Table-70: Loans and advances classified by divisions, districts and areas (Urban &amp; rural)</t>
  </si>
  <si>
    <t>Foreign Banks</t>
  </si>
  <si>
    <t>TABLE-70 (Concld.)</t>
  </si>
  <si>
    <t>Table-71: Loans and advances classified by divisions, districts and areas (Urban &amp; rural)</t>
  </si>
  <si>
    <t>Private Banks (Including Islamic Banks)</t>
  </si>
  <si>
    <t>TABLE-71 (Concld.)</t>
  </si>
  <si>
    <t>Table-72: Loans and advances classified by divisions, districts and areas (Urban &amp; rural)</t>
  </si>
  <si>
    <t>TABLE-72 (Concld.)</t>
  </si>
  <si>
    <t>TABLE-73</t>
  </si>
  <si>
    <t>TABLE-74</t>
  </si>
  <si>
    <t>TABLE-75</t>
  </si>
  <si>
    <t>TABLE-76</t>
  </si>
  <si>
    <t>TABLE-77</t>
  </si>
  <si>
    <t>TABLE-78</t>
  </si>
  <si>
    <t>TABLE-79 (Contd.)</t>
  </si>
  <si>
    <t>Rate of
 Interest</t>
  </si>
  <si>
    <t>Agriculture
Fishing 
and 
Forestry</t>
  </si>
  <si>
    <t>Trade &amp; Commerce</t>
  </si>
  <si>
    <t>TABLE-79 (Concld.)</t>
  </si>
  <si>
    <t>Grand
Total</t>
  </si>
  <si>
    <t>TABLE-80 (Contd.)</t>
  </si>
  <si>
    <t>TABLE-80 (Concld.)</t>
  </si>
  <si>
    <t>TABLE-81 (Contd.)</t>
  </si>
  <si>
    <t>Table-81: Loans and advances classified by rates of interest and major economic purposes</t>
  </si>
  <si>
    <t>TABLE-82 (Contd.)</t>
  </si>
  <si>
    <t>Table-82: Loans and advances classified by rates of interest and major economic purposes</t>
  </si>
  <si>
    <t>TABLE-83 (Contd.)</t>
  </si>
  <si>
    <t>Table-83: Loans and advances classified by rates of interest and major economic purposes</t>
  </si>
  <si>
    <t>TABLE-83 (Concld.)</t>
  </si>
  <si>
    <t>TABLE-84 (Contd.)</t>
  </si>
  <si>
    <t>Rate of
 Profit</t>
  </si>
  <si>
    <t>TABLE-84 (Concld.)</t>
  </si>
  <si>
    <t>Type of Bills</t>
  </si>
  <si>
    <t>No. of
Bills</t>
  </si>
  <si>
    <t xml:space="preserve">Average
Per Bill
</t>
  </si>
  <si>
    <t>D=B/A</t>
  </si>
  <si>
    <t>A. Foreign Bills</t>
  </si>
  <si>
    <t>1. Import Bills (Bill of Exchange)</t>
  </si>
  <si>
    <t>a) Foods (including Animal
     &amp; Vegetable oils and fats)</t>
  </si>
  <si>
    <t>b) Chemicals
     (including raw materials)</t>
  </si>
  <si>
    <t>c) Machinery &amp; Transport
     equipments (including spares)</t>
  </si>
  <si>
    <t>d) Crude Materials
     (including fuel &amp; lubricants)</t>
  </si>
  <si>
    <t>e) Other Manufactured Goods</t>
  </si>
  <si>
    <t>2. Export Bills</t>
  </si>
  <si>
    <t>a) Raw Jute</t>
  </si>
  <si>
    <t>b) Jute Goods</t>
  </si>
  <si>
    <t>c) Tea</t>
  </si>
  <si>
    <t>d) Hides &amp; Skins</t>
  </si>
  <si>
    <t>e) Ready-made Garments</t>
  </si>
  <si>
    <t>f) Fish</t>
  </si>
  <si>
    <t>g) Handicraft</t>
  </si>
  <si>
    <t>h) Other Exported Items</t>
  </si>
  <si>
    <t>3. Other Foreign Bills (Except
     Export and Import Bills)</t>
  </si>
  <si>
    <t>a) Demand Drafts, Cheques etc.
     (Foreign Currency)</t>
  </si>
  <si>
    <t>b) Other Foreign Bills</t>
  </si>
  <si>
    <t>B. Inland Bills</t>
  </si>
  <si>
    <t xml:space="preserve">a) Agriculture                                                  </t>
  </si>
  <si>
    <t xml:space="preserve">b) Trade &amp; Commerce                                     </t>
  </si>
  <si>
    <t xml:space="preserve">c) Other Inland Bills                                                  </t>
  </si>
  <si>
    <t xml:space="preserve"> TOTAL</t>
  </si>
  <si>
    <t>(Taka in crore)</t>
  </si>
  <si>
    <t>Type of Banks</t>
  </si>
  <si>
    <t>State
Owned
Banks</t>
  </si>
  <si>
    <t>Specialised
Banks</t>
  </si>
  <si>
    <t>Foreign
Banks</t>
  </si>
  <si>
    <t>Islamic
Banks</t>
  </si>
  <si>
    <t>Total
(1+2+3+4)</t>
  </si>
  <si>
    <t>Informal/</t>
  </si>
  <si>
    <t>Non-Institutional/</t>
  </si>
  <si>
    <t xml:space="preserve">Marginal Enterprise </t>
  </si>
  <si>
    <t>Manufacturing</t>
  </si>
  <si>
    <t>Services</t>
  </si>
  <si>
    <t>Trading</t>
  </si>
  <si>
    <t>Medium Enterprise</t>
  </si>
  <si>
    <t>Small Enterprise</t>
  </si>
  <si>
    <t>Cottage Enterprise</t>
  </si>
  <si>
    <t>Micro Enterprise</t>
  </si>
  <si>
    <t>Large Enterprise</t>
  </si>
  <si>
    <t>Period : 1983-84  To  2025-26</t>
  </si>
  <si>
    <t>(Taka in Crore)</t>
  </si>
  <si>
    <t>Year</t>
  </si>
  <si>
    <t>Programme/
Target</t>
  </si>
  <si>
    <t>Disbursement</t>
  </si>
  <si>
    <t>Due for
Recovery</t>
  </si>
  <si>
    <t>Recovery</t>
  </si>
  <si>
    <t>Percentage
of Recovery</t>
  </si>
  <si>
    <t>5=4 as % of 3</t>
  </si>
  <si>
    <t>1983-84</t>
  </si>
  <si>
    <t>1984-85</t>
  </si>
  <si>
    <t>1985-86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</si>
  <si>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</si>
  <si>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</si>
  <si>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</si>
  <si>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</si>
  <si>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</si>
  <si>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</si>
  <si>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</si>
  <si>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</si>
  <si>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</si>
  <si>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</si>
  <si>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</si>
  <si>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</si>
  <si>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</si>
  <si>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</si>
  <si>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</si>
  <si>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</si>
  <si>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</si>
  <si>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</si>
  <si>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</si>
  <si>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</si>
  <si>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</si>
  <si>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</si>
  <si>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</si>
  <si>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</si>
  <si>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</si>
  <si>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 xml:space="preserve">2011-12
</t>
  </si>
  <si>
    <t>2012-13</t>
  </si>
  <si>
    <r>
      <t>2013-14</t>
    </r>
    <r>
      <rPr>
        <vertAlign val="superscript"/>
        <sz val="9"/>
        <rFont val="Bookman Old Style"/>
        <family val="1"/>
      </rPr>
      <t/>
    </r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</si>
  <si>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</si>
  <si>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</si>
  <si>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</si>
  <si>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</si>
  <si>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</si>
  <si>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</si>
  <si>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</si>
  <si>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</si>
  <si>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</si>
  <si>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</si>
  <si>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</si>
  <si>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Source: Agricultural Credit Department, Bangladesh Bank.</t>
  </si>
  <si>
    <t>Note: From March 2015, BASIC Bank Ltd. &amp; from June 2015, Bangladesh Development Bank Ltd. were categorized as State Owned Scheduled Bank.</t>
  </si>
  <si>
    <t>Specialised  Banks</t>
  </si>
  <si>
    <t>Period : 1985-86  To  2025-26</t>
  </si>
  <si>
    <t>N.A</t>
  </si>
  <si>
    <t>Period : 2011-12  To  2025-26</t>
  </si>
  <si>
    <t>2011-12</t>
  </si>
  <si>
    <t>2013-14</t>
  </si>
  <si>
    <t>Other Credit Institutions (BSBL &amp; BRDB)</t>
  </si>
  <si>
    <t xml:space="preserve">2021-22 </t>
  </si>
  <si>
    <t>TABLE-98</t>
  </si>
  <si>
    <t xml:space="preserve">Table-98: Disbursement, overdue and recovery of agricultural and non-farm rural credit position </t>
  </si>
  <si>
    <t>All banks &amp; group banks</t>
  </si>
  <si>
    <t>Type of the Banks</t>
  </si>
  <si>
    <t>Islamic Bank</t>
  </si>
  <si>
    <t>Private Banks (Excl. Islamic Banks)</t>
  </si>
  <si>
    <t>Private Banks (5+6)</t>
  </si>
  <si>
    <t>All Banks(end Sep. '25)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</si>
  <si>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</si>
  <si>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</si>
  <si>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</si>
  <si>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</si>
  <si>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</si>
  <si>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</si>
  <si>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</si>
  <si>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</si>
  <si>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</si>
  <si>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</si>
  <si>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Yearly Disbursement Target</t>
  </si>
  <si>
    <t>Disbursement during the quarter (A+B)</t>
  </si>
  <si>
    <t>A. Agricultural Credit</t>
  </si>
  <si>
    <t>Crops</t>
  </si>
  <si>
    <t>Live-Stock &amp; Poultry</t>
  </si>
  <si>
    <t>Fisheries</t>
  </si>
  <si>
    <t>Irrigation &amp; Agri Equipment</t>
  </si>
  <si>
    <t>Grain Storage &amp; Marketing</t>
  </si>
  <si>
    <t>B. Non-Farm Rural Credit</t>
  </si>
  <si>
    <t>Poverty Alleviation</t>
  </si>
  <si>
    <t>*Others</t>
  </si>
  <si>
    <t>Recovery (During the quarter)</t>
  </si>
  <si>
    <t>Achievement during the quarter (%)</t>
  </si>
  <si>
    <t>Classified % of Total Outstanding Loan</t>
  </si>
  <si>
    <t>Note:* Others include salt cultivation, nursery and gardening crops (Banana, Pineapple, Baukul etc),
   Panbaraj, Mushroom cultivation, grameen transportation, silkguti production etc.</t>
  </si>
  <si>
    <t xml:space="preserve">   Source : Agricultural Credit and Financial Inclusion Department, Bangladesh Bank.</t>
  </si>
  <si>
    <t>Table-100: Disbursement, Outstanding, Recovery &amp; Overdue (Doro) Of Advances Classified By Sector &amp; Group Banks.</t>
  </si>
  <si>
    <t>Group Banks (Sector-wise)</t>
  </si>
  <si>
    <r>
      <t xml:space="preserve">Sanction Limit
</t>
    </r>
    <r>
      <rPr>
        <sz val="15"/>
        <color indexed="8"/>
        <rFont val="Times New Roman"/>
        <family val="1"/>
      </rPr>
      <t>(during
the quarter)</t>
    </r>
  </si>
  <si>
    <r>
      <t xml:space="preserve">Disbursement
</t>
    </r>
    <r>
      <rPr>
        <sz val="15"/>
        <color indexed="8"/>
        <rFont val="Times New Roman"/>
        <family val="1"/>
      </rPr>
      <t>(during
the quarter)</t>
    </r>
  </si>
  <si>
    <r>
      <t xml:space="preserve">Outstanding
</t>
    </r>
    <r>
      <rPr>
        <sz val="15"/>
        <color indexed="8"/>
        <rFont val="Times New Roman"/>
        <family val="1"/>
      </rPr>
      <t>(end of
the quarter)</t>
    </r>
  </si>
  <si>
    <r>
      <t xml:space="preserve">Recovery
</t>
    </r>
    <r>
      <rPr>
        <sz val="15"/>
        <color indexed="8"/>
        <rFont val="Times New Roman"/>
        <family val="1"/>
      </rPr>
      <t>(during
the quarter)</t>
    </r>
  </si>
  <si>
    <r>
      <t xml:space="preserve">Overdue
</t>
    </r>
    <r>
      <rPr>
        <sz val="15"/>
        <color indexed="8"/>
        <rFont val="Times New Roman"/>
        <family val="1"/>
      </rPr>
      <t>(end of
the quarter)</t>
    </r>
  </si>
  <si>
    <t>State Owned Commercial Banks</t>
  </si>
  <si>
    <t>Specialized Banks/
Development Banks</t>
  </si>
  <si>
    <t>Foreign Commercial Banks</t>
  </si>
  <si>
    <t>Private Commercial Banks
(Excluding Islamic Banks)</t>
  </si>
  <si>
    <t xml:space="preserve">Total  </t>
  </si>
  <si>
    <t>Total of the previous quarter</t>
  </si>
  <si>
    <t>Note: Figures shown in the table are excluding Bills.</t>
  </si>
  <si>
    <t>Table-101: Disbursement, outstanding, recovery &amp; overdue (DORO) of  loans and advances classified  by  economic purposes</t>
  </si>
  <si>
    <r>
      <t xml:space="preserve">Sanction Limit
</t>
    </r>
    <r>
      <rPr>
        <sz val="12"/>
        <color indexed="8"/>
        <rFont val="Times New Roman"/>
        <family val="1"/>
      </rPr>
      <t>(during
the quarter)</t>
    </r>
  </si>
  <si>
    <r>
      <t xml:space="preserve">Disbursement
</t>
    </r>
    <r>
      <rPr>
        <sz val="12"/>
        <color indexed="8"/>
        <rFont val="Times New Roman"/>
        <family val="1"/>
      </rPr>
      <t>(during
the quarter)</t>
    </r>
  </si>
  <si>
    <r>
      <t xml:space="preserve">Outstanding
</t>
    </r>
    <r>
      <rPr>
        <sz val="12"/>
        <color indexed="8"/>
        <rFont val="Times New Roman"/>
        <family val="1"/>
      </rPr>
      <t>(end of
the quarter)</t>
    </r>
  </si>
  <si>
    <r>
      <t xml:space="preserve">Recovery
</t>
    </r>
    <r>
      <rPr>
        <sz val="12"/>
        <color indexed="8"/>
        <rFont val="Times New Roman"/>
        <family val="1"/>
      </rPr>
      <t>(during
the quarter)</t>
    </r>
  </si>
  <si>
    <r>
      <t xml:space="preserve">Overdue
</t>
    </r>
    <r>
      <rPr>
        <sz val="12"/>
        <color indexed="8"/>
        <rFont val="Times New Roman"/>
        <family val="1"/>
      </rPr>
      <t>(end of
the quarter)</t>
    </r>
  </si>
  <si>
    <t>c) Livestock</t>
  </si>
  <si>
    <t>d) Fishing</t>
  </si>
  <si>
    <t>e) Others</t>
  </si>
  <si>
    <t>2. Industry</t>
  </si>
  <si>
    <t>a) Term Loan</t>
  </si>
  <si>
    <t>b) Working Capital</t>
  </si>
  <si>
    <t>3. Trade &amp; Commerce</t>
  </si>
  <si>
    <t>a) Retail trading</t>
  </si>
  <si>
    <t>b) Wholesale trading</t>
  </si>
  <si>
    <t>c) Export Financing</t>
  </si>
  <si>
    <t>d) Import Financing</t>
  </si>
  <si>
    <t>e) Lease Finance</t>
  </si>
  <si>
    <t>f) Others</t>
  </si>
  <si>
    <t>4. Construction</t>
  </si>
  <si>
    <t>a) Housing</t>
  </si>
  <si>
    <t>b) Other than housing</t>
  </si>
  <si>
    <t>5. Transport</t>
  </si>
  <si>
    <t>a) Road Transport</t>
  </si>
  <si>
    <t>b) Water Transport</t>
  </si>
  <si>
    <t>c) Air Transport</t>
  </si>
  <si>
    <t>6. Consumer Financing</t>
  </si>
  <si>
    <t>7. Miscellaneous</t>
  </si>
  <si>
    <t>Table-102: Overall deposits, loans and advances, bills and Weighted average interest rate.</t>
  </si>
  <si>
    <t>Period : 1983-84  To  2024-25</t>
  </si>
  <si>
    <t>(Amount in thousand Crore Taka)</t>
  </si>
  <si>
    <t>No. of Banks</t>
  </si>
  <si>
    <t>No. of Bank branches</t>
  </si>
  <si>
    <t>Loans and advances</t>
  </si>
  <si>
    <t>Bill purchased and discounted</t>
  </si>
  <si>
    <t>Weighted average interest rate on deposits (%)</t>
  </si>
  <si>
    <t>Weighted average interest rate on loans and advances (%)</t>
  </si>
  <si>
    <t>No. of account (in crore)</t>
  </si>
  <si>
    <t xml:space="preserve">Chatkhil </t>
  </si>
  <si>
    <t>Gulshan Avenue</t>
  </si>
  <si>
    <t>City Bank PLC.</t>
  </si>
  <si>
    <t>Pubali Bank PLC.</t>
  </si>
  <si>
    <t>Dhaka Bank PLC.</t>
  </si>
  <si>
    <t>Iswarganj</t>
  </si>
  <si>
    <t>Trust Bank PLC.</t>
  </si>
  <si>
    <t>Midland Bank PLC.</t>
  </si>
  <si>
    <t>Modhumoti Bank PLC.</t>
  </si>
  <si>
    <t>Bengal Commercial Bank PLC.</t>
  </si>
  <si>
    <t>MOULVIBAZAR</t>
  </si>
  <si>
    <t>As On 31-03-2026</t>
  </si>
  <si>
    <t>As on 31-03-2026</t>
  </si>
  <si>
    <t>Table-8 (Concl'd)</t>
  </si>
  <si>
    <t>Table-16 (Concld.)</t>
  </si>
  <si>
    <t>With
Profit</t>
  </si>
  <si>
    <t>Rates 
of
 Interest</t>
  </si>
  <si>
    <t xml:space="preserve">   14.76 -15.00</t>
  </si>
  <si>
    <t>Table-22 (Concl'd)</t>
  </si>
  <si>
    <t>Table-24 (Concl'd)</t>
  </si>
  <si>
    <t>Table-25 (Concl'd)</t>
  </si>
  <si>
    <t>Without 
Profitt</t>
  </si>
  <si>
    <t>31-03-2026</t>
  </si>
  <si>
    <t>Average of Deposits as on   31-12-2025 and  31-03-2026.</t>
  </si>
  <si>
    <t>TABLE-35</t>
  </si>
  <si>
    <t>TABLE-36</t>
  </si>
  <si>
    <t>TABLE-37</t>
  </si>
  <si>
    <t>TABLE-38</t>
  </si>
  <si>
    <t>TABLE-39</t>
  </si>
  <si>
    <t>TABLE-40</t>
  </si>
  <si>
    <t>Advances as on 31-03-2026</t>
  </si>
  <si>
    <t>Total Advances as on 31-12-2025</t>
  </si>
  <si>
    <t>on 31-03-2026</t>
  </si>
  <si>
    <t>Total advances as on 31-12-2025</t>
  </si>
  <si>
    <t xml:space="preserve">Miscellaneous
</t>
  </si>
  <si>
    <t>Period: January - March 2026</t>
  </si>
  <si>
    <t>Period : January - March, 2026</t>
  </si>
  <si>
    <t>2025-26 (Up to March)</t>
  </si>
  <si>
    <t>Period: Quarter ended 31 March 2026</t>
  </si>
  <si>
    <t>All Banks(end Mar. '26)(2+3+4+7)</t>
  </si>
  <si>
    <t>All Banks(end Dec. '25)</t>
  </si>
  <si>
    <t>Opening outstanding(As on 31/12/25)</t>
  </si>
  <si>
    <t>Closing Outstanding(As on  31/03/26)</t>
  </si>
  <si>
    <t>Overdue (As on  31/03/26)</t>
  </si>
  <si>
    <t>Classified Loan (As on  31/03/26)</t>
  </si>
  <si>
    <t>APPENDIX</t>
  </si>
  <si>
    <t>Sl No.</t>
  </si>
  <si>
    <t>Bank Name</t>
  </si>
  <si>
    <t>Bank ID</t>
  </si>
  <si>
    <t>Branch Name</t>
  </si>
  <si>
    <t>Branch Code</t>
  </si>
  <si>
    <t>Division Name</t>
  </si>
  <si>
    <t>District Name</t>
  </si>
  <si>
    <t>Thana Name</t>
  </si>
  <si>
    <t>140</t>
  </si>
  <si>
    <t>0501</t>
  </si>
  <si>
    <t>Brac Bank PLC.</t>
  </si>
  <si>
    <t>72</t>
  </si>
  <si>
    <t>0208</t>
  </si>
  <si>
    <t>Citizens Bank PLC.</t>
  </si>
  <si>
    <t>141</t>
  </si>
  <si>
    <t>0113</t>
  </si>
  <si>
    <t>Malkhanagar</t>
  </si>
  <si>
    <t>0114</t>
  </si>
  <si>
    <t>44</t>
  </si>
  <si>
    <t>0402</t>
  </si>
  <si>
    <t>56</t>
  </si>
  <si>
    <t>0127</t>
  </si>
  <si>
    <t>0128</t>
  </si>
  <si>
    <t>0129</t>
  </si>
  <si>
    <t>79</t>
  </si>
  <si>
    <t>0204</t>
  </si>
  <si>
    <t>85</t>
  </si>
  <si>
    <t>0126</t>
  </si>
  <si>
    <t xml:space="preserve">Barlekha </t>
  </si>
  <si>
    <t>0503</t>
  </si>
  <si>
    <t>0604</t>
  </si>
  <si>
    <t>National Credit And Commerce Bank PLC.</t>
  </si>
  <si>
    <t>53</t>
  </si>
  <si>
    <t>Islamic Banking Thakurgaon</t>
  </si>
  <si>
    <t>0603</t>
  </si>
  <si>
    <t>47</t>
  </si>
  <si>
    <t>0074</t>
  </si>
  <si>
    <t>0075</t>
  </si>
  <si>
    <t>0707</t>
  </si>
  <si>
    <t xml:space="preserve"> Ishwarganj</t>
  </si>
  <si>
    <t>69</t>
  </si>
  <si>
    <t>Alikadam</t>
  </si>
  <si>
    <t>0025</t>
  </si>
  <si>
    <t>0307</t>
  </si>
  <si>
    <t>List of newly allocated branch codes of all scheduled banks within January-March, 2026.</t>
  </si>
  <si>
    <t>Appendix: List of newly allocated branch codes of all scheduled banks within January-March, 2026.</t>
  </si>
  <si>
    <t>Bills against</t>
  </si>
  <si>
    <t>% of
Total
Amount</t>
  </si>
  <si>
    <t>Note:  ---=NIL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</si>
</sst>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dd/mm/yyyy;@"/>
    <numFmt numFmtId="165" formatCode="_(* #,##0_);_(* \(#,##0\);_(* &quot;-&quot;??_);_(@_)"/>
    <numFmt numFmtId="166" formatCode="0.000"/>
    <numFmt numFmtId="167" formatCode="0.0%"/>
    <numFmt numFmtId="168" formatCode="0.0"/>
    <numFmt numFmtId="169" formatCode="_(* #,##0.0_);_(* \(#,##0.0\);_(* &quot;-&quot;??_);_(@_)"/>
  </numFmts>
  <fonts count="1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8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sz val="11"/>
      <name val="Times New Roman"/>
      <family val="1"/>
    </font>
    <font>
      <sz val="9"/>
      <color theme="1"/>
      <name val="Calibri"/>
      <family val="2"/>
      <scheme val="minor"/>
    </font>
    <font>
      <u/>
      <sz val="8"/>
      <color rgb="FF0000FF"/>
      <name val="Calibri"/>
      <family val="2"/>
      <scheme val="minor"/>
    </font>
    <font>
      <u/>
      <sz val="8.5"/>
      <color theme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sz val="16"/>
      <name val="Times New Roman"/>
      <family val="1"/>
    </font>
    <font>
      <sz val="12"/>
      <name val="Garamond"/>
      <family val="1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name val="Times New Roman"/>
      <family val="1"/>
    </font>
    <font>
      <b/>
      <sz val="10"/>
      <name val="Arial"/>
      <family val="2"/>
    </font>
    <font>
      <b/>
      <sz val="8"/>
      <name val="Calibri"/>
      <family val="2"/>
      <scheme val="minor"/>
    </font>
    <font>
      <sz val="11"/>
      <name val="Times New Roman"/>
      <family val="1"/>
    </font>
    <font>
      <sz val="7"/>
      <name val="Calibri"/>
      <family val="2"/>
      <scheme val="minor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u/>
      <sz val="18"/>
      <name val="Times New Roman"/>
      <family val="1"/>
    </font>
    <font>
      <u/>
      <sz val="11"/>
      <color theme="10"/>
      <name val="Calibri"/>
      <family val="2"/>
    </font>
    <font>
      <sz val="13"/>
      <name val="Times New Roman"/>
      <family val="1"/>
    </font>
    <font>
      <b/>
      <sz val="9"/>
      <name val="Times New Roman"/>
      <family val="1"/>
    </font>
    <font>
      <sz val="12"/>
      <name val="Calibri"/>
      <family val="2"/>
      <scheme val="minor"/>
    </font>
    <font>
      <sz val="7"/>
      <name val="Arial"/>
      <family val="2"/>
    </font>
    <font>
      <sz val="6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5"/>
      <name val="Arial"/>
      <family val="2"/>
    </font>
    <font>
      <sz val="7.5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8"/>
      <name val="Times New Roman"/>
      <family val="1"/>
    </font>
    <font>
      <sz val="7.7"/>
      <name val="Times New Roman"/>
      <family val="1"/>
    </font>
    <font>
      <b/>
      <sz val="7.7"/>
      <name val="Times New Roman"/>
      <family val="1"/>
    </font>
    <font>
      <sz val="9"/>
      <color theme="1"/>
      <name val="Times New Roman"/>
      <family val="1"/>
    </font>
    <font>
      <sz val="7.5"/>
      <name val="Calibri"/>
      <family val="2"/>
      <scheme val="minor"/>
    </font>
    <font>
      <b/>
      <sz val="7"/>
      <name val="Calibri"/>
      <family val="2"/>
      <scheme val="minor"/>
    </font>
    <font>
      <sz val="6.5"/>
      <name val="Calibri"/>
      <family val="2"/>
      <scheme val="minor"/>
    </font>
    <font>
      <sz val="7.7"/>
      <name val="Calibri"/>
      <family val="2"/>
      <scheme val="minor"/>
    </font>
    <font>
      <b/>
      <sz val="7.7"/>
      <name val="Calibri"/>
      <family val="2"/>
      <scheme val="minor"/>
    </font>
    <font>
      <b/>
      <sz val="14"/>
      <color rgb="FFFF0000"/>
      <name val="Times New Roman"/>
      <family val="1"/>
    </font>
    <font>
      <sz val="10"/>
      <color theme="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9" tint="-0.249977111117893"/>
      <name val="Copperplate Gothic Light"/>
      <family val="2"/>
    </font>
    <font>
      <sz val="11"/>
      <name val="Lucida Sans Unicode"/>
      <family val="2"/>
    </font>
    <font>
      <sz val="9"/>
      <color theme="8" tint="-0.249977111117893"/>
      <name val="Lucida Sans Unicode"/>
      <family val="2"/>
    </font>
    <font>
      <sz val="11"/>
      <color theme="8" tint="-0.249977111117893"/>
      <name val="Lucida Sans Unicode"/>
      <family val="2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4" tint="-0.499984740745262"/>
      <name val="Lucida Sans Unicode"/>
      <family val="2"/>
    </font>
    <font>
      <sz val="10"/>
      <color theme="4" tint="-0.499984740745262"/>
      <name val="Calibri"/>
      <family val="2"/>
      <scheme val="minor"/>
    </font>
    <font>
      <sz val="11"/>
      <color theme="4" tint="-0.499984740745262"/>
      <name val="Lucida Sans Unicode"/>
      <family val="2"/>
    </font>
    <font>
      <sz val="8.5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name val="Times New Roman"/>
      <family val="1"/>
    </font>
    <font>
      <sz val="20"/>
      <name val="Times New Roman"/>
      <family val="1"/>
    </font>
    <font>
      <sz val="18"/>
      <name val="Times New Roman"/>
      <family val="1"/>
    </font>
    <font>
      <b/>
      <sz val="20"/>
      <name val="Times New Roman"/>
      <family val="1"/>
    </font>
    <font>
      <b/>
      <sz val="18"/>
      <name val="Times New Roman"/>
      <family val="1"/>
    </font>
    <font>
      <sz val="20"/>
      <color theme="1"/>
      <name val="Times New Roman"/>
      <family val="1"/>
    </font>
    <font>
      <sz val="9"/>
      <color indexed="8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rgb="FF000066"/>
      <name val="Calibri"/>
      <family val="2"/>
      <scheme val="minor"/>
    </font>
    <font>
      <sz val="8"/>
      <color rgb="FF000066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.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vertAlign val="superscript"/>
      <sz val="9"/>
      <name val="Bookman Old Style"/>
      <family val="1"/>
    </font>
    <font>
      <sz val="9"/>
      <color rgb="FFFF0000"/>
      <name val="Calibri"/>
      <family val="2"/>
      <scheme val="minor"/>
    </font>
    <font>
      <b/>
      <sz val="10"/>
      <color indexed="8"/>
      <name val="Times New Roman"/>
      <family val="1"/>
    </font>
    <font>
      <b/>
      <sz val="16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333399"/>
      <name val="Times New Roman"/>
      <family val="1"/>
    </font>
    <font>
      <b/>
      <sz val="15"/>
      <color theme="1"/>
      <name val="Times New Roman"/>
      <family val="1"/>
    </font>
    <font>
      <sz val="15"/>
      <color indexed="8"/>
      <name val="Times New Roman"/>
      <family val="1"/>
    </font>
    <font>
      <sz val="15"/>
      <color rgb="FF000000"/>
      <name val="Times New Roman"/>
      <family val="1"/>
    </font>
    <font>
      <sz val="15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6"/>
      <name val="Times New Roman"/>
      <family val="1"/>
    </font>
    <font>
      <sz val="11"/>
      <color indexed="8"/>
      <name val="Times New Roman"/>
      <family val="1"/>
    </font>
    <font>
      <sz val="14"/>
      <color theme="1"/>
      <name val="Calibri"/>
      <family val="2"/>
    </font>
    <font>
      <sz val="8"/>
      <color theme="1"/>
      <name val="Times New Roman"/>
      <family val="1"/>
    </font>
    <font>
      <sz val="8"/>
      <color theme="1"/>
      <name val="Calibri"/>
      <family val="2"/>
    </font>
    <font>
      <b/>
      <sz val="8"/>
      <color rgb="FF000066"/>
      <name val="Times New Roman"/>
      <family val="1"/>
    </font>
    <font>
      <sz val="8"/>
      <color rgb="FF000066"/>
      <name val="Times New Roman"/>
      <family val="1"/>
    </font>
    <font>
      <sz val="6"/>
      <name val="Times New Roman"/>
      <family val="1"/>
    </font>
    <font>
      <sz val="5"/>
      <name val="Times New Roman"/>
      <family val="1"/>
    </font>
    <font>
      <sz val="9"/>
      <color indexed="8"/>
      <name val="Times New Roman"/>
      <family val="1"/>
    </font>
    <font>
      <b/>
      <sz val="16"/>
      <color theme="1"/>
      <name val="Calibri"/>
      <family val="2"/>
    </font>
    <font>
      <sz val="10"/>
      <name val="Arial"/>
    </font>
    <font>
      <sz val="11"/>
      <color theme="1"/>
      <name val="Calibri"/>
    </font>
    <font>
      <b/>
      <sz val="8.5"/>
      <color theme="1"/>
      <name val="Calibri"/>
      <family val="2"/>
      <scheme val="minor"/>
    </font>
    <font>
      <b/>
      <sz val="8.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0F4FA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</borders>
  <cellStyleXfs count="737">
    <xf numFmtId="0" fontId="0" fillId="0" borderId="0"/>
    <xf numFmtId="0" fontId="2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1" applyNumberFormat="0" applyFont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8" fillId="0" borderId="0" applyFont="0" applyFill="0" applyBorder="0" applyAlignment="0" applyProtection="0"/>
    <xf numFmtId="0" fontId="9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23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2" borderId="11" applyNumberFormat="0" applyFont="0" applyAlignment="0" applyProtection="0"/>
    <xf numFmtId="0" fontId="1" fillId="2" borderId="11" applyNumberFormat="0" applyFont="0" applyAlignment="0" applyProtection="0"/>
    <xf numFmtId="0" fontId="1" fillId="2" borderId="11" applyNumberFormat="0" applyFont="0" applyAlignment="0" applyProtection="0"/>
    <xf numFmtId="0" fontId="1" fillId="2" borderId="11" applyNumberFormat="0" applyFont="0" applyAlignment="0" applyProtection="0"/>
    <xf numFmtId="0" fontId="1" fillId="2" borderId="11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9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0" fillId="0" borderId="0"/>
    <xf numFmtId="0" fontId="120" fillId="0" borderId="0"/>
    <xf numFmtId="0" fontId="120" fillId="0" borderId="0"/>
    <xf numFmtId="0" fontId="2" fillId="0" borderId="0"/>
    <xf numFmtId="0" fontId="121" fillId="0" borderId="0"/>
    <xf numFmtId="9" fontId="121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20" fillId="0" borderId="0"/>
    <xf numFmtId="9" fontId="2" fillId="0" borderId="0" applyFont="0" applyFill="0" applyBorder="0" applyAlignment="0" applyProtection="0"/>
    <xf numFmtId="0" fontId="12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314">
    <xf numFmtId="0" fontId="0" fillId="0" borderId="0" xfId="0"/>
    <xf numFmtId="0" fontId="3" fillId="0" borderId="0" xfId="0" applyFont="1"/>
    <xf numFmtId="0" fontId="5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5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9" fillId="0" borderId="0" xfId="0" applyFont="1" applyFill="1" applyAlignment="1">
      <alignment horizontal="left" vertical="center"/>
    </xf>
    <xf numFmtId="0" fontId="0" fillId="0" borderId="0" xfId="0" applyAlignment="1"/>
    <xf numFmtId="2" fontId="0" fillId="0" borderId="0" xfId="0" applyNumberFormat="1"/>
    <xf numFmtId="0" fontId="0" fillId="3" borderId="0" xfId="0" applyFill="1"/>
    <xf numFmtId="0" fontId="0" fillId="3" borderId="0" xfId="0" applyFill="1" applyBorder="1"/>
    <xf numFmtId="0" fontId="0" fillId="3" borderId="16" xfId="0" applyFill="1" applyBorder="1"/>
    <xf numFmtId="0" fontId="0" fillId="3" borderId="17" xfId="0" applyFill="1" applyBorder="1"/>
    <xf numFmtId="0" fontId="34" fillId="3" borderId="17" xfId="0" applyFont="1" applyFill="1" applyBorder="1" applyAlignment="1">
      <alignment horizontal="center"/>
    </xf>
    <xf numFmtId="0" fontId="0" fillId="3" borderId="18" xfId="0" applyFill="1" applyBorder="1"/>
    <xf numFmtId="0" fontId="0" fillId="3" borderId="19" xfId="0" applyFill="1" applyBorder="1"/>
    <xf numFmtId="0" fontId="33" fillId="3" borderId="0" xfId="0" applyFont="1" applyFill="1" applyBorder="1" applyAlignment="1">
      <alignment horizontal="center"/>
    </xf>
    <xf numFmtId="0" fontId="0" fillId="3" borderId="20" xfId="0" applyFill="1" applyBorder="1"/>
    <xf numFmtId="0" fontId="34" fillId="3" borderId="0" xfId="0" applyFont="1" applyFill="1" applyBorder="1" applyAlignment="1">
      <alignment horizontal="center"/>
    </xf>
    <xf numFmtId="0" fontId="0" fillId="3" borderId="21" xfId="0" applyFill="1" applyBorder="1"/>
    <xf numFmtId="0" fontId="0" fillId="3" borderId="22" xfId="0" applyFill="1" applyBorder="1"/>
    <xf numFmtId="0" fontId="0" fillId="3" borderId="23" xfId="0" applyFill="1" applyBorder="1"/>
    <xf numFmtId="0" fontId="41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top"/>
    </xf>
    <xf numFmtId="0" fontId="42" fillId="0" borderId="0" xfId="506" applyFill="1" applyBorder="1" applyAlignment="1" applyProtection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horizontal="left" vertical="center"/>
    </xf>
    <xf numFmtId="0" fontId="42" fillId="0" borderId="0" xfId="506" applyFill="1" applyBorder="1" applyAlignment="1" applyProtection="1">
      <alignment horizontal="left" vertical="center" wrapText="1"/>
    </xf>
    <xf numFmtId="0" fontId="0" fillId="0" borderId="0" xfId="0" applyBorder="1" applyAlignment="1">
      <alignment vertical="center"/>
    </xf>
    <xf numFmtId="165" fontId="39" fillId="0" borderId="0" xfId="83" applyNumberFormat="1" applyFont="1" applyFill="1" applyAlignment="1">
      <alignment vertical="center"/>
    </xf>
    <xf numFmtId="165" fontId="40" fillId="0" borderId="10" xfId="83" applyNumberFormat="1" applyFont="1" applyFill="1" applyBorder="1" applyAlignment="1">
      <alignment horizontal="center" vertical="center" wrapText="1"/>
    </xf>
    <xf numFmtId="1" fontId="40" fillId="0" borderId="10" xfId="83" applyNumberFormat="1" applyFont="1" applyFill="1" applyBorder="1" applyAlignment="1">
      <alignment horizontal="center" vertical="center"/>
    </xf>
    <xf numFmtId="1" fontId="40" fillId="0" borderId="0" xfId="83" applyNumberFormat="1" applyFont="1" applyFill="1" applyBorder="1" applyAlignment="1">
      <alignment horizontal="center" vertical="center"/>
    </xf>
    <xf numFmtId="3" fontId="17" fillId="0" borderId="0" xfId="83" applyNumberFormat="1" applyFont="1" applyFill="1" applyAlignment="1">
      <alignment horizontal="right" vertical="center" indent="1"/>
    </xf>
    <xf numFmtId="3" fontId="40" fillId="0" borderId="0" xfId="159" applyNumberFormat="1" applyFont="1" applyAlignment="1">
      <alignment horizontal="right" vertical="center" indent="1"/>
    </xf>
    <xf numFmtId="3" fontId="40" fillId="0" borderId="0" xfId="83" applyNumberFormat="1" applyFont="1" applyFill="1" applyBorder="1" applyAlignment="1">
      <alignment horizontal="right" vertical="center" indent="1"/>
    </xf>
    <xf numFmtId="3" fontId="40" fillId="0" borderId="0" xfId="83" applyNumberFormat="1" applyFont="1" applyFill="1" applyAlignment="1">
      <alignment horizontal="right" vertical="center" indent="1"/>
    </xf>
    <xf numFmtId="3" fontId="40" fillId="0" borderId="1" xfId="159" applyNumberFormat="1" applyFont="1" applyBorder="1" applyAlignment="1">
      <alignment horizontal="right" vertical="center"/>
    </xf>
    <xf numFmtId="3" fontId="40" fillId="0" borderId="1" xfId="83" applyNumberFormat="1" applyFont="1" applyFill="1" applyBorder="1" applyAlignment="1">
      <alignment horizontal="right" vertical="center"/>
    </xf>
    <xf numFmtId="3" fontId="38" fillId="0" borderId="0" xfId="83" applyNumberFormat="1" applyFont="1" applyFill="1" applyBorder="1" applyAlignment="1">
      <alignment horizontal="right" vertical="center"/>
    </xf>
    <xf numFmtId="3" fontId="17" fillId="0" borderId="0" xfId="159" applyNumberFormat="1" applyFont="1" applyAlignment="1">
      <alignment horizontal="right" vertical="center" indent="1"/>
    </xf>
    <xf numFmtId="3" fontId="17" fillId="0" borderId="0" xfId="83" applyNumberFormat="1" applyFont="1" applyFill="1" applyBorder="1" applyAlignment="1">
      <alignment horizontal="right" vertical="center" indent="1"/>
    </xf>
    <xf numFmtId="3" fontId="17" fillId="0" borderId="4" xfId="83" applyNumberFormat="1" applyFont="1" applyFill="1" applyBorder="1" applyAlignment="1">
      <alignment horizontal="right" vertical="center" indent="1"/>
    </xf>
    <xf numFmtId="3" fontId="44" fillId="0" borderId="0" xfId="83" applyNumberFormat="1" applyFont="1" applyFill="1" applyBorder="1" applyAlignment="1">
      <alignment horizontal="right" vertical="center" indent="1"/>
    </xf>
    <xf numFmtId="165" fontId="38" fillId="0" borderId="0" xfId="83" applyNumberFormat="1" applyFont="1" applyFill="1" applyAlignment="1">
      <alignment vertical="center"/>
    </xf>
    <xf numFmtId="165" fontId="29" fillId="0" borderId="0" xfId="83" applyNumberFormat="1" applyFont="1" applyFill="1" applyAlignment="1">
      <alignment vertical="center"/>
    </xf>
    <xf numFmtId="2" fontId="29" fillId="0" borderId="0" xfId="83" applyNumberFormat="1" applyFont="1" applyFill="1" applyAlignment="1">
      <alignment vertical="center"/>
    </xf>
    <xf numFmtId="0" fontId="29" fillId="0" borderId="10" xfId="0" applyFont="1" applyFill="1" applyBorder="1" applyAlignment="1">
      <alignment horizontal="center" vertical="center"/>
    </xf>
    <xf numFmtId="0" fontId="37" fillId="0" borderId="0" xfId="0" applyFont="1" applyAlignment="1">
      <alignment wrapText="1"/>
    </xf>
    <xf numFmtId="0" fontId="29" fillId="0" borderId="0" xfId="0" applyFont="1"/>
    <xf numFmtId="0" fontId="14" fillId="0" borderId="0" xfId="30" applyFont="1" applyAlignment="1">
      <alignment vertical="center"/>
    </xf>
    <xf numFmtId="0" fontId="14" fillId="0" borderId="0" xfId="76" applyFont="1" applyAlignment="1">
      <alignment horizontal="left" vertical="center" indent="1"/>
    </xf>
    <xf numFmtId="0" fontId="14" fillId="0" borderId="0" xfId="76" applyFont="1"/>
    <xf numFmtId="0" fontId="58" fillId="0" borderId="0" xfId="30" applyFont="1" applyAlignment="1">
      <alignment vertical="center"/>
    </xf>
    <xf numFmtId="0" fontId="58" fillId="0" borderId="0" xfId="76" applyFont="1" applyAlignment="1">
      <alignment horizontal="left" vertical="center" indent="1"/>
    </xf>
    <xf numFmtId="0" fontId="58" fillId="0" borderId="0" xfId="76" applyFont="1"/>
    <xf numFmtId="0" fontId="18" fillId="3" borderId="1" xfId="28" applyFont="1" applyFill="1" applyBorder="1" applyAlignment="1">
      <alignment horizontal="left" vertical="center"/>
    </xf>
    <xf numFmtId="3" fontId="18" fillId="3" borderId="1" xfId="28" applyNumberFormat="1" applyFont="1" applyFill="1" applyBorder="1" applyAlignment="1">
      <alignment horizontal="right"/>
    </xf>
    <xf numFmtId="1" fontId="18" fillId="3" borderId="1" xfId="28" applyNumberFormat="1" applyFont="1" applyFill="1" applyBorder="1" applyAlignment="1">
      <alignment horizontal="right"/>
    </xf>
    <xf numFmtId="167" fontId="18" fillId="3" borderId="1" xfId="28" applyNumberFormat="1" applyFont="1" applyFill="1" applyBorder="1" applyAlignment="1">
      <alignment horizontal="right"/>
    </xf>
    <xf numFmtId="0" fontId="20" fillId="3" borderId="1" xfId="28" applyFont="1" applyFill="1" applyBorder="1" applyAlignment="1">
      <alignment horizontal="left" vertical="center"/>
    </xf>
    <xf numFmtId="3" fontId="20" fillId="3" borderId="1" xfId="28" applyNumberFormat="1" applyFont="1" applyFill="1" applyBorder="1" applyAlignment="1">
      <alignment horizontal="right"/>
    </xf>
    <xf numFmtId="1" fontId="20" fillId="3" borderId="1" xfId="28" applyNumberFormat="1" applyFont="1" applyFill="1" applyBorder="1" applyAlignment="1">
      <alignment horizontal="right"/>
    </xf>
    <xf numFmtId="167" fontId="20" fillId="3" borderId="1" xfId="28" applyNumberFormat="1" applyFont="1" applyFill="1" applyBorder="1" applyAlignment="1">
      <alignment horizontal="right"/>
    </xf>
    <xf numFmtId="0" fontId="67" fillId="3" borderId="10" xfId="230" applyFont="1" applyFill="1" applyBorder="1" applyAlignment="1">
      <alignment horizontal="center" vertical="center" wrapText="1"/>
    </xf>
    <xf numFmtId="0" fontId="67" fillId="3" borderId="12" xfId="230" applyFont="1" applyFill="1" applyBorder="1" applyAlignment="1">
      <alignment horizontal="center" vertical="center" wrapText="1"/>
    </xf>
    <xf numFmtId="0" fontId="39" fillId="3" borderId="0" xfId="230" applyFont="1" applyFill="1" applyAlignment="1">
      <alignment vertical="center"/>
    </xf>
    <xf numFmtId="165" fontId="39" fillId="0" borderId="0" xfId="498" applyNumberFormat="1" applyFont="1" applyFill="1" applyAlignment="1">
      <alignment horizontal="right" vertical="center" wrapText="1"/>
    </xf>
    <xf numFmtId="3" fontId="11" fillId="3" borderId="10" xfId="230" applyNumberFormat="1" applyFont="1" applyFill="1" applyBorder="1" applyAlignment="1">
      <alignment horizontal="right" vertical="center" wrapText="1" indent="1"/>
    </xf>
    <xf numFmtId="4" fontId="11" fillId="3" borderId="10" xfId="230" applyNumberFormat="1" applyFont="1" applyFill="1" applyBorder="1" applyAlignment="1">
      <alignment horizontal="right" vertical="center" indent="1"/>
    </xf>
    <xf numFmtId="0" fontId="65" fillId="0" borderId="0" xfId="30" applyFont="1" applyAlignment="1">
      <alignment vertical="center"/>
    </xf>
    <xf numFmtId="0" fontId="65" fillId="0" borderId="0" xfId="230" applyFont="1" applyAlignment="1">
      <alignment vertical="center"/>
    </xf>
    <xf numFmtId="0" fontId="37" fillId="0" borderId="0" xfId="230" applyFont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1" applyFont="1" applyFill="1" applyBorder="1"/>
    <xf numFmtId="0" fontId="5" fillId="0" borderId="2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3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vertical="center"/>
    </xf>
    <xf numFmtId="0" fontId="69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0" fillId="0" borderId="0" xfId="1" applyFont="1" applyFill="1" applyBorder="1" applyAlignment="1">
      <alignment vertical="center"/>
    </xf>
    <xf numFmtId="0" fontId="70" fillId="0" borderId="0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wrapText="1" indent="2"/>
    </xf>
    <xf numFmtId="0" fontId="7" fillId="0" borderId="0" xfId="1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71" fillId="0" borderId="0" xfId="1" applyFont="1" applyFill="1" applyBorder="1" applyAlignment="1">
      <alignment vertical="center"/>
    </xf>
    <xf numFmtId="0" fontId="72" fillId="0" borderId="0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10" fontId="7" fillId="0" borderId="0" xfId="1" applyNumberFormat="1" applyFont="1" applyFill="1" applyBorder="1" applyAlignment="1">
      <alignment vertical="center"/>
    </xf>
    <xf numFmtId="3" fontId="7" fillId="0" borderId="0" xfId="1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Alignment="1">
      <alignment horizontal="right" vertical="center"/>
    </xf>
    <xf numFmtId="3" fontId="7" fillId="0" borderId="0" xfId="1" applyNumberFormat="1" applyFont="1" applyFill="1" applyBorder="1" applyAlignment="1">
      <alignment horizontal="right" vertical="center" wrapText="1"/>
    </xf>
    <xf numFmtId="0" fontId="73" fillId="0" borderId="4" xfId="0" applyFont="1" applyFill="1" applyBorder="1" applyAlignment="1">
      <alignment vertical="center"/>
    </xf>
    <xf numFmtId="3" fontId="73" fillId="0" borderId="4" xfId="0" applyNumberFormat="1" applyFont="1" applyFill="1" applyBorder="1" applyAlignment="1">
      <alignment horizontal="right" vertical="center" wrapText="1"/>
    </xf>
    <xf numFmtId="2" fontId="73" fillId="0" borderId="4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2" fillId="0" borderId="0" xfId="1" applyFill="1" applyBorder="1"/>
    <xf numFmtId="0" fontId="4" fillId="0" borderId="0" xfId="0" applyFont="1" applyFill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0" fontId="12" fillId="0" borderId="0" xfId="0" applyFont="1" applyFill="1"/>
    <xf numFmtId="0" fontId="73" fillId="0" borderId="0" xfId="0" applyFont="1" applyFill="1" applyAlignment="1">
      <alignment vertical="center"/>
    </xf>
    <xf numFmtId="0" fontId="5" fillId="0" borderId="0" xfId="0" applyFont="1" applyFill="1" applyBorder="1"/>
    <xf numFmtId="0" fontId="5" fillId="0" borderId="0" xfId="0" applyFont="1" applyFill="1"/>
    <xf numFmtId="0" fontId="5" fillId="0" borderId="0" xfId="0" applyFont="1" applyFill="1" applyBorder="1" applyAlignment="1"/>
    <xf numFmtId="0" fontId="5" fillId="0" borderId="1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horizontal="left" vertical="center" wrapText="1"/>
    </xf>
    <xf numFmtId="10" fontId="74" fillId="0" borderId="0" xfId="0" applyNumberFormat="1" applyFont="1" applyFill="1" applyBorder="1" applyAlignment="1">
      <alignment horizontal="right" vertical="center" wrapText="1"/>
    </xf>
    <xf numFmtId="4" fontId="74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left" vertical="center" wrapText="1" indent="1"/>
    </xf>
    <xf numFmtId="10" fontId="14" fillId="0" borderId="0" xfId="0" applyNumberFormat="1" applyFont="1" applyFill="1" applyBorder="1" applyAlignment="1">
      <alignment horizontal="right" vertical="center" wrapText="1"/>
    </xf>
    <xf numFmtId="4" fontId="14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left" vertical="center" wrapText="1" indent="2"/>
    </xf>
    <xf numFmtId="0" fontId="14" fillId="0" borderId="1" xfId="0" applyFont="1" applyFill="1" applyBorder="1" applyAlignment="1">
      <alignment horizontal="left" vertical="center" wrapText="1" indent="1"/>
    </xf>
    <xf numFmtId="10" fontId="14" fillId="0" borderId="1" xfId="0" applyNumberFormat="1" applyFont="1" applyFill="1" applyBorder="1" applyAlignment="1">
      <alignment horizontal="right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left" vertical="center" wrapText="1" indent="2"/>
    </xf>
    <xf numFmtId="0" fontId="73" fillId="0" borderId="0" xfId="0" applyFont="1" applyFill="1" applyBorder="1" applyAlignment="1">
      <alignment horizontal="left" indent="14"/>
    </xf>
    <xf numFmtId="0" fontId="73" fillId="0" borderId="0" xfId="0" applyFont="1" applyFill="1" applyBorder="1" applyAlignment="1">
      <alignment horizontal="left"/>
    </xf>
    <xf numFmtId="3" fontId="73" fillId="0" borderId="4" xfId="0" applyNumberFormat="1" applyFont="1" applyFill="1" applyBorder="1" applyAlignment="1">
      <alignment horizontal="right" vertical="center"/>
    </xf>
    <xf numFmtId="9" fontId="73" fillId="0" borderId="4" xfId="0" applyNumberFormat="1" applyFont="1" applyFill="1" applyBorder="1" applyAlignment="1">
      <alignment horizontal="right" vertical="center"/>
    </xf>
    <xf numFmtId="4" fontId="73" fillId="0" borderId="4" xfId="0" applyNumberFormat="1" applyFont="1" applyFill="1" applyBorder="1" applyAlignment="1">
      <alignment horizontal="right" vertical="center"/>
    </xf>
    <xf numFmtId="0" fontId="10" fillId="0" borderId="0" xfId="18" applyFont="1" applyFill="1" applyBorder="1" applyAlignment="1">
      <alignment vertical="center"/>
    </xf>
    <xf numFmtId="0" fontId="10" fillId="0" borderId="0" xfId="18" applyFont="1" applyFill="1" applyBorder="1"/>
    <xf numFmtId="0" fontId="5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 wrapText="1"/>
    </xf>
    <xf numFmtId="0" fontId="7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2" fontId="5" fillId="0" borderId="0" xfId="0" quotePrefix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2" fontId="5" fillId="0" borderId="1" xfId="0" quotePrefix="1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80" fillId="0" borderId="0" xfId="0" applyFont="1" applyFill="1" applyAlignment="1">
      <alignment horizontal="right" vertical="center"/>
    </xf>
    <xf numFmtId="0" fontId="80" fillId="0" borderId="0" xfId="0" applyFont="1" applyFill="1" applyAlignment="1">
      <alignment vertical="center"/>
    </xf>
    <xf numFmtId="168" fontId="5" fillId="0" borderId="0" xfId="0" quotePrefix="1" applyNumberFormat="1" applyFont="1" applyFill="1" applyBorder="1" applyAlignment="1">
      <alignment horizontal="right" vertical="center"/>
    </xf>
    <xf numFmtId="0" fontId="3" fillId="0" borderId="0" xfId="0" applyFont="1" applyFill="1" applyAlignment="1" applyProtection="1">
      <alignment vertical="center"/>
    </xf>
    <xf numFmtId="168" fontId="5" fillId="0" borderId="0" xfId="0" applyNumberFormat="1" applyFont="1" applyFill="1" applyAlignment="1" applyProtection="1">
      <alignment vertical="center"/>
    </xf>
    <xf numFmtId="0" fontId="73" fillId="0" borderId="4" xfId="0" applyFont="1" applyFill="1" applyBorder="1" applyAlignment="1">
      <alignment horizontal="right" vertical="center" wrapText="1"/>
    </xf>
    <xf numFmtId="37" fontId="73" fillId="0" borderId="4" xfId="0" applyNumberFormat="1" applyFont="1" applyFill="1" applyBorder="1" applyAlignment="1">
      <alignment horizontal="right" vertical="center"/>
    </xf>
    <xf numFmtId="2" fontId="73" fillId="0" borderId="4" xfId="0" applyNumberFormat="1" applyFont="1" applyFill="1" applyBorder="1" applyAlignment="1">
      <alignment horizontal="right" vertical="center"/>
    </xf>
    <xf numFmtId="0" fontId="19" fillId="0" borderId="0" xfId="30" applyFont="1" applyAlignment="1">
      <alignment vertical="center"/>
    </xf>
    <xf numFmtId="0" fontId="19" fillId="0" borderId="0" xfId="76" applyFont="1" applyAlignment="1">
      <alignment horizontal="left" vertical="center" indent="1"/>
    </xf>
    <xf numFmtId="0" fontId="19" fillId="0" borderId="0" xfId="76" applyFont="1"/>
    <xf numFmtId="0" fontId="86" fillId="0" borderId="0" xfId="30" applyFont="1" applyAlignment="1">
      <alignment vertical="center"/>
    </xf>
    <xf numFmtId="0" fontId="86" fillId="0" borderId="0" xfId="76" applyFont="1" applyAlignment="1">
      <alignment horizontal="left" vertical="center" indent="1"/>
    </xf>
    <xf numFmtId="0" fontId="86" fillId="0" borderId="0" xfId="76" applyFont="1"/>
    <xf numFmtId="4" fontId="86" fillId="0" borderId="0" xfId="9" applyNumberFormat="1" applyFont="1"/>
    <xf numFmtId="0" fontId="86" fillId="0" borderId="0" xfId="9" applyFont="1"/>
    <xf numFmtId="0" fontId="5" fillId="0" borderId="12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73" fillId="0" borderId="4" xfId="0" applyFont="1" applyFill="1" applyBorder="1" applyAlignment="1">
      <alignment horizontal="right" vertical="center"/>
    </xf>
    <xf numFmtId="10" fontId="3" fillId="0" borderId="0" xfId="436" applyNumberFormat="1" applyFont="1" applyFill="1" applyBorder="1" applyAlignment="1">
      <alignment horizontal="right" vertical="center"/>
    </xf>
    <xf numFmtId="10" fontId="3" fillId="0" borderId="0" xfId="436" quotePrefix="1" applyNumberFormat="1" applyFont="1" applyFill="1" applyBorder="1" applyAlignment="1">
      <alignment horizontal="right" vertical="center"/>
    </xf>
    <xf numFmtId="10" fontId="27" fillId="0" borderId="0" xfId="76" quotePrefix="1" applyNumberFormat="1" applyFont="1" applyAlignment="1">
      <alignment horizontal="right" vertical="center"/>
    </xf>
    <xf numFmtId="10" fontId="27" fillId="0" borderId="0" xfId="76" applyNumberFormat="1" applyFont="1" applyAlignment="1">
      <alignment horizontal="right" vertical="center"/>
    </xf>
    <xf numFmtId="10" fontId="88" fillId="0" borderId="0" xfId="76" applyNumberFormat="1" applyFont="1" applyAlignment="1">
      <alignment horizontal="right" vertical="center"/>
    </xf>
    <xf numFmtId="1" fontId="3" fillId="0" borderId="0" xfId="436" applyNumberFormat="1" applyFont="1" applyFill="1" applyBorder="1" applyAlignment="1">
      <alignment horizontal="right" vertical="center"/>
    </xf>
    <xf numFmtId="0" fontId="89" fillId="0" borderId="0" xfId="30" applyFont="1" applyAlignment="1">
      <alignment vertical="center"/>
    </xf>
    <xf numFmtId="0" fontId="89" fillId="0" borderId="0" xfId="76" applyFont="1" applyAlignment="1">
      <alignment horizontal="left" vertical="center" indent="1"/>
    </xf>
    <xf numFmtId="0" fontId="89" fillId="0" borderId="0" xfId="76" applyFont="1"/>
    <xf numFmtId="0" fontId="5" fillId="0" borderId="0" xfId="0" applyFont="1" applyFill="1" applyBorder="1" applyAlignment="1">
      <alignment vertical="center"/>
    </xf>
    <xf numFmtId="3" fontId="73" fillId="0" borderId="0" xfId="0" applyNumberFormat="1" applyFont="1" applyFill="1" applyBorder="1" applyAlignment="1">
      <alignment horizontal="right" vertical="center" wrapText="1"/>
    </xf>
    <xf numFmtId="0" fontId="90" fillId="0" borderId="0" xfId="28" applyNumberFormat="1" applyFont="1" applyFill="1" applyBorder="1" applyAlignment="1">
      <alignment horizontal="right" vertical="center"/>
    </xf>
    <xf numFmtId="3" fontId="73" fillId="0" borderId="0" xfId="0" applyNumberFormat="1" applyFont="1" applyFill="1" applyBorder="1" applyAlignment="1">
      <alignment horizontal="right" vertical="center"/>
    </xf>
    <xf numFmtId="0" fontId="91" fillId="0" borderId="0" xfId="28" applyNumberFormat="1" applyFont="1" applyFill="1" applyBorder="1" applyAlignment="1">
      <alignment horizontal="right" vertical="center"/>
    </xf>
    <xf numFmtId="0" fontId="7" fillId="0" borderId="0" xfId="28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horizontal="right" vertical="top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7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left" vertical="center"/>
    </xf>
    <xf numFmtId="0" fontId="28" fillId="0" borderId="4" xfId="0" applyFont="1" applyFill="1" applyBorder="1" applyAlignment="1">
      <alignment horizontal="left" vertical="center" wrapText="1"/>
    </xf>
    <xf numFmtId="0" fontId="28" fillId="0" borderId="4" xfId="0" applyFont="1" applyFill="1" applyBorder="1" applyAlignment="1">
      <alignment horizontal="right" vertical="center" wrapText="1"/>
    </xf>
    <xf numFmtId="0" fontId="92" fillId="0" borderId="4" xfId="0" applyFont="1" applyFill="1" applyBorder="1" applyAlignment="1">
      <alignment horizontal="left" vertical="center" wrapText="1"/>
    </xf>
    <xf numFmtId="2" fontId="92" fillId="0" borderId="4" xfId="0" applyNumberFormat="1" applyFont="1" applyFill="1" applyBorder="1" applyAlignment="1">
      <alignment vertical="center" wrapText="1"/>
    </xf>
    <xf numFmtId="0" fontId="92" fillId="0" borderId="4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10" fontId="5" fillId="0" borderId="0" xfId="436" applyNumberFormat="1" applyFont="1" applyFill="1" applyAlignment="1">
      <alignment horizontal="right" vertical="center"/>
    </xf>
    <xf numFmtId="10" fontId="73" fillId="0" borderId="0" xfId="436" applyNumberFormat="1" applyFont="1" applyFill="1" applyAlignment="1">
      <alignment horizontal="right" vertical="center"/>
    </xf>
    <xf numFmtId="0" fontId="93" fillId="0" borderId="0" xfId="0" applyFont="1" applyFill="1" applyAlignment="1">
      <alignment vertical="center"/>
    </xf>
    <xf numFmtId="0" fontId="89" fillId="0" borderId="0" xfId="0" applyFont="1" applyFill="1" applyAlignment="1">
      <alignment horizontal="right" vertical="center"/>
    </xf>
    <xf numFmtId="0" fontId="94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4" fontId="14" fillId="0" borderId="0" xfId="0" applyNumberFormat="1" applyFont="1" applyFill="1" applyAlignment="1">
      <alignment horizontal="right" vertical="center"/>
    </xf>
    <xf numFmtId="0" fontId="95" fillId="0" borderId="10" xfId="0" applyFont="1" applyFill="1" applyBorder="1" applyAlignment="1">
      <alignment horizontal="center" vertical="center"/>
    </xf>
    <xf numFmtId="0" fontId="95" fillId="0" borderId="0" xfId="0" applyFont="1" applyFill="1" applyBorder="1" applyAlignment="1">
      <alignment horizontal="center" vertical="center" wrapText="1"/>
    </xf>
    <xf numFmtId="0" fontId="95" fillId="0" borderId="0" xfId="0" applyFont="1" applyFill="1" applyBorder="1" applyAlignment="1">
      <alignment horizontal="center" vertical="center"/>
    </xf>
    <xf numFmtId="0" fontId="96" fillId="0" borderId="0" xfId="0" applyFont="1" applyFill="1" applyBorder="1" applyAlignment="1">
      <alignment horizontal="left" vertical="center" wrapText="1" indent="2"/>
    </xf>
    <xf numFmtId="0" fontId="95" fillId="0" borderId="0" xfId="0" applyFont="1" applyFill="1" applyBorder="1" applyAlignment="1">
      <alignment horizontal="left" vertical="center" indent="4"/>
    </xf>
    <xf numFmtId="2" fontId="95" fillId="0" borderId="0" xfId="0" applyNumberFormat="1" applyFont="1" applyFill="1" applyBorder="1" applyAlignment="1">
      <alignment horizontal="right" vertical="center"/>
    </xf>
    <xf numFmtId="0" fontId="96" fillId="0" borderId="0" xfId="0" applyFont="1" applyFill="1" applyBorder="1" applyAlignment="1">
      <alignment horizontal="left" vertical="center" indent="2"/>
    </xf>
    <xf numFmtId="4" fontId="96" fillId="0" borderId="0" xfId="0" applyNumberFormat="1" applyFont="1" applyFill="1" applyBorder="1" applyAlignment="1">
      <alignment horizontal="right" vertical="center"/>
    </xf>
    <xf numFmtId="4" fontId="97" fillId="0" borderId="0" xfId="0" applyNumberFormat="1" applyFont="1" applyFill="1" applyBorder="1" applyAlignment="1" applyProtection="1">
      <alignment horizontal="right" vertical="center"/>
    </xf>
    <xf numFmtId="4" fontId="95" fillId="0" borderId="0" xfId="0" applyNumberFormat="1" applyFont="1" applyFill="1" applyBorder="1" applyAlignment="1">
      <alignment horizontal="right" vertical="center"/>
    </xf>
    <xf numFmtId="0" fontId="89" fillId="0" borderId="0" xfId="0" applyFont="1" applyFill="1" applyBorder="1" applyAlignment="1">
      <alignment horizontal="left" vertical="center" indent="2"/>
    </xf>
    <xf numFmtId="2" fontId="3" fillId="0" borderId="0" xfId="0" applyNumberFormat="1" applyFont="1" applyFill="1" applyBorder="1" applyAlignment="1" applyProtection="1">
      <alignment horizontal="right" vertical="center"/>
    </xf>
    <xf numFmtId="0" fontId="96" fillId="0" borderId="4" xfId="0" applyFont="1" applyFill="1" applyBorder="1" applyAlignment="1">
      <alignment horizontal="center" vertical="center" wrapText="1"/>
    </xf>
    <xf numFmtId="4" fontId="96" fillId="0" borderId="4" xfId="0" applyNumberFormat="1" applyFont="1" applyFill="1" applyBorder="1" applyAlignment="1">
      <alignment horizontal="right" vertical="center"/>
    </xf>
    <xf numFmtId="4" fontId="100" fillId="0" borderId="0" xfId="0" applyNumberFormat="1" applyFont="1" applyAlignment="1">
      <alignment vertical="top" wrapText="1"/>
    </xf>
    <xf numFmtId="0" fontId="0" fillId="0" borderId="0" xfId="0" applyFont="1"/>
    <xf numFmtId="0" fontId="89" fillId="0" borderId="0" xfId="0" applyFont="1" applyAlignment="1">
      <alignment horizontal="right" vertical="center"/>
    </xf>
    <xf numFmtId="0" fontId="89" fillId="0" borderId="0" xfId="0" applyFont="1"/>
    <xf numFmtId="0" fontId="94" fillId="0" borderId="0" xfId="0" applyFont="1" applyAlignment="1">
      <alignment horizontal="right" vertical="center"/>
    </xf>
    <xf numFmtId="0" fontId="94" fillId="0" borderId="0" xfId="0" applyFont="1" applyAlignment="1">
      <alignment horizontal="left" vertical="center"/>
    </xf>
    <xf numFmtId="0" fontId="89" fillId="0" borderId="0" xfId="0" applyFont="1" applyAlignment="1">
      <alignment vertical="center"/>
    </xf>
    <xf numFmtId="0" fontId="94" fillId="0" borderId="0" xfId="0" applyFont="1" applyAlignment="1">
      <alignment vertical="center"/>
    </xf>
    <xf numFmtId="0" fontId="89" fillId="0" borderId="0" xfId="0" applyFont="1" applyAlignment="1">
      <alignment horizontal="center" vertical="center"/>
    </xf>
    <xf numFmtId="0" fontId="89" fillId="0" borderId="10" xfId="0" applyFont="1" applyBorder="1" applyAlignment="1">
      <alignment vertical="center" wrapText="1"/>
    </xf>
    <xf numFmtId="0" fontId="89" fillId="0" borderId="10" xfId="0" applyFont="1" applyBorder="1" applyAlignment="1">
      <alignment horizontal="center" vertical="center" wrapText="1"/>
    </xf>
    <xf numFmtId="0" fontId="89" fillId="0" borderId="10" xfId="0" applyFont="1" applyBorder="1" applyAlignment="1">
      <alignment horizontal="left" vertical="center" wrapText="1" indent="1"/>
    </xf>
    <xf numFmtId="0" fontId="89" fillId="0" borderId="10" xfId="0" quotePrefix="1" applyFont="1" applyBorder="1" applyAlignment="1">
      <alignment horizontal="center" vertical="center" wrapText="1"/>
    </xf>
    <xf numFmtId="2" fontId="89" fillId="0" borderId="0" xfId="0" applyNumberFormat="1" applyFont="1" applyBorder="1" applyAlignment="1">
      <alignment vertical="center"/>
    </xf>
    <xf numFmtId="2" fontId="89" fillId="0" borderId="0" xfId="0" applyNumberFormat="1" applyFont="1" applyFill="1" applyBorder="1" applyAlignment="1">
      <alignment vertical="center"/>
    </xf>
    <xf numFmtId="0" fontId="89" fillId="0" borderId="0" xfId="0" applyFont="1" applyBorder="1" applyAlignment="1">
      <alignment horizontal="right" vertical="center" wrapText="1"/>
    </xf>
    <xf numFmtId="0" fontId="89" fillId="0" borderId="0" xfId="0" applyFont="1" applyBorder="1" applyAlignment="1">
      <alignment vertical="center"/>
    </xf>
    <xf numFmtId="0" fontId="89" fillId="0" borderId="0" xfId="0" applyFont="1" applyBorder="1" applyAlignment="1">
      <alignment horizontal="right" vertical="center"/>
    </xf>
    <xf numFmtId="0" fontId="89" fillId="0" borderId="0" xfId="0" applyFont="1" applyBorder="1" applyAlignment="1">
      <alignment horizontal="left" vertical="center" indent="2"/>
    </xf>
    <xf numFmtId="0" fontId="89" fillId="0" borderId="0" xfId="0" applyFont="1" applyBorder="1" applyAlignment="1">
      <alignment horizontal="right" vertical="center" indent="2"/>
    </xf>
    <xf numFmtId="0" fontId="89" fillId="0" borderId="0" xfId="0" applyFont="1" applyBorder="1" applyAlignment="1">
      <alignment horizontal="left" vertical="center"/>
    </xf>
    <xf numFmtId="10" fontId="89" fillId="0" borderId="0" xfId="511" applyNumberFormat="1" applyFont="1" applyBorder="1" applyAlignment="1">
      <alignment vertical="center"/>
    </xf>
    <xf numFmtId="10" fontId="89" fillId="0" borderId="0" xfId="511" applyNumberFormat="1" applyFont="1" applyFill="1" applyBorder="1" applyAlignment="1">
      <alignment vertical="center"/>
    </xf>
    <xf numFmtId="0" fontId="89" fillId="0" borderId="1" xfId="0" applyFont="1" applyBorder="1" applyAlignment="1">
      <alignment vertical="center"/>
    </xf>
    <xf numFmtId="10" fontId="89" fillId="0" borderId="1" xfId="511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1" fontId="68" fillId="0" borderId="0" xfId="0" applyNumberFormat="1" applyFont="1" applyBorder="1" applyAlignment="1">
      <alignment vertical="center"/>
    </xf>
    <xf numFmtId="10" fontId="68" fillId="0" borderId="0" xfId="511" applyNumberFormat="1" applyFont="1" applyBorder="1" applyAlignment="1">
      <alignment vertical="center"/>
    </xf>
    <xf numFmtId="0" fontId="89" fillId="0" borderId="0" xfId="76" applyFont="1" applyAlignment="1">
      <alignment vertical="center"/>
    </xf>
    <xf numFmtId="2" fontId="89" fillId="0" borderId="0" xfId="76" applyNumberFormat="1" applyFont="1" applyAlignment="1">
      <alignment vertical="center"/>
    </xf>
    <xf numFmtId="0" fontId="1" fillId="0" borderId="0" xfId="76" applyFont="1" applyAlignment="1">
      <alignment horizontal="right" vertical="center"/>
    </xf>
    <xf numFmtId="0" fontId="0" fillId="0" borderId="0" xfId="0" applyAlignment="1">
      <alignment horizontal="left"/>
    </xf>
    <xf numFmtId="0" fontId="101" fillId="0" borderId="0" xfId="30" applyFont="1" applyAlignment="1">
      <alignment vertical="center"/>
    </xf>
    <xf numFmtId="0" fontId="102" fillId="0" borderId="0" xfId="76" applyFont="1" applyAlignment="1">
      <alignment horizontal="center" vertical="center"/>
    </xf>
    <xf numFmtId="0" fontId="33" fillId="0" borderId="0" xfId="0" applyFont="1"/>
    <xf numFmtId="0" fontId="103" fillId="0" borderId="0" xfId="76" applyFont="1" applyAlignment="1">
      <alignment horizontal="center" vertical="center" wrapText="1"/>
    </xf>
    <xf numFmtId="0" fontId="33" fillId="0" borderId="0" xfId="76" applyFont="1" applyAlignment="1">
      <alignment horizontal="right" vertical="center"/>
    </xf>
    <xf numFmtId="0" fontId="104" fillId="0" borderId="10" xfId="76" applyFont="1" applyBorder="1" applyAlignment="1">
      <alignment horizontal="left" vertical="center"/>
    </xf>
    <xf numFmtId="2" fontId="104" fillId="0" borderId="10" xfId="76" applyNumberFormat="1" applyFont="1" applyBorder="1" applyAlignment="1">
      <alignment horizontal="center" vertical="center" wrapText="1"/>
    </xf>
    <xf numFmtId="0" fontId="104" fillId="0" borderId="10" xfId="76" applyFont="1" applyBorder="1" applyAlignment="1">
      <alignment horizontal="center" vertical="center" wrapText="1"/>
    </xf>
    <xf numFmtId="0" fontId="104" fillId="0" borderId="0" xfId="76" applyFont="1" applyAlignment="1">
      <alignment horizontal="left" vertical="center"/>
    </xf>
    <xf numFmtId="2" fontId="104" fillId="0" borderId="0" xfId="76" applyNumberFormat="1" applyFont="1" applyAlignment="1">
      <alignment horizontal="center" vertical="center" wrapText="1"/>
    </xf>
    <xf numFmtId="0" fontId="104" fillId="0" borderId="0" xfId="76" applyFont="1" applyAlignment="1">
      <alignment horizontal="center" vertical="center" wrapText="1"/>
    </xf>
    <xf numFmtId="0" fontId="104" fillId="0" borderId="0" xfId="76" applyFont="1" applyAlignment="1">
      <alignment horizontal="left" vertical="center" wrapText="1"/>
    </xf>
    <xf numFmtId="4" fontId="104" fillId="0" borderId="0" xfId="76" applyNumberFormat="1" applyFont="1" applyAlignment="1">
      <alignment horizontal="right" vertical="center" wrapText="1" indent="1"/>
    </xf>
    <xf numFmtId="0" fontId="106" fillId="0" borderId="0" xfId="76" applyFont="1" applyAlignment="1">
      <alignment horizontal="left" vertical="center" wrapText="1" indent="2"/>
    </xf>
    <xf numFmtId="4" fontId="107" fillId="0" borderId="0" xfId="76" applyNumberFormat="1" applyFont="1" applyAlignment="1">
      <alignment horizontal="right" vertical="center" wrapText="1" indent="1"/>
    </xf>
    <xf numFmtId="0" fontId="104" fillId="0" borderId="10" xfId="76" applyFont="1" applyBorder="1" applyAlignment="1">
      <alignment horizontal="left" vertical="center" wrapText="1"/>
    </xf>
    <xf numFmtId="2" fontId="104" fillId="0" borderId="10" xfId="76" applyNumberFormat="1" applyFont="1" applyBorder="1" applyAlignment="1">
      <alignment horizontal="center" vertical="center"/>
    </xf>
    <xf numFmtId="0" fontId="33" fillId="0" borderId="0" xfId="30" applyFont="1" applyAlignment="1">
      <alignment vertical="center"/>
    </xf>
    <xf numFmtId="2" fontId="33" fillId="0" borderId="0" xfId="76" applyNumberFormat="1" applyFont="1" applyAlignment="1">
      <alignment horizontal="left" vertical="center" wrapText="1"/>
    </xf>
    <xf numFmtId="0" fontId="33" fillId="0" borderId="0" xfId="76" applyFont="1" applyAlignment="1">
      <alignment horizontal="left" vertical="center"/>
    </xf>
    <xf numFmtId="0" fontId="33" fillId="0" borderId="0" xfId="76" applyFont="1"/>
    <xf numFmtId="0" fontId="33" fillId="0" borderId="0" xfId="30" applyFont="1" applyAlignment="1">
      <alignment horizontal="right" vertical="center"/>
    </xf>
    <xf numFmtId="0" fontId="102" fillId="0" borderId="0" xfId="30" applyFont="1" applyAlignment="1">
      <alignment horizontal="center" vertical="center"/>
    </xf>
    <xf numFmtId="0" fontId="102" fillId="0" borderId="0" xfId="30" applyFont="1" applyAlignment="1">
      <alignment vertical="center"/>
    </xf>
    <xf numFmtId="0" fontId="102" fillId="0" borderId="0" xfId="30" applyFont="1" applyAlignment="1">
      <alignment horizontal="right" vertical="center"/>
    </xf>
    <xf numFmtId="0" fontId="35" fillId="0" borderId="10" xfId="30" applyFont="1" applyBorder="1" applyAlignment="1">
      <alignment horizontal="left" vertical="center" wrapText="1"/>
    </xf>
    <xf numFmtId="2" fontId="35" fillId="0" borderId="10" xfId="30" applyNumberFormat="1" applyFont="1" applyBorder="1" applyAlignment="1">
      <alignment horizontal="center" vertical="center" wrapText="1"/>
    </xf>
    <xf numFmtId="0" fontId="35" fillId="3" borderId="10" xfId="30" applyFont="1" applyFill="1" applyBorder="1" applyAlignment="1">
      <alignment horizontal="center" vertical="center" wrapText="1"/>
    </xf>
    <xf numFmtId="0" fontId="35" fillId="0" borderId="0" xfId="30" applyFont="1" applyAlignment="1">
      <alignment horizontal="left" vertical="center" wrapText="1"/>
    </xf>
    <xf numFmtId="2" fontId="35" fillId="0" borderId="0" xfId="30" applyNumberFormat="1" applyFont="1" applyAlignment="1">
      <alignment horizontal="center" vertical="center" wrapText="1"/>
    </xf>
    <xf numFmtId="0" fontId="35" fillId="0" borderId="0" xfId="30" applyFont="1" applyFill="1" applyAlignment="1">
      <alignment horizontal="center" vertical="center" wrapText="1"/>
    </xf>
    <xf numFmtId="4" fontId="35" fillId="0" borderId="0" xfId="30" applyNumberFormat="1" applyFont="1" applyAlignment="1">
      <alignment horizontal="right" vertical="center" wrapText="1" indent="1"/>
    </xf>
    <xf numFmtId="0" fontId="33" fillId="0" borderId="0" xfId="30" applyFont="1" applyAlignment="1">
      <alignment horizontal="left" vertical="center" indent="2"/>
    </xf>
    <xf numFmtId="4" fontId="33" fillId="0" borderId="0" xfId="30" applyNumberFormat="1" applyFont="1" applyAlignment="1">
      <alignment horizontal="right" vertical="center" wrapText="1" indent="1"/>
    </xf>
    <xf numFmtId="2" fontId="35" fillId="0" borderId="10" xfId="30" applyNumberFormat="1" applyFont="1" applyBorder="1" applyAlignment="1">
      <alignment horizontal="center" vertical="center"/>
    </xf>
    <xf numFmtId="0" fontId="35" fillId="0" borderId="10" xfId="30" applyFont="1" applyBorder="1" applyAlignment="1">
      <alignment vertical="center" wrapText="1"/>
    </xf>
    <xf numFmtId="0" fontId="33" fillId="0" borderId="0" xfId="30" applyFont="1" applyAlignment="1">
      <alignment horizontal="left" vertical="center" indent="1"/>
    </xf>
    <xf numFmtId="2" fontId="33" fillId="0" borderId="0" xfId="30" applyNumberFormat="1" applyFont="1" applyAlignment="1">
      <alignment vertical="center"/>
    </xf>
    <xf numFmtId="4" fontId="0" fillId="0" borderId="0" xfId="0" applyNumberFormat="1"/>
    <xf numFmtId="0" fontId="37" fillId="0" borderId="0" xfId="0" applyFont="1"/>
    <xf numFmtId="0" fontId="37" fillId="0" borderId="0" xfId="0" applyFont="1" applyAlignment="1">
      <alignment vertical="center"/>
    </xf>
    <xf numFmtId="2" fontId="33" fillId="0" borderId="10" xfId="0" applyNumberFormat="1" applyFont="1" applyBorder="1" applyAlignment="1">
      <alignment vertical="center"/>
    </xf>
    <xf numFmtId="2" fontId="33" fillId="0" borderId="10" xfId="0" applyNumberFormat="1" applyFont="1" applyFill="1" applyBorder="1" applyAlignment="1">
      <alignment vertical="center"/>
    </xf>
    <xf numFmtId="0" fontId="3" fillId="0" borderId="0" xfId="1" applyFont="1" applyBorder="1"/>
    <xf numFmtId="0" fontId="2" fillId="0" borderId="0" xfId="1" applyBorder="1"/>
    <xf numFmtId="0" fontId="12" fillId="0" borderId="0" xfId="1" applyFont="1" applyFill="1" applyBorder="1" applyAlignment="1">
      <alignment vertical="center"/>
    </xf>
    <xf numFmtId="0" fontId="2" fillId="0" borderId="0" xfId="1" applyFill="1" applyBorder="1" applyAlignment="1">
      <alignment vertical="center"/>
    </xf>
    <xf numFmtId="165" fontId="40" fillId="0" borderId="0" xfId="517" applyNumberFormat="1" applyFont="1" applyFill="1" applyBorder="1" applyAlignment="1">
      <alignment horizontal="right" vertical="center"/>
    </xf>
    <xf numFmtId="165" fontId="52" fillId="0" borderId="0" xfId="517" applyNumberFormat="1" applyFont="1" applyFill="1" applyBorder="1" applyAlignment="1">
      <alignment horizontal="right" vertical="center"/>
    </xf>
    <xf numFmtId="165" fontId="56" fillId="0" borderId="0" xfId="517" applyNumberFormat="1" applyFont="1" applyFill="1" applyBorder="1" applyAlignment="1">
      <alignment horizontal="right" vertical="center"/>
    </xf>
    <xf numFmtId="165" fontId="57" fillId="0" borderId="0" xfId="517" applyNumberFormat="1" applyFont="1" applyFill="1" applyBorder="1" applyAlignment="1">
      <alignment horizontal="right" vertical="center"/>
    </xf>
    <xf numFmtId="39" fontId="57" fillId="0" borderId="0" xfId="517" applyNumberFormat="1" applyFont="1" applyFill="1" applyBorder="1" applyAlignment="1">
      <alignment horizontal="right" vertical="center"/>
    </xf>
    <xf numFmtId="165" fontId="59" fillId="0" borderId="0" xfId="517" applyNumberFormat="1" applyFont="1" applyFill="1" applyBorder="1" applyAlignment="1">
      <alignment horizontal="right" vertical="center"/>
    </xf>
    <xf numFmtId="165" fontId="62" fillId="0" borderId="0" xfId="517" applyNumberFormat="1" applyFont="1" applyFill="1" applyBorder="1" applyAlignment="1">
      <alignment horizontal="right" vertical="center"/>
    </xf>
    <xf numFmtId="165" fontId="63" fillId="0" borderId="0" xfId="517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vertical="center"/>
    </xf>
    <xf numFmtId="39" fontId="63" fillId="0" borderId="0" xfId="517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3" fontId="55" fillId="0" borderId="0" xfId="517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111" fillId="0" borderId="0" xfId="499" applyFont="1"/>
    <xf numFmtId="0" fontId="8" fillId="0" borderId="0" xfId="499"/>
    <xf numFmtId="0" fontId="33" fillId="0" borderId="0" xfId="499" applyFont="1"/>
    <xf numFmtId="3" fontId="13" fillId="0" borderId="0" xfId="517" applyNumberFormat="1" applyFont="1" applyFill="1" applyBorder="1" applyAlignment="1">
      <alignment horizontal="right" vertical="center"/>
    </xf>
    <xf numFmtId="0" fontId="39" fillId="0" borderId="0" xfId="523" applyFont="1"/>
    <xf numFmtId="0" fontId="29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29" fillId="0" borderId="0" xfId="0" applyFont="1" applyFill="1" applyAlignment="1">
      <alignment horizontal="right" vertical="center"/>
    </xf>
    <xf numFmtId="0" fontId="67" fillId="3" borderId="10" xfId="23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89" fillId="0" borderId="0" xfId="0" applyFont="1" applyBorder="1" applyAlignment="1">
      <alignment vertical="center" wrapText="1"/>
    </xf>
    <xf numFmtId="0" fontId="95" fillId="0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/>
    </xf>
    <xf numFmtId="0" fontId="43" fillId="0" borderId="0" xfId="159" applyFont="1" applyAlignment="1">
      <alignment vertical="center"/>
    </xf>
    <xf numFmtId="0" fontId="39" fillId="0" borderId="1" xfId="159" applyFont="1" applyBorder="1" applyAlignment="1">
      <alignment vertical="center"/>
    </xf>
    <xf numFmtId="2" fontId="39" fillId="0" borderId="0" xfId="159" applyNumberFormat="1" applyFont="1" applyAlignment="1">
      <alignment vertical="center"/>
    </xf>
    <xf numFmtId="0" fontId="29" fillId="0" borderId="0" xfId="159" applyFont="1" applyAlignment="1">
      <alignment vertical="center"/>
    </xf>
    <xf numFmtId="166" fontId="40" fillId="0" borderId="10" xfId="159" applyNumberFormat="1" applyFont="1" applyBorder="1" applyAlignment="1">
      <alignment horizontal="center" vertical="center" wrapText="1"/>
    </xf>
    <xf numFmtId="2" fontId="40" fillId="0" borderId="10" xfId="159" applyNumberFormat="1" applyFont="1" applyBorder="1" applyAlignment="1">
      <alignment horizontal="center" vertical="center" wrapText="1"/>
    </xf>
    <xf numFmtId="1" fontId="40" fillId="0" borderId="12" xfId="159" applyNumberFormat="1" applyFont="1" applyBorder="1" applyAlignment="1">
      <alignment horizontal="center" vertical="center"/>
    </xf>
    <xf numFmtId="2" fontId="40" fillId="0" borderId="10" xfId="159" applyNumberFormat="1" applyFont="1" applyBorder="1" applyAlignment="1">
      <alignment horizontal="center" vertical="center"/>
    </xf>
    <xf numFmtId="1" fontId="40" fillId="0" borderId="10" xfId="159" applyNumberFormat="1" applyFont="1" applyBorder="1" applyAlignment="1">
      <alignment horizontal="center" vertical="center"/>
    </xf>
    <xf numFmtId="1" fontId="40" fillId="0" borderId="0" xfId="159" applyNumberFormat="1" applyFont="1" applyAlignment="1">
      <alignment horizontal="center" vertical="center"/>
    </xf>
    <xf numFmtId="2" fontId="40" fillId="0" borderId="0" xfId="159" applyNumberFormat="1" applyFont="1" applyAlignment="1">
      <alignment horizontal="center" vertical="center"/>
    </xf>
    <xf numFmtId="0" fontId="17" fillId="0" borderId="0" xfId="159" applyFont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2" fontId="17" fillId="0" borderId="0" xfId="159" applyNumberFormat="1" applyFont="1" applyAlignment="1">
      <alignment horizontal="right" vertical="center" indent="1"/>
    </xf>
    <xf numFmtId="0" fontId="13" fillId="0" borderId="0" xfId="159" applyFont="1" applyAlignment="1">
      <alignment vertical="center"/>
    </xf>
    <xf numFmtId="0" fontId="40" fillId="0" borderId="0" xfId="159" applyFont="1" applyAlignment="1">
      <alignment vertical="center"/>
    </xf>
    <xf numFmtId="3" fontId="40" fillId="0" borderId="0" xfId="0" applyNumberFormat="1" applyFont="1" applyAlignment="1">
      <alignment horizontal="right" vertical="center" wrapText="1"/>
    </xf>
    <xf numFmtId="2" fontId="40" fillId="0" borderId="0" xfId="159" applyNumberFormat="1" applyFont="1" applyAlignment="1">
      <alignment horizontal="right" vertical="center" indent="1"/>
    </xf>
    <xf numFmtId="3" fontId="17" fillId="0" borderId="0" xfId="0" applyNumberFormat="1" applyFont="1" applyAlignment="1">
      <alignment horizontal="right" vertical="center"/>
    </xf>
    <xf numFmtId="0" fontId="40" fillId="0" borderId="1" xfId="159" applyFont="1" applyBorder="1" applyAlignment="1">
      <alignment vertical="center"/>
    </xf>
    <xf numFmtId="2" fontId="40" fillId="0" borderId="1" xfId="159" applyNumberFormat="1" applyFont="1" applyBorder="1" applyAlignment="1">
      <alignment horizontal="right" vertical="center"/>
    </xf>
    <xf numFmtId="0" fontId="39" fillId="0" borderId="0" xfId="159" applyFont="1" applyAlignment="1">
      <alignment vertical="center"/>
    </xf>
    <xf numFmtId="3" fontId="38" fillId="0" borderId="0" xfId="159" applyNumberFormat="1" applyFont="1" applyAlignment="1">
      <alignment horizontal="right" vertical="center"/>
    </xf>
    <xf numFmtId="2" fontId="38" fillId="0" borderId="0" xfId="159" applyNumberFormat="1" applyFont="1" applyAlignment="1">
      <alignment horizontal="right" vertical="center"/>
    </xf>
    <xf numFmtId="2" fontId="38" fillId="0" borderId="0" xfId="159" applyNumberFormat="1" applyFont="1" applyAlignment="1">
      <alignment horizontal="center" vertical="center"/>
    </xf>
    <xf numFmtId="0" fontId="31" fillId="0" borderId="0" xfId="159" applyFont="1" applyAlignment="1">
      <alignment vertical="center"/>
    </xf>
    <xf numFmtId="0" fontId="17" fillId="0" borderId="4" xfId="159" applyFont="1" applyBorder="1" applyAlignment="1">
      <alignment vertical="center"/>
    </xf>
    <xf numFmtId="2" fontId="17" fillId="0" borderId="4" xfId="159" applyNumberFormat="1" applyFont="1" applyBorder="1" applyAlignment="1">
      <alignment horizontal="right" vertical="center" indent="1"/>
    </xf>
    <xf numFmtId="0" fontId="11" fillId="0" borderId="0" xfId="159" applyFont="1" applyAlignment="1">
      <alignment vertical="center"/>
    </xf>
    <xf numFmtId="2" fontId="44" fillId="0" borderId="0" xfId="159" applyNumberFormat="1" applyFont="1" applyAlignment="1">
      <alignment horizontal="right" vertical="center" indent="1"/>
    </xf>
    <xf numFmtId="0" fontId="38" fillId="0" borderId="0" xfId="159" applyFont="1" applyAlignment="1">
      <alignment vertical="center"/>
    </xf>
    <xf numFmtId="2" fontId="38" fillId="0" borderId="0" xfId="159" applyNumberFormat="1" applyFont="1" applyAlignment="1">
      <alignment vertical="center"/>
    </xf>
    <xf numFmtId="2" fontId="29" fillId="0" borderId="0" xfId="159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515" applyFont="1" applyAlignment="1">
      <alignment vertical="center"/>
    </xf>
    <xf numFmtId="0" fontId="43" fillId="0" borderId="0" xfId="512" applyFont="1" applyAlignment="1">
      <alignment vertical="center"/>
    </xf>
    <xf numFmtId="0" fontId="5" fillId="0" borderId="1" xfId="0" applyFont="1" applyBorder="1" applyAlignment="1">
      <alignment vertical="center"/>
    </xf>
    <xf numFmtId="0" fontId="39" fillId="0" borderId="6" xfId="0" applyFont="1" applyBorder="1" applyAlignment="1">
      <alignment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vertical="center" wrapText="1"/>
    </xf>
    <xf numFmtId="3" fontId="39" fillId="0" borderId="0" xfId="0" applyNumberFormat="1" applyFont="1" applyAlignment="1">
      <alignment vertical="center"/>
    </xf>
    <xf numFmtId="10" fontId="39" fillId="0" borderId="0" xfId="513" applyNumberFormat="1" applyFont="1" applyFill="1" applyAlignment="1">
      <alignment vertical="center"/>
    </xf>
    <xf numFmtId="2" fontId="39" fillId="0" borderId="0" xfId="0" applyNumberFormat="1" applyFont="1" applyAlignment="1">
      <alignment vertical="center"/>
    </xf>
    <xf numFmtId="0" fontId="75" fillId="0" borderId="0" xfId="515" applyFont="1" applyAlignment="1">
      <alignment vertical="center"/>
    </xf>
    <xf numFmtId="0" fontId="39" fillId="0" borderId="0" xfId="0" applyFont="1" applyAlignment="1">
      <alignment horizontal="left" vertical="center" indent="1"/>
    </xf>
    <xf numFmtId="3" fontId="39" fillId="0" borderId="0" xfId="0" applyNumberFormat="1" applyFont="1" applyAlignment="1">
      <alignment horizontal="right" vertical="center" wrapText="1"/>
    </xf>
    <xf numFmtId="0" fontId="3" fillId="0" borderId="0" xfId="515" applyFont="1" applyAlignment="1">
      <alignment horizontal="center" vertical="center"/>
    </xf>
    <xf numFmtId="0" fontId="7" fillId="0" borderId="0" xfId="515" applyFont="1" applyAlignment="1">
      <alignment vertical="center"/>
    </xf>
    <xf numFmtId="0" fontId="39" fillId="0" borderId="0" xfId="0" applyFont="1" applyAlignment="1">
      <alignment horizontal="left" vertical="center" wrapText="1" indent="1"/>
    </xf>
    <xf numFmtId="10" fontId="39" fillId="0" borderId="0" xfId="513" applyNumberFormat="1" applyFont="1" applyFill="1" applyAlignment="1">
      <alignment horizontal="right" vertical="center"/>
    </xf>
    <xf numFmtId="2" fontId="39" fillId="0" borderId="0" xfId="0" applyNumberFormat="1" applyFont="1" applyAlignment="1">
      <alignment horizontal="right" vertical="center"/>
    </xf>
    <xf numFmtId="10" fontId="7" fillId="0" borderId="0" xfId="515" applyNumberFormat="1" applyFont="1" applyAlignment="1">
      <alignment vertical="center"/>
    </xf>
    <xf numFmtId="3" fontId="7" fillId="0" borderId="0" xfId="515" applyNumberFormat="1" applyFont="1" applyAlignment="1">
      <alignment vertical="center"/>
    </xf>
    <xf numFmtId="3" fontId="7" fillId="0" borderId="0" xfId="515" applyNumberFormat="1" applyFont="1" applyAlignment="1">
      <alignment horizontal="right" vertical="center" wrapText="1"/>
    </xf>
    <xf numFmtId="3" fontId="39" fillId="0" borderId="0" xfId="0" applyNumberFormat="1" applyFont="1" applyAlignment="1">
      <alignment horizontal="right" vertical="center"/>
    </xf>
    <xf numFmtId="10" fontId="39" fillId="0" borderId="0" xfId="513" applyNumberFormat="1" applyFont="1" applyFill="1" applyBorder="1" applyAlignment="1">
      <alignment horizontal="right" vertical="center"/>
    </xf>
    <xf numFmtId="0" fontId="11" fillId="0" borderId="4" xfId="0" applyFont="1" applyBorder="1" applyAlignment="1">
      <alignment vertical="center"/>
    </xf>
    <xf numFmtId="3" fontId="11" fillId="0" borderId="4" xfId="0" applyNumberFormat="1" applyFont="1" applyBorder="1" applyAlignment="1">
      <alignment horizontal="right" vertical="center" wrapText="1"/>
    </xf>
    <xf numFmtId="9" fontId="11" fillId="0" borderId="4" xfId="513" applyFont="1" applyFill="1" applyBorder="1" applyAlignment="1">
      <alignment horizontal="right" vertical="center" wrapText="1"/>
    </xf>
    <xf numFmtId="2" fontId="11" fillId="0" borderId="4" xfId="0" applyNumberFormat="1" applyFont="1" applyBorder="1" applyAlignment="1">
      <alignment horizontal="right" vertical="center" wrapText="1"/>
    </xf>
    <xf numFmtId="2" fontId="112" fillId="4" borderId="0" xfId="0" applyNumberFormat="1" applyFont="1" applyFill="1" applyAlignment="1">
      <alignment horizontal="right" vertical="top" wrapText="1"/>
    </xf>
    <xf numFmtId="0" fontId="39" fillId="0" borderId="0" xfId="0" applyFont="1" applyAlignment="1">
      <alignment wrapText="1"/>
    </xf>
    <xf numFmtId="0" fontId="2" fillId="0" borderId="0" xfId="515"/>
    <xf numFmtId="2" fontId="113" fillId="4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524" applyFont="1" applyAlignment="1">
      <alignment vertical="center"/>
    </xf>
    <xf numFmtId="0" fontId="75" fillId="0" borderId="0" xfId="524" applyFont="1" applyAlignment="1">
      <alignment vertical="center"/>
    </xf>
    <xf numFmtId="0" fontId="3" fillId="0" borderId="0" xfId="524" applyFont="1" applyAlignment="1">
      <alignment horizontal="center" vertical="center"/>
    </xf>
    <xf numFmtId="0" fontId="7" fillId="0" borderId="0" xfId="524" applyFont="1" applyAlignment="1">
      <alignment vertical="center"/>
    </xf>
    <xf numFmtId="10" fontId="7" fillId="0" borderId="0" xfId="524" applyNumberFormat="1" applyFont="1" applyAlignment="1">
      <alignment vertical="center"/>
    </xf>
    <xf numFmtId="3" fontId="7" fillId="0" borderId="0" xfId="524" applyNumberFormat="1" applyFont="1" applyAlignment="1">
      <alignment vertical="center"/>
    </xf>
    <xf numFmtId="3" fontId="7" fillId="0" borderId="0" xfId="524" applyNumberFormat="1" applyFont="1" applyAlignment="1">
      <alignment horizontal="right" vertical="center" wrapText="1"/>
    </xf>
    <xf numFmtId="0" fontId="2" fillId="0" borderId="0" xfId="524"/>
    <xf numFmtId="0" fontId="38" fillId="0" borderId="1" xfId="0" applyFont="1" applyBorder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524" applyFont="1" applyAlignment="1">
      <alignment vertical="center"/>
    </xf>
    <xf numFmtId="0" fontId="64" fillId="0" borderId="0" xfId="524" applyFont="1" applyAlignment="1">
      <alignment vertical="center"/>
    </xf>
    <xf numFmtId="0" fontId="39" fillId="0" borderId="0" xfId="524" applyFont="1" applyAlignment="1">
      <alignment horizontal="center" vertical="center"/>
    </xf>
    <xf numFmtId="0" fontId="10" fillId="0" borderId="0" xfId="524" applyFont="1" applyAlignment="1">
      <alignment vertical="center"/>
    </xf>
    <xf numFmtId="10" fontId="10" fillId="0" borderId="0" xfId="524" applyNumberFormat="1" applyFont="1" applyAlignment="1">
      <alignment vertical="center"/>
    </xf>
    <xf numFmtId="3" fontId="10" fillId="0" borderId="0" xfId="524" applyNumberFormat="1" applyFont="1" applyAlignment="1">
      <alignment vertical="center"/>
    </xf>
    <xf numFmtId="3" fontId="10" fillId="0" borderId="0" xfId="524" applyNumberFormat="1" applyFont="1" applyAlignment="1">
      <alignment horizontal="right" vertical="center" wrapText="1"/>
    </xf>
    <xf numFmtId="0" fontId="39" fillId="0" borderId="0" xfId="524" applyFont="1"/>
    <xf numFmtId="0" fontId="43" fillId="0" borderId="0" xfId="515" applyFont="1" applyAlignment="1">
      <alignment vertical="center"/>
    </xf>
    <xf numFmtId="0" fontId="3" fillId="0" borderId="0" xfId="515" applyFont="1"/>
    <xf numFmtId="0" fontId="43" fillId="0" borderId="0" xfId="515" applyFont="1"/>
    <xf numFmtId="0" fontId="39" fillId="0" borderId="0" xfId="515" applyFont="1"/>
    <xf numFmtId="0" fontId="39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3" fontId="11" fillId="0" borderId="0" xfId="0" applyNumberFormat="1" applyFont="1" applyAlignment="1">
      <alignment horizontal="right" vertical="center" wrapText="1"/>
    </xf>
    <xf numFmtId="0" fontId="114" fillId="0" borderId="0" xfId="28" applyFont="1" applyAlignment="1">
      <alignment horizontal="right" vertical="center"/>
    </xf>
    <xf numFmtId="3" fontId="39" fillId="0" borderId="0" xfId="515" applyNumberFormat="1" applyFont="1"/>
    <xf numFmtId="3" fontId="11" fillId="0" borderId="0" xfId="0" applyNumberFormat="1" applyFont="1" applyAlignment="1">
      <alignment horizontal="right" vertical="center"/>
    </xf>
    <xf numFmtId="0" fontId="115" fillId="0" borderId="0" xfId="28" applyFont="1" applyAlignment="1">
      <alignment horizontal="right" vertical="center"/>
    </xf>
    <xf numFmtId="0" fontId="10" fillId="0" borderId="0" xfId="28" applyFont="1" applyAlignment="1">
      <alignment horizontal="right" vertical="center"/>
    </xf>
    <xf numFmtId="0" fontId="39" fillId="0" borderId="1" xfId="0" applyFont="1" applyBorder="1" applyAlignment="1">
      <alignment vertical="center"/>
    </xf>
    <xf numFmtId="3" fontId="39" fillId="0" borderId="1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39" fillId="0" borderId="0" xfId="0" applyFont="1" applyAlignment="1">
      <alignment horizontal="right" vertical="center"/>
    </xf>
    <xf numFmtId="0" fontId="90" fillId="0" borderId="0" xfId="28" applyFont="1" applyAlignment="1">
      <alignment horizontal="right" vertical="center"/>
    </xf>
    <xf numFmtId="3" fontId="3" fillId="0" borderId="0" xfId="515" applyNumberFormat="1" applyFont="1"/>
    <xf numFmtId="0" fontId="38" fillId="0" borderId="1" xfId="0" applyFont="1" applyBorder="1" applyAlignment="1">
      <alignment horizontal="right" vertical="center"/>
    </xf>
    <xf numFmtId="0" fontId="39" fillId="0" borderId="0" xfId="0" applyFont="1"/>
    <xf numFmtId="3" fontId="39" fillId="0" borderId="0" xfId="0" applyNumberFormat="1" applyFont="1"/>
    <xf numFmtId="3" fontId="38" fillId="0" borderId="0" xfId="0" applyNumberFormat="1" applyFont="1" applyAlignment="1">
      <alignment horizontal="right" vertical="center" wrapText="1"/>
    </xf>
    <xf numFmtId="0" fontId="45" fillId="0" borderId="0" xfId="515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40" fillId="0" borderId="0" xfId="515" applyFont="1" applyAlignment="1">
      <alignment vertical="center"/>
    </xf>
    <xf numFmtId="0" fontId="17" fillId="0" borderId="0" xfId="0" applyFont="1" applyAlignment="1">
      <alignment horizontal="right" vertical="center"/>
    </xf>
    <xf numFmtId="0" fontId="4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right" vertical="center"/>
    </xf>
    <xf numFmtId="0" fontId="2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2" fillId="0" borderId="0" xfId="515" applyFont="1" applyAlignment="1">
      <alignment horizontal="right" vertical="center"/>
    </xf>
    <xf numFmtId="0" fontId="2" fillId="0" borderId="0" xfId="515" applyAlignment="1">
      <alignment vertical="center"/>
    </xf>
    <xf numFmtId="0" fontId="116" fillId="0" borderId="0" xfId="515" applyFont="1" applyAlignment="1">
      <alignment horizontal="center" vertical="center"/>
    </xf>
    <xf numFmtId="0" fontId="53" fillId="0" borderId="0" xfId="515" applyFont="1" applyAlignment="1">
      <alignment horizontal="center" vertical="center"/>
    </xf>
    <xf numFmtId="0" fontId="39" fillId="0" borderId="0" xfId="515" applyFont="1" applyAlignment="1">
      <alignment vertical="center"/>
    </xf>
    <xf numFmtId="0" fontId="53" fillId="0" borderId="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116" fillId="0" borderId="10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/>
    </xf>
    <xf numFmtId="0" fontId="53" fillId="0" borderId="10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0" fontId="53" fillId="0" borderId="5" xfId="0" applyFont="1" applyBorder="1" applyAlignment="1">
      <alignment horizontal="center" vertical="center" wrapText="1"/>
    </xf>
    <xf numFmtId="2" fontId="54" fillId="0" borderId="0" xfId="0" applyNumberFormat="1" applyFont="1" applyAlignment="1">
      <alignment horizontal="left" vertical="center"/>
    </xf>
    <xf numFmtId="165" fontId="54" fillId="0" borderId="0" xfId="517" applyNumberFormat="1" applyFont="1" applyFill="1" applyBorder="1" applyAlignment="1">
      <alignment horizontal="right" vertical="center" wrapText="1"/>
    </xf>
    <xf numFmtId="165" fontId="54" fillId="0" borderId="0" xfId="517" applyNumberFormat="1" applyFont="1" applyFill="1" applyBorder="1" applyAlignment="1">
      <alignment horizontal="right" vertical="center"/>
    </xf>
    <xf numFmtId="0" fontId="54" fillId="0" borderId="0" xfId="515" applyFont="1" applyAlignment="1">
      <alignment vertical="center"/>
    </xf>
    <xf numFmtId="2" fontId="53" fillId="0" borderId="0" xfId="0" applyNumberFormat="1" applyFont="1" applyAlignment="1">
      <alignment horizontal="left" vertical="center" indent="1"/>
    </xf>
    <xf numFmtId="165" fontId="53" fillId="0" borderId="0" xfId="517" applyNumberFormat="1" applyFont="1" applyFill="1" applyBorder="1" applyAlignment="1">
      <alignment horizontal="right" vertical="center" wrapText="1"/>
    </xf>
    <xf numFmtId="165" fontId="53" fillId="0" borderId="0" xfId="517" applyNumberFormat="1" applyFont="1" applyFill="1" applyBorder="1" applyAlignment="1">
      <alignment horizontal="right" vertical="center"/>
    </xf>
    <xf numFmtId="0" fontId="53" fillId="0" borderId="0" xfId="515" applyFont="1" applyAlignment="1">
      <alignment vertical="center"/>
    </xf>
    <xf numFmtId="49" fontId="53" fillId="0" borderId="0" xfId="0" applyNumberFormat="1" applyFont="1" applyAlignment="1">
      <alignment horizontal="left" vertical="center" wrapText="1" indent="2"/>
    </xf>
    <xf numFmtId="2" fontId="53" fillId="0" borderId="0" xfId="0" applyNumberFormat="1" applyFont="1" applyAlignment="1">
      <alignment horizontal="left" vertical="center" wrapText="1" indent="2"/>
    </xf>
    <xf numFmtId="2" fontId="53" fillId="0" borderId="0" xfId="0" applyNumberFormat="1" applyFont="1" applyAlignment="1">
      <alignment horizontal="left" vertical="center" wrapText="1" indent="1"/>
    </xf>
    <xf numFmtId="165" fontId="53" fillId="0" borderId="0" xfId="517" applyNumberFormat="1" applyFont="1" applyFill="1" applyAlignment="1">
      <alignment horizontal="right" vertical="center"/>
    </xf>
    <xf numFmtId="2" fontId="53" fillId="0" borderId="0" xfId="0" applyNumberFormat="1" applyFont="1" applyAlignment="1">
      <alignment horizontal="left" vertical="center" wrapText="1" indent="1" shrinkToFit="1"/>
    </xf>
    <xf numFmtId="0" fontId="53" fillId="0" borderId="0" xfId="0" applyFont="1" applyAlignment="1">
      <alignment horizontal="left" vertical="center" wrapText="1" indent="1"/>
    </xf>
    <xf numFmtId="165" fontId="53" fillId="0" borderId="0" xfId="517" applyNumberFormat="1" applyFont="1" applyFill="1" applyBorder="1" applyAlignment="1">
      <alignment horizontal="left" vertical="center" wrapText="1" indent="2"/>
    </xf>
    <xf numFmtId="165" fontId="53" fillId="0" borderId="0" xfId="517" applyNumberFormat="1" applyFont="1" applyFill="1" applyBorder="1" applyAlignment="1">
      <alignment horizontal="left" vertical="center" wrapText="1" indent="1"/>
    </xf>
    <xf numFmtId="165" fontId="53" fillId="0" borderId="1" xfId="517" applyNumberFormat="1" applyFont="1" applyFill="1" applyBorder="1" applyAlignment="1">
      <alignment horizontal="left" vertical="center" wrapText="1" indent="2"/>
    </xf>
    <xf numFmtId="165" fontId="53" fillId="0" borderId="1" xfId="517" applyNumberFormat="1" applyFont="1" applyFill="1" applyBorder="1" applyAlignment="1">
      <alignment horizontal="right" vertical="center" wrapText="1"/>
    </xf>
    <xf numFmtId="0" fontId="10" fillId="0" borderId="0" xfId="515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1" fillId="0" borderId="0" xfId="515" applyFont="1" applyAlignment="1">
      <alignment vertical="center"/>
    </xf>
    <xf numFmtId="0" fontId="11" fillId="0" borderId="1" xfId="0" applyFont="1" applyBorder="1" applyAlignment="1">
      <alignment vertical="center"/>
    </xf>
    <xf numFmtId="0" fontId="117" fillId="0" borderId="0" xfId="515" applyFont="1" applyAlignment="1">
      <alignment horizontal="center" vertical="center"/>
    </xf>
    <xf numFmtId="165" fontId="53" fillId="0" borderId="0" xfId="517" applyNumberFormat="1" applyFont="1" applyFill="1" applyBorder="1" applyAlignment="1">
      <alignment horizontal="left" vertical="center" indent="2"/>
    </xf>
    <xf numFmtId="165" fontId="53" fillId="0" borderId="0" xfId="517" applyNumberFormat="1" applyFont="1" applyFill="1" applyAlignment="1">
      <alignment horizontal="left" vertical="center" wrapText="1" indent="1"/>
    </xf>
    <xf numFmtId="165" fontId="53" fillId="0" borderId="0" xfId="517" applyNumberFormat="1" applyFont="1" applyFill="1" applyBorder="1" applyAlignment="1">
      <alignment horizontal="left" vertical="center" indent="1"/>
    </xf>
    <xf numFmtId="165" fontId="54" fillId="0" borderId="4" xfId="517" applyNumberFormat="1" applyFont="1" applyFill="1" applyBorder="1" applyAlignment="1">
      <alignment horizontal="center" vertical="center"/>
    </xf>
    <xf numFmtId="165" fontId="54" fillId="0" borderId="4" xfId="517" applyNumberFormat="1" applyFont="1" applyFill="1" applyBorder="1" applyAlignment="1">
      <alignment horizontal="right" vertical="center" wrapText="1"/>
    </xf>
    <xf numFmtId="0" fontId="53" fillId="0" borderId="0" xfId="0" applyFont="1" applyAlignment="1">
      <alignment horizontal="left" vertical="center"/>
    </xf>
    <xf numFmtId="165" fontId="10" fillId="0" borderId="0" xfId="0" applyNumberFormat="1" applyFont="1" applyAlignment="1">
      <alignment vertical="center"/>
    </xf>
    <xf numFmtId="0" fontId="12" fillId="0" borderId="0" xfId="515" applyFont="1" applyAlignment="1">
      <alignment horizontal="left" vertical="center"/>
    </xf>
    <xf numFmtId="0" fontId="12" fillId="0" borderId="0" xfId="515" applyFont="1" applyAlignment="1">
      <alignment vertical="center"/>
    </xf>
    <xf numFmtId="0" fontId="49" fillId="0" borderId="0" xfId="493" applyFont="1" applyAlignment="1">
      <alignment horizontal="right" vertical="center"/>
    </xf>
    <xf numFmtId="0" fontId="49" fillId="0" borderId="0" xfId="493" applyFont="1" applyAlignment="1">
      <alignment vertical="center"/>
    </xf>
    <xf numFmtId="0" fontId="50" fillId="0" borderId="0" xfId="493" applyFont="1" applyAlignment="1">
      <alignment vertical="center"/>
    </xf>
    <xf numFmtId="0" fontId="33" fillId="0" borderId="0" xfId="0" applyFont="1" applyAlignment="1">
      <alignment vertical="center"/>
    </xf>
    <xf numFmtId="0" fontId="12" fillId="0" borderId="0" xfId="493" applyFont="1" applyAlignment="1">
      <alignment horizontal="right" vertical="center"/>
    </xf>
    <xf numFmtId="0" fontId="2" fillId="0" borderId="0" xfId="493" applyAlignment="1">
      <alignment vertical="center"/>
    </xf>
    <xf numFmtId="0" fontId="27" fillId="0" borderId="0" xfId="493" applyFont="1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47" fillId="0" borderId="0" xfId="515" applyFont="1" applyAlignment="1">
      <alignment horizontal="center" vertical="center"/>
    </xf>
    <xf numFmtId="0" fontId="46" fillId="0" borderId="0" xfId="515" applyFont="1" applyAlignment="1">
      <alignment horizontal="center" vertical="center"/>
    </xf>
    <xf numFmtId="165" fontId="48" fillId="0" borderId="0" xfId="517" applyNumberFormat="1" applyFont="1" applyFill="1" applyBorder="1" applyAlignment="1">
      <alignment horizontal="right" vertical="center"/>
    </xf>
    <xf numFmtId="0" fontId="48" fillId="0" borderId="0" xfId="515" applyFont="1" applyAlignment="1">
      <alignment vertical="center"/>
    </xf>
    <xf numFmtId="165" fontId="46" fillId="0" borderId="0" xfId="517" applyNumberFormat="1" applyFont="1" applyFill="1" applyBorder="1" applyAlignment="1">
      <alignment horizontal="right" vertical="center"/>
    </xf>
    <xf numFmtId="0" fontId="46" fillId="0" borderId="0" xfId="515" applyFont="1" applyAlignment="1">
      <alignment vertical="center"/>
    </xf>
    <xf numFmtId="0" fontId="27" fillId="0" borderId="0" xfId="0" applyFont="1" applyAlignment="1">
      <alignment horizontal="right" vertical="center"/>
    </xf>
    <xf numFmtId="0" fontId="27" fillId="0" borderId="0" xfId="515" applyFont="1" applyAlignment="1">
      <alignment vertical="center"/>
    </xf>
    <xf numFmtId="0" fontId="51" fillId="0" borderId="0" xfId="515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59" fillId="0" borderId="0" xfId="515" applyFont="1" applyAlignment="1">
      <alignment horizontal="center" vertical="center"/>
    </xf>
    <xf numFmtId="0" fontId="40" fillId="0" borderId="0" xfId="515" applyFont="1" applyAlignment="1">
      <alignment horizontal="center" vertical="center"/>
    </xf>
    <xf numFmtId="0" fontId="17" fillId="0" borderId="0" xfId="515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0" fillId="0" borderId="0" xfId="515" applyFont="1" applyAlignment="1">
      <alignment vertical="center"/>
    </xf>
    <xf numFmtId="0" fontId="39" fillId="0" borderId="2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 wrapText="1"/>
    </xf>
    <xf numFmtId="2" fontId="118" fillId="0" borderId="0" xfId="0" applyNumberFormat="1" applyFont="1" applyAlignment="1">
      <alignment horizontal="right" vertical="center"/>
    </xf>
    <xf numFmtId="165" fontId="38" fillId="0" borderId="0" xfId="517" applyNumberFormat="1" applyFont="1" applyFill="1" applyBorder="1" applyAlignment="1">
      <alignment horizontal="right" vertical="center" wrapText="1"/>
    </xf>
    <xf numFmtId="0" fontId="118" fillId="0" borderId="0" xfId="0" applyFont="1" applyAlignment="1">
      <alignment horizontal="right" vertical="center"/>
    </xf>
    <xf numFmtId="0" fontId="60" fillId="0" borderId="0" xfId="515" applyFont="1" applyAlignment="1">
      <alignment vertical="center"/>
    </xf>
    <xf numFmtId="0" fontId="61" fillId="0" borderId="0" xfId="515" applyFont="1" applyAlignment="1">
      <alignment vertical="center"/>
    </xf>
    <xf numFmtId="0" fontId="38" fillId="0" borderId="0" xfId="0" applyFont="1" applyAlignment="1">
      <alignment horizontal="right" vertical="center"/>
    </xf>
    <xf numFmtId="0" fontId="28" fillId="0" borderId="0" xfId="515" applyFont="1" applyAlignment="1">
      <alignment vertical="center"/>
    </xf>
    <xf numFmtId="0" fontId="59" fillId="0" borderId="0" xfId="515" applyFont="1" applyAlignment="1">
      <alignment vertical="center"/>
    </xf>
    <xf numFmtId="165" fontId="38" fillId="0" borderId="1" xfId="517" applyNumberFormat="1" applyFont="1" applyFill="1" applyBorder="1" applyAlignment="1">
      <alignment horizontal="right" vertical="center" wrapText="1"/>
    </xf>
    <xf numFmtId="0" fontId="55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55" fillId="0" borderId="1" xfId="0" applyFont="1" applyBorder="1" applyAlignment="1">
      <alignment vertical="center"/>
    </xf>
    <xf numFmtId="0" fontId="38" fillId="0" borderId="3" xfId="0" applyFont="1" applyBorder="1" applyAlignment="1">
      <alignment horizontal="center" vertical="center"/>
    </xf>
    <xf numFmtId="0" fontId="38" fillId="0" borderId="10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4" fillId="0" borderId="0" xfId="515" applyFont="1" applyAlignment="1">
      <alignment vertical="center"/>
    </xf>
    <xf numFmtId="165" fontId="44" fillId="0" borderId="4" xfId="517" applyNumberFormat="1" applyFont="1" applyFill="1" applyBorder="1" applyAlignment="1">
      <alignment horizontal="right" vertical="center"/>
    </xf>
    <xf numFmtId="165" fontId="44" fillId="0" borderId="4" xfId="517" applyNumberFormat="1" applyFont="1" applyFill="1" applyBorder="1" applyAlignment="1">
      <alignment horizontal="right" vertical="center" wrapText="1"/>
    </xf>
    <xf numFmtId="165" fontId="38" fillId="0" borderId="4" xfId="517" applyNumberFormat="1" applyFont="1" applyFill="1" applyBorder="1" applyAlignment="1">
      <alignment horizontal="right" vertical="center" wrapText="1"/>
    </xf>
    <xf numFmtId="39" fontId="44" fillId="0" borderId="4" xfId="517" applyNumberFormat="1" applyFont="1" applyFill="1" applyBorder="1" applyAlignment="1">
      <alignment horizontal="right" vertical="center" wrapText="1"/>
    </xf>
    <xf numFmtId="2" fontId="44" fillId="0" borderId="4" xfId="517" applyNumberFormat="1" applyFont="1" applyFill="1" applyBorder="1" applyAlignment="1">
      <alignment horizontal="right" vertical="center" wrapText="1"/>
    </xf>
    <xf numFmtId="0" fontId="52" fillId="0" borderId="0" xfId="515" applyFont="1" applyAlignment="1">
      <alignment horizontal="center" vertical="center"/>
    </xf>
    <xf numFmtId="0" fontId="10" fillId="0" borderId="0" xfId="515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0" fillId="0" borderId="0" xfId="504" applyFont="1" applyAlignment="1">
      <alignment vertical="center"/>
    </xf>
    <xf numFmtId="0" fontId="7" fillId="0" borderId="0" xfId="504" applyFont="1" applyAlignment="1">
      <alignment vertical="center"/>
    </xf>
    <xf numFmtId="0" fontId="60" fillId="0" borderId="0" xfId="504" applyFont="1" applyAlignment="1">
      <alignment vertical="center"/>
    </xf>
    <xf numFmtId="0" fontId="61" fillId="0" borderId="0" xfId="504" applyFont="1" applyAlignment="1">
      <alignment vertical="center"/>
    </xf>
    <xf numFmtId="0" fontId="3" fillId="0" borderId="0" xfId="504" applyFont="1" applyAlignment="1">
      <alignment vertical="center"/>
    </xf>
    <xf numFmtId="0" fontId="10" fillId="0" borderId="0" xfId="504" applyFont="1" applyAlignment="1">
      <alignment vertical="center"/>
    </xf>
    <xf numFmtId="0" fontId="55" fillId="0" borderId="0" xfId="504" applyFont="1" applyAlignment="1">
      <alignment vertical="center"/>
    </xf>
    <xf numFmtId="0" fontId="52" fillId="0" borderId="0" xfId="504" applyFont="1" applyAlignment="1">
      <alignment vertical="center"/>
    </xf>
    <xf numFmtId="0" fontId="59" fillId="0" borderId="0" xfId="504" applyFont="1" applyAlignment="1">
      <alignment vertical="center"/>
    </xf>
    <xf numFmtId="0" fontId="52" fillId="0" borderId="0" xfId="504" applyFont="1" applyAlignment="1">
      <alignment horizontal="center" vertical="center"/>
    </xf>
    <xf numFmtId="0" fontId="59" fillId="0" borderId="0" xfId="504" applyFont="1" applyAlignment="1">
      <alignment horizontal="center" vertical="center"/>
    </xf>
    <xf numFmtId="0" fontId="55" fillId="0" borderId="1" xfId="0" applyFont="1" applyBorder="1" applyAlignment="1">
      <alignment horizontal="right" vertical="center"/>
    </xf>
    <xf numFmtId="0" fontId="4" fillId="0" borderId="0" xfId="504" applyFont="1" applyAlignment="1">
      <alignment vertical="center"/>
    </xf>
    <xf numFmtId="0" fontId="39" fillId="0" borderId="0" xfId="504" applyFont="1" applyAlignment="1">
      <alignment vertical="center"/>
    </xf>
    <xf numFmtId="0" fontId="39" fillId="0" borderId="0" xfId="504" applyFont="1"/>
    <xf numFmtId="0" fontId="2" fillId="0" borderId="0" xfId="504"/>
    <xf numFmtId="165" fontId="38" fillId="0" borderId="0" xfId="517" applyNumberFormat="1" applyFont="1" applyFill="1" applyBorder="1" applyAlignment="1">
      <alignment horizontal="left" vertical="center" wrapText="1"/>
    </xf>
    <xf numFmtId="0" fontId="28" fillId="0" borderId="0" xfId="504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87" fillId="0" borderId="0" xfId="0" applyNumberFormat="1" applyFont="1" applyAlignment="1">
      <alignment horizontal="right" vertical="center"/>
    </xf>
    <xf numFmtId="165" fontId="5" fillId="0" borderId="0" xfId="517" applyNumberFormat="1" applyFont="1" applyFill="1" applyBorder="1" applyAlignment="1">
      <alignment horizontal="right" vertical="center" wrapText="1"/>
    </xf>
    <xf numFmtId="0" fontId="87" fillId="0" borderId="0" xfId="0" applyFont="1" applyAlignment="1">
      <alignment horizontal="right" vertical="center"/>
    </xf>
    <xf numFmtId="165" fontId="5" fillId="0" borderId="1" xfId="517" applyNumberFormat="1" applyFont="1" applyFill="1" applyBorder="1" applyAlignment="1">
      <alignment horizontal="right" vertical="center" wrapText="1"/>
    </xf>
    <xf numFmtId="0" fontId="28" fillId="0" borderId="0" xfId="0" applyFont="1" applyAlignment="1">
      <alignment vertical="center"/>
    </xf>
    <xf numFmtId="0" fontId="28" fillId="0" borderId="1" xfId="0" applyFont="1" applyBorder="1" applyAlignment="1">
      <alignment vertical="center"/>
    </xf>
    <xf numFmtId="165" fontId="73" fillId="0" borderId="4" xfId="517" applyNumberFormat="1" applyFont="1" applyFill="1" applyBorder="1" applyAlignment="1">
      <alignment horizontal="right" vertical="center"/>
    </xf>
    <xf numFmtId="165" fontId="73" fillId="0" borderId="4" xfId="517" applyNumberFormat="1" applyFont="1" applyFill="1" applyBorder="1" applyAlignment="1">
      <alignment horizontal="right" vertical="center" wrapText="1"/>
    </xf>
    <xf numFmtId="165" fontId="5" fillId="0" borderId="4" xfId="517" applyNumberFormat="1" applyFont="1" applyFill="1" applyBorder="1" applyAlignment="1">
      <alignment horizontal="right" vertical="center" wrapText="1"/>
    </xf>
    <xf numFmtId="39" fontId="73" fillId="0" borderId="4" xfId="517" applyNumberFormat="1" applyFont="1" applyFill="1" applyBorder="1" applyAlignment="1">
      <alignment horizontal="right" vertical="center" wrapText="1"/>
    </xf>
    <xf numFmtId="2" fontId="73" fillId="0" borderId="4" xfId="517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109" fillId="0" borderId="0" xfId="518" applyFont="1" applyAlignment="1">
      <alignment vertical="center"/>
    </xf>
    <xf numFmtId="0" fontId="109" fillId="0" borderId="0" xfId="518" applyFont="1" applyAlignment="1">
      <alignment horizontal="right" vertical="center"/>
    </xf>
    <xf numFmtId="0" fontId="22" fillId="0" borderId="0" xfId="518" applyFont="1" applyAlignment="1">
      <alignment vertical="center"/>
    </xf>
    <xf numFmtId="0" fontId="11" fillId="0" borderId="0" xfId="515" applyFont="1" applyAlignment="1">
      <alignment horizontal="right" vertical="center"/>
    </xf>
    <xf numFmtId="0" fontId="38" fillId="0" borderId="0" xfId="515" applyFont="1" applyAlignment="1">
      <alignment vertical="center"/>
    </xf>
    <xf numFmtId="0" fontId="38" fillId="0" borderId="0" xfId="515" applyFont="1" applyAlignment="1">
      <alignment horizontal="right" vertical="center"/>
    </xf>
    <xf numFmtId="0" fontId="39" fillId="0" borderId="10" xfId="515" applyFont="1" applyBorder="1" applyAlignment="1">
      <alignment horizontal="center" vertical="center" wrapText="1"/>
    </xf>
    <xf numFmtId="0" fontId="39" fillId="0" borderId="10" xfId="515" applyFont="1" applyBorder="1" applyAlignment="1">
      <alignment horizontal="center" vertical="center"/>
    </xf>
    <xf numFmtId="0" fontId="39" fillId="0" borderId="3" xfId="515" applyFont="1" applyBorder="1" applyAlignment="1">
      <alignment horizontal="center" vertical="center"/>
    </xf>
    <xf numFmtId="0" fontId="39" fillId="0" borderId="5" xfId="515" applyFont="1" applyBorder="1" applyAlignment="1">
      <alignment horizontal="center" vertical="center"/>
    </xf>
    <xf numFmtId="0" fontId="38" fillId="0" borderId="0" xfId="515" applyFont="1" applyAlignment="1">
      <alignment horizontal="center" vertical="center"/>
    </xf>
    <xf numFmtId="2" fontId="38" fillId="0" borderId="0" xfId="515" applyNumberFormat="1" applyFont="1" applyAlignment="1">
      <alignment horizontal="center" vertical="center"/>
    </xf>
    <xf numFmtId="0" fontId="38" fillId="0" borderId="0" xfId="515" applyFont="1" applyAlignment="1">
      <alignment horizontal="left" vertical="center"/>
    </xf>
    <xf numFmtId="3" fontId="38" fillId="0" borderId="0" xfId="515" applyNumberFormat="1" applyFont="1" applyAlignment="1">
      <alignment horizontal="right" vertical="center" wrapText="1"/>
    </xf>
    <xf numFmtId="10" fontId="38" fillId="0" borderId="0" xfId="515" applyNumberFormat="1" applyFont="1" applyAlignment="1">
      <alignment horizontal="right" vertical="center" wrapText="1"/>
    </xf>
    <xf numFmtId="2" fontId="38" fillId="0" borderId="0" xfId="515" applyNumberFormat="1" applyFont="1" applyAlignment="1">
      <alignment horizontal="right" vertical="center" wrapText="1"/>
    </xf>
    <xf numFmtId="3" fontId="118" fillId="0" borderId="0" xfId="515" applyNumberFormat="1" applyFont="1" applyAlignment="1">
      <alignment horizontal="right" vertical="center" wrapText="1"/>
    </xf>
    <xf numFmtId="0" fontId="64" fillId="0" borderId="0" xfId="515" applyFont="1" applyAlignment="1">
      <alignment vertical="center"/>
    </xf>
    <xf numFmtId="0" fontId="39" fillId="0" borderId="0" xfId="515" applyFont="1" applyAlignment="1">
      <alignment horizontal="center" vertical="center"/>
    </xf>
    <xf numFmtId="10" fontId="10" fillId="0" borderId="0" xfId="515" applyNumberFormat="1" applyFont="1" applyAlignment="1">
      <alignment vertical="center"/>
    </xf>
    <xf numFmtId="3" fontId="10" fillId="0" borderId="0" xfId="515" applyNumberFormat="1" applyFont="1" applyAlignment="1">
      <alignment vertical="center"/>
    </xf>
    <xf numFmtId="3" fontId="10" fillId="0" borderId="0" xfId="515" applyNumberFormat="1" applyFont="1" applyAlignment="1">
      <alignment horizontal="right" vertical="center" wrapText="1"/>
    </xf>
    <xf numFmtId="0" fontId="44" fillId="0" borderId="4" xfId="515" applyFont="1" applyBorder="1" applyAlignment="1">
      <alignment horizontal="left" vertical="center"/>
    </xf>
    <xf numFmtId="3" fontId="44" fillId="0" borderId="4" xfId="515" applyNumberFormat="1" applyFont="1" applyBorder="1" applyAlignment="1">
      <alignment horizontal="right" vertical="center" wrapText="1"/>
    </xf>
    <xf numFmtId="10" fontId="44" fillId="0" borderId="4" xfId="515" applyNumberFormat="1" applyFont="1" applyBorder="1" applyAlignment="1">
      <alignment horizontal="right" vertical="center" wrapText="1"/>
    </xf>
    <xf numFmtId="2" fontId="44" fillId="0" borderId="4" xfId="515" applyNumberFormat="1" applyFont="1" applyBorder="1" applyAlignment="1">
      <alignment horizontal="right" vertical="center" wrapText="1"/>
    </xf>
    <xf numFmtId="3" fontId="44" fillId="0" borderId="4" xfId="517" applyNumberFormat="1" applyFont="1" applyFill="1" applyBorder="1" applyAlignment="1">
      <alignment horizontal="right" vertical="center"/>
    </xf>
    <xf numFmtId="0" fontId="44" fillId="0" borderId="4" xfId="515" applyFont="1" applyBorder="1" applyAlignment="1">
      <alignment horizontal="right" vertical="center"/>
    </xf>
    <xf numFmtId="10" fontId="39" fillId="0" borderId="0" xfId="515" applyNumberFormat="1" applyFont="1" applyAlignment="1">
      <alignment vertical="center"/>
    </xf>
    <xf numFmtId="2" fontId="39" fillId="0" borderId="0" xfId="515" applyNumberFormat="1" applyFont="1" applyAlignment="1">
      <alignment vertical="center"/>
    </xf>
    <xf numFmtId="0" fontId="18" fillId="0" borderId="0" xfId="518" applyFont="1" applyAlignment="1">
      <alignment vertical="center"/>
    </xf>
    <xf numFmtId="0" fontId="18" fillId="0" borderId="0" xfId="518" applyFont="1" applyAlignment="1">
      <alignment horizontal="right" vertical="center"/>
    </xf>
    <xf numFmtId="0" fontId="20" fillId="0" borderId="0" xfId="520" applyFont="1" applyAlignment="1">
      <alignment vertical="center"/>
    </xf>
    <xf numFmtId="0" fontId="3" fillId="0" borderId="0" xfId="520" applyFont="1" applyAlignment="1">
      <alignment vertical="center"/>
    </xf>
    <xf numFmtId="0" fontId="39" fillId="0" borderId="0" xfId="520" applyFont="1" applyAlignment="1">
      <alignment vertical="center"/>
    </xf>
    <xf numFmtId="0" fontId="64" fillId="0" borderId="0" xfId="520" applyFont="1" applyAlignment="1">
      <alignment vertical="center"/>
    </xf>
    <xf numFmtId="0" fontId="39" fillId="0" borderId="0" xfId="520" applyFont="1" applyAlignment="1">
      <alignment horizontal="center" vertical="center"/>
    </xf>
    <xf numFmtId="0" fontId="10" fillId="0" borderId="0" xfId="520" applyFont="1" applyAlignment="1">
      <alignment vertical="center"/>
    </xf>
    <xf numFmtId="10" fontId="10" fillId="0" borderId="0" xfId="520" applyNumberFormat="1" applyFont="1" applyAlignment="1">
      <alignment vertical="center"/>
    </xf>
    <xf numFmtId="3" fontId="10" fillId="0" borderId="0" xfId="520" applyNumberFormat="1" applyFont="1" applyAlignment="1">
      <alignment vertical="center"/>
    </xf>
    <xf numFmtId="3" fontId="10" fillId="0" borderId="0" xfId="520" applyNumberFormat="1" applyFont="1" applyAlignment="1">
      <alignment horizontal="right" vertical="center" wrapText="1"/>
    </xf>
    <xf numFmtId="0" fontId="39" fillId="0" borderId="0" xfId="520" applyFont="1"/>
    <xf numFmtId="0" fontId="2" fillId="0" borderId="0" xfId="520"/>
    <xf numFmtId="0" fontId="22" fillId="0" borderId="0" xfId="520" applyFont="1" applyAlignment="1">
      <alignment vertical="center"/>
    </xf>
    <xf numFmtId="0" fontId="20" fillId="0" borderId="0" xfId="518" applyFont="1" applyAlignment="1">
      <alignment horizontal="right" vertical="center"/>
    </xf>
    <xf numFmtId="0" fontId="20" fillId="0" borderId="0" xfId="518" applyFont="1" applyAlignment="1">
      <alignment vertical="center"/>
    </xf>
    <xf numFmtId="0" fontId="18" fillId="0" borderId="0" xfId="518" applyFont="1" applyAlignment="1">
      <alignment horizontal="left" vertical="center"/>
    </xf>
    <xf numFmtId="0" fontId="29" fillId="0" borderId="0" xfId="518" applyFont="1" applyAlignment="1">
      <alignment vertical="center"/>
    </xf>
    <xf numFmtId="0" fontId="29" fillId="0" borderId="0" xfId="518" applyFont="1" applyAlignment="1">
      <alignment horizontal="right"/>
    </xf>
    <xf numFmtId="0" fontId="33" fillId="0" borderId="10" xfId="521" applyFont="1" applyBorder="1" applyAlignment="1">
      <alignment horizontal="center" vertical="center" wrapText="1"/>
    </xf>
    <xf numFmtId="0" fontId="33" fillId="0" borderId="0" xfId="521" applyFont="1" applyAlignment="1">
      <alignment horizontal="center" vertical="center" wrapText="1"/>
    </xf>
    <xf numFmtId="0" fontId="33" fillId="0" borderId="0" xfId="521" applyFont="1" applyAlignment="1">
      <alignment horizontal="left" vertical="top"/>
    </xf>
    <xf numFmtId="3" fontId="40" fillId="0" borderId="0" xfId="515" applyNumberFormat="1" applyFont="1" applyAlignment="1">
      <alignment horizontal="right" vertical="center"/>
    </xf>
    <xf numFmtId="0" fontId="33" fillId="0" borderId="0" xfId="521" applyFont="1" applyAlignment="1">
      <alignment horizontal="right" vertical="top"/>
    </xf>
    <xf numFmtId="3" fontId="33" fillId="0" borderId="0" xfId="499" applyNumberFormat="1" applyFont="1"/>
    <xf numFmtId="0" fontId="35" fillId="0" borderId="4" xfId="521" applyFont="1" applyBorder="1" applyAlignment="1">
      <alignment horizontal="left" vertical="top"/>
    </xf>
    <xf numFmtId="3" fontId="17" fillId="0" borderId="4" xfId="515" applyNumberFormat="1" applyFont="1" applyBorder="1" applyAlignment="1">
      <alignment horizontal="right" vertical="center" wrapText="1"/>
    </xf>
    <xf numFmtId="0" fontId="35" fillId="0" borderId="4" xfId="521" applyFont="1" applyBorder="1" applyAlignment="1">
      <alignment horizontal="right" vertical="top"/>
    </xf>
    <xf numFmtId="0" fontId="65" fillId="0" borderId="0" xfId="76" applyFont="1" applyAlignment="1">
      <alignment vertical="center"/>
    </xf>
    <xf numFmtId="0" fontId="29" fillId="0" borderId="0" xfId="515" applyFont="1" applyAlignment="1">
      <alignment vertical="center"/>
    </xf>
    <xf numFmtId="10" fontId="29" fillId="0" borderId="0" xfId="515" applyNumberFormat="1" applyFont="1" applyAlignment="1">
      <alignment vertical="center"/>
    </xf>
    <xf numFmtId="0" fontId="29" fillId="0" borderId="0" xfId="519" applyFont="1" applyAlignment="1">
      <alignment vertical="center"/>
    </xf>
    <xf numFmtId="0" fontId="65" fillId="0" borderId="0" xfId="76" applyFont="1"/>
    <xf numFmtId="2" fontId="29" fillId="0" borderId="0" xfId="515" applyNumberFormat="1" applyFont="1" applyAlignment="1">
      <alignment vertical="center"/>
    </xf>
    <xf numFmtId="0" fontId="39" fillId="0" borderId="0" xfId="159" applyFont="1" applyAlignment="1">
      <alignment vertical="center" wrapText="1"/>
    </xf>
    <xf numFmtId="0" fontId="29" fillId="0" borderId="0" xfId="519" applyFont="1"/>
    <xf numFmtId="0" fontId="65" fillId="0" borderId="0" xfId="521" applyFont="1" applyAlignment="1">
      <alignment horizontal="left"/>
    </xf>
    <xf numFmtId="0" fontId="65" fillId="0" borderId="0" xfId="521" applyFont="1"/>
    <xf numFmtId="0" fontId="65" fillId="0" borderId="0" xfId="521" applyFont="1" applyAlignment="1">
      <alignment horizontal="right"/>
    </xf>
    <xf numFmtId="3" fontId="119" fillId="5" borderId="24" xfId="0" applyNumberFormat="1" applyFont="1" applyFill="1" applyBorder="1" applyAlignment="1">
      <alignment horizontal="right" vertical="top"/>
    </xf>
    <xf numFmtId="2" fontId="119" fillId="5" borderId="25" xfId="0" applyNumberFormat="1" applyFont="1" applyFill="1" applyBorder="1" applyAlignment="1">
      <alignment horizontal="right" vertical="top"/>
    </xf>
    <xf numFmtId="0" fontId="22" fillId="0" borderId="0" xfId="28" applyFont="1"/>
    <xf numFmtId="0" fontId="33" fillId="0" borderId="0" xfId="522" applyFont="1"/>
    <xf numFmtId="0" fontId="33" fillId="0" borderId="0" xfId="522" applyFont="1" applyAlignment="1">
      <alignment horizontal="right"/>
    </xf>
    <xf numFmtId="0" fontId="49" fillId="0" borderId="0" xfId="28" applyFont="1"/>
    <xf numFmtId="0" fontId="19" fillId="0" borderId="10" xfId="522" applyFont="1" applyBorder="1" applyAlignment="1">
      <alignment horizontal="center" vertical="center"/>
    </xf>
    <xf numFmtId="0" fontId="19" fillId="0" borderId="4" xfId="522" applyFont="1" applyBorder="1" applyAlignment="1">
      <alignment horizontal="center" vertical="center"/>
    </xf>
    <xf numFmtId="0" fontId="18" fillId="3" borderId="0" xfId="28" applyFont="1" applyFill="1" applyAlignment="1">
      <alignment horizontal="left" vertical="center"/>
    </xf>
    <xf numFmtId="3" fontId="18" fillId="3" borderId="0" xfId="28" applyNumberFormat="1" applyFont="1" applyFill="1" applyAlignment="1">
      <alignment horizontal="right"/>
    </xf>
    <xf numFmtId="1" fontId="18" fillId="3" borderId="0" xfId="28" applyNumberFormat="1" applyFont="1" applyFill="1" applyAlignment="1">
      <alignment horizontal="right"/>
    </xf>
    <xf numFmtId="167" fontId="18" fillId="3" borderId="0" xfId="28" applyNumberFormat="1" applyFont="1" applyFill="1" applyAlignment="1">
      <alignment horizontal="right"/>
    </xf>
    <xf numFmtId="0" fontId="20" fillId="3" borderId="0" xfId="28" applyFont="1" applyFill="1" applyAlignment="1">
      <alignment horizontal="left" vertical="center"/>
    </xf>
    <xf numFmtId="3" fontId="20" fillId="3" borderId="0" xfId="28" applyNumberFormat="1" applyFont="1" applyFill="1" applyAlignment="1">
      <alignment horizontal="right"/>
    </xf>
    <xf numFmtId="1" fontId="20" fillId="3" borderId="0" xfId="28" applyNumberFormat="1" applyFont="1" applyFill="1" applyAlignment="1">
      <alignment horizontal="right"/>
    </xf>
    <xf numFmtId="167" fontId="20" fillId="3" borderId="0" xfId="28" applyNumberFormat="1" applyFont="1" applyFill="1" applyAlignment="1">
      <alignment horizontal="right"/>
    </xf>
    <xf numFmtId="0" fontId="40" fillId="0" borderId="0" xfId="28" applyFont="1"/>
    <xf numFmtId="0" fontId="65" fillId="0" borderId="0" xfId="522" applyFont="1" applyAlignment="1">
      <alignment horizontal="right"/>
    </xf>
    <xf numFmtId="0" fontId="21" fillId="0" borderId="4" xfId="28" applyFont="1" applyBorder="1" applyAlignment="1">
      <alignment horizontal="left" vertical="top"/>
    </xf>
    <xf numFmtId="3" fontId="21" fillId="0" borderId="4" xfId="28" applyNumberFormat="1" applyFont="1" applyBorder="1" applyAlignment="1">
      <alignment horizontal="right" vertical="top"/>
    </xf>
    <xf numFmtId="1" fontId="21" fillId="0" borderId="4" xfId="28" applyNumberFormat="1" applyFont="1" applyBorder="1" applyAlignment="1">
      <alignment horizontal="right" vertical="top"/>
    </xf>
    <xf numFmtId="10" fontId="21" fillId="0" borderId="4" xfId="28" applyNumberFormat="1" applyFont="1" applyBorder="1" applyAlignment="1">
      <alignment horizontal="right" vertical="top"/>
    </xf>
    <xf numFmtId="0" fontId="40" fillId="3" borderId="0" xfId="28" applyFont="1" applyFill="1" applyAlignment="1">
      <alignment horizontal="left"/>
    </xf>
    <xf numFmtId="3" fontId="40" fillId="3" borderId="0" xfId="28" applyNumberFormat="1" applyFont="1" applyFill="1" applyAlignment="1">
      <alignment horizontal="right"/>
    </xf>
    <xf numFmtId="0" fontId="40" fillId="3" borderId="0" xfId="28" applyFont="1" applyFill="1" applyAlignment="1">
      <alignment horizontal="right"/>
    </xf>
    <xf numFmtId="10" fontId="40" fillId="3" borderId="0" xfId="28" applyNumberFormat="1" applyFont="1" applyFill="1" applyAlignment="1">
      <alignment horizontal="right"/>
    </xf>
    <xf numFmtId="0" fontId="38" fillId="0" borderId="0" xfId="230" applyFont="1" applyAlignment="1">
      <alignment horizontal="right" vertical="center"/>
    </xf>
    <xf numFmtId="0" fontId="39" fillId="0" borderId="0" xfId="523" applyFont="1" applyAlignment="1">
      <alignment vertical="center"/>
    </xf>
    <xf numFmtId="0" fontId="11" fillId="0" borderId="0" xfId="230" applyFont="1" applyAlignment="1">
      <alignment vertical="center"/>
    </xf>
    <xf numFmtId="0" fontId="11" fillId="0" borderId="0" xfId="230" applyFont="1" applyAlignment="1">
      <alignment horizontal="center" vertical="center"/>
    </xf>
    <xf numFmtId="0" fontId="10" fillId="0" borderId="1" xfId="230" applyFont="1" applyBorder="1" applyAlignment="1">
      <alignment vertical="center"/>
    </xf>
    <xf numFmtId="0" fontId="10" fillId="0" borderId="0" xfId="230" applyFont="1" applyAlignment="1">
      <alignment vertical="center"/>
    </xf>
    <xf numFmtId="0" fontId="10" fillId="0" borderId="1" xfId="230" applyFont="1" applyBorder="1" applyAlignment="1">
      <alignment horizontal="right" vertical="center"/>
    </xf>
    <xf numFmtId="0" fontId="67" fillId="0" borderId="2" xfId="230" applyFont="1" applyBorder="1" applyAlignment="1">
      <alignment vertical="center"/>
    </xf>
    <xf numFmtId="0" fontId="67" fillId="0" borderId="6" xfId="230" applyFont="1" applyBorder="1" applyAlignment="1">
      <alignment vertical="center"/>
    </xf>
    <xf numFmtId="0" fontId="67" fillId="3" borderId="10" xfId="230" applyFont="1" applyFill="1" applyBorder="1" applyAlignment="1">
      <alignment vertical="center"/>
    </xf>
    <xf numFmtId="0" fontId="39" fillId="0" borderId="0" xfId="230" applyFont="1" applyAlignment="1">
      <alignment vertical="center"/>
    </xf>
    <xf numFmtId="0" fontId="39" fillId="0" borderId="0" xfId="230" applyFont="1" applyAlignment="1">
      <alignment horizontal="left" vertical="center" wrapText="1"/>
    </xf>
    <xf numFmtId="2" fontId="39" fillId="0" borderId="0" xfId="230" applyNumberFormat="1" applyFont="1" applyAlignment="1">
      <alignment horizontal="right" vertical="center" wrapText="1"/>
    </xf>
    <xf numFmtId="0" fontId="39" fillId="0" borderId="0" xfId="230" applyFont="1" applyAlignment="1">
      <alignment horizontal="left" vertical="center"/>
    </xf>
    <xf numFmtId="0" fontId="39" fillId="0" borderId="0" xfId="230" applyFont="1" applyAlignment="1">
      <alignment vertical="center" wrapText="1"/>
    </xf>
    <xf numFmtId="0" fontId="11" fillId="0" borderId="4" xfId="230" applyFont="1" applyBorder="1" applyAlignment="1">
      <alignment vertical="center"/>
    </xf>
    <xf numFmtId="3" fontId="11" fillId="0" borderId="10" xfId="230" applyNumberFormat="1" applyFont="1" applyBorder="1" applyAlignment="1">
      <alignment horizontal="right" vertical="center" wrapText="1" indent="1"/>
    </xf>
    <xf numFmtId="10" fontId="5" fillId="0" borderId="0" xfId="513" applyNumberFormat="1" applyFont="1" applyFill="1" applyAlignment="1">
      <alignment vertical="center"/>
    </xf>
    <xf numFmtId="10" fontId="5" fillId="0" borderId="0" xfId="513" applyNumberFormat="1" applyFont="1" applyFill="1" applyBorder="1" applyAlignment="1">
      <alignment horizontal="right" vertical="center"/>
    </xf>
    <xf numFmtId="9" fontId="73" fillId="0" borderId="4" xfId="513" applyFont="1" applyFill="1" applyBorder="1" applyAlignment="1">
      <alignment horizontal="right" vertical="center" wrapText="1"/>
    </xf>
    <xf numFmtId="0" fontId="10" fillId="0" borderId="0" xfId="523" applyFont="1" applyFill="1" applyBorder="1" applyAlignment="1">
      <alignment vertical="center"/>
    </xf>
    <xf numFmtId="0" fontId="10" fillId="0" borderId="0" xfId="523" applyFont="1" applyFill="1" applyBorder="1"/>
    <xf numFmtId="0" fontId="3" fillId="0" borderId="0" xfId="526" applyFont="1" applyFill="1" applyBorder="1"/>
    <xf numFmtId="10" fontId="5" fillId="0" borderId="0" xfId="513" applyNumberFormat="1" applyFont="1" applyFill="1" applyAlignment="1">
      <alignment horizontal="right" vertical="center"/>
    </xf>
    <xf numFmtId="0" fontId="69" fillId="0" borderId="0" xfId="526" applyFont="1" applyFill="1" applyBorder="1" applyAlignment="1">
      <alignment vertical="center"/>
    </xf>
    <xf numFmtId="0" fontId="3" fillId="0" borderId="0" xfId="526" applyFont="1" applyFill="1" applyBorder="1" applyAlignment="1">
      <alignment vertical="center"/>
    </xf>
    <xf numFmtId="0" fontId="70" fillId="0" borderId="0" xfId="526" applyFont="1" applyFill="1" applyBorder="1" applyAlignment="1">
      <alignment vertical="center"/>
    </xf>
    <xf numFmtId="0" fontId="70" fillId="0" borderId="0" xfId="526" applyFont="1" applyFill="1" applyBorder="1" applyAlignment="1">
      <alignment horizontal="center" vertical="center"/>
    </xf>
    <xf numFmtId="0" fontId="7" fillId="0" borderId="0" xfId="526" applyFont="1" applyFill="1" applyBorder="1" applyAlignment="1">
      <alignment vertical="center"/>
    </xf>
    <xf numFmtId="0" fontId="71" fillId="0" borderId="0" xfId="526" applyFont="1" applyFill="1" applyBorder="1" applyAlignment="1">
      <alignment vertical="center"/>
    </xf>
    <xf numFmtId="0" fontId="72" fillId="0" borderId="0" xfId="526" applyFont="1" applyFill="1" applyBorder="1" applyAlignment="1">
      <alignment horizontal="center" vertical="center"/>
    </xf>
    <xf numFmtId="10" fontId="7" fillId="0" borderId="0" xfId="526" applyNumberFormat="1" applyFont="1" applyFill="1" applyBorder="1" applyAlignment="1">
      <alignment vertical="center"/>
    </xf>
    <xf numFmtId="3" fontId="7" fillId="0" borderId="0" xfId="526" applyNumberFormat="1" applyFont="1" applyFill="1" applyBorder="1" applyAlignment="1">
      <alignment vertical="center"/>
    </xf>
    <xf numFmtId="3" fontId="7" fillId="0" borderId="0" xfId="526" applyNumberFormat="1" applyFont="1" applyFill="1" applyBorder="1" applyAlignment="1">
      <alignment horizontal="right" vertical="center" wrapText="1"/>
    </xf>
    <xf numFmtId="0" fontId="120" fillId="0" borderId="0" xfId="526" applyFill="1" applyBorder="1"/>
    <xf numFmtId="0" fontId="12" fillId="0" borderId="0" xfId="1" applyFont="1" applyFill="1" applyBorder="1"/>
    <xf numFmtId="3" fontId="74" fillId="0" borderId="0" xfId="517" applyNumberFormat="1" applyFont="1" applyFill="1" applyBorder="1" applyAlignment="1">
      <alignment horizontal="right" vertical="center" wrapText="1"/>
    </xf>
    <xf numFmtId="0" fontId="75" fillId="0" borderId="0" xfId="1" applyFont="1" applyFill="1" applyBorder="1" applyAlignment="1">
      <alignment vertical="center"/>
    </xf>
    <xf numFmtId="0" fontId="70" fillId="0" borderId="0" xfId="1" applyFont="1" applyFill="1" applyBorder="1" applyAlignment="1">
      <alignment vertical="center" wrapText="1"/>
    </xf>
    <xf numFmtId="3" fontId="14" fillId="0" borderId="0" xfId="517" applyNumberFormat="1" applyFont="1" applyFill="1" applyBorder="1" applyAlignment="1">
      <alignment horizontal="right" vertical="center" wrapText="1"/>
    </xf>
    <xf numFmtId="0" fontId="76" fillId="0" borderId="0" xfId="1" applyFont="1" applyFill="1" applyBorder="1" applyAlignment="1">
      <alignment vertical="center"/>
    </xf>
    <xf numFmtId="0" fontId="77" fillId="0" borderId="0" xfId="1" applyFont="1" applyFill="1" applyBorder="1" applyAlignment="1">
      <alignment vertical="center"/>
    </xf>
    <xf numFmtId="0" fontId="78" fillId="0" borderId="0" xfId="1" applyFont="1" applyFill="1" applyBorder="1" applyAlignment="1">
      <alignment horizontal="center" vertical="center"/>
    </xf>
    <xf numFmtId="3" fontId="14" fillId="0" borderId="1" xfId="517" applyNumberFormat="1" applyFont="1" applyFill="1" applyBorder="1" applyAlignment="1">
      <alignment horizontal="right" vertical="center" wrapText="1"/>
    </xf>
    <xf numFmtId="10" fontId="14" fillId="0" borderId="0" xfId="513" applyNumberFormat="1" applyFont="1" applyFill="1" applyBorder="1" applyAlignment="1">
      <alignment horizontal="right" vertical="center" wrapText="1"/>
    </xf>
    <xf numFmtId="0" fontId="12" fillId="0" borderId="0" xfId="1" applyNumberFormat="1" applyFont="1" applyFill="1" applyBorder="1" applyAlignment="1"/>
    <xf numFmtId="0" fontId="12" fillId="0" borderId="0" xfId="527" applyFont="1" applyFill="1" applyBorder="1"/>
    <xf numFmtId="0" fontId="69" fillId="0" borderId="0" xfId="527" applyFont="1" applyFill="1" applyBorder="1" applyAlignment="1">
      <alignment vertical="center"/>
    </xf>
    <xf numFmtId="0" fontId="120" fillId="0" borderId="0" xfId="527" applyFill="1" applyBorder="1" applyAlignment="1">
      <alignment vertical="center"/>
    </xf>
    <xf numFmtId="0" fontId="75" fillId="0" borderId="0" xfId="527" applyFont="1" applyFill="1" applyBorder="1" applyAlignment="1">
      <alignment vertical="center"/>
    </xf>
    <xf numFmtId="0" fontId="70" fillId="0" borderId="0" xfId="527" applyFont="1" applyFill="1" applyBorder="1" applyAlignment="1">
      <alignment vertical="center" wrapText="1"/>
    </xf>
    <xf numFmtId="0" fontId="70" fillId="0" borderId="0" xfId="527" applyFont="1" applyFill="1" applyBorder="1" applyAlignment="1">
      <alignment vertical="center"/>
    </xf>
    <xf numFmtId="0" fontId="70" fillId="0" borderId="0" xfId="527" applyFont="1" applyFill="1" applyBorder="1" applyAlignment="1">
      <alignment horizontal="center" vertical="center"/>
    </xf>
    <xf numFmtId="0" fontId="12" fillId="0" borderId="0" xfId="527" applyFont="1" applyFill="1" applyBorder="1" applyAlignment="1">
      <alignment vertical="center"/>
    </xf>
    <xf numFmtId="0" fontId="76" fillId="0" borderId="0" xfId="527" applyFont="1" applyFill="1" applyBorder="1" applyAlignment="1">
      <alignment vertical="center"/>
    </xf>
    <xf numFmtId="0" fontId="77" fillId="0" borderId="0" xfId="527" applyFont="1" applyFill="1" applyBorder="1" applyAlignment="1">
      <alignment vertical="center"/>
    </xf>
    <xf numFmtId="0" fontId="78" fillId="0" borderId="0" xfId="527" applyFont="1" applyFill="1" applyBorder="1" applyAlignment="1">
      <alignment horizontal="center" vertical="center"/>
    </xf>
    <xf numFmtId="0" fontId="12" fillId="0" borderId="0" xfId="527" applyNumberFormat="1" applyFont="1" applyFill="1" applyBorder="1" applyAlignment="1"/>
    <xf numFmtId="0" fontId="120" fillId="0" borderId="0" xfId="528"/>
    <xf numFmtId="165" fontId="5" fillId="0" borderId="4" xfId="0" applyNumberFormat="1" applyFont="1" applyFill="1" applyBorder="1" applyAlignment="1">
      <alignment horizontal="right" vertical="center"/>
    </xf>
    <xf numFmtId="0" fontId="19" fillId="0" borderId="0" xfId="530" applyFont="1"/>
    <xf numFmtId="0" fontId="20" fillId="0" borderId="1" xfId="529" applyFont="1" applyBorder="1" applyAlignment="1">
      <alignment vertical="center"/>
    </xf>
    <xf numFmtId="1" fontId="20" fillId="0" borderId="1" xfId="529" applyNumberFormat="1" applyFont="1" applyBorder="1" applyAlignment="1">
      <alignment vertical="center"/>
    </xf>
    <xf numFmtId="2" fontId="20" fillId="0" borderId="0" xfId="529" applyNumberFormat="1" applyFont="1" applyAlignment="1">
      <alignment vertical="center"/>
    </xf>
    <xf numFmtId="10" fontId="20" fillId="0" borderId="1" xfId="531" applyNumberFormat="1" applyFont="1" applyBorder="1" applyAlignment="1">
      <alignment horizontal="right" vertical="center"/>
    </xf>
    <xf numFmtId="1" fontId="20" fillId="0" borderId="10" xfId="529" applyNumberFormat="1" applyFont="1" applyBorder="1" applyAlignment="1">
      <alignment horizontal="center" vertical="center" wrapText="1"/>
    </xf>
    <xf numFmtId="2" fontId="20" fillId="0" borderId="10" xfId="529" applyNumberFormat="1" applyFont="1" applyBorder="1" applyAlignment="1">
      <alignment horizontal="center" vertical="center" wrapText="1"/>
    </xf>
    <xf numFmtId="10" fontId="20" fillId="0" borderId="10" xfId="531" applyNumberFormat="1" applyFont="1" applyBorder="1" applyAlignment="1">
      <alignment horizontal="center" vertical="center" wrapText="1"/>
    </xf>
    <xf numFmtId="1" fontId="20" fillId="0" borderId="10" xfId="529" applyNumberFormat="1" applyFont="1" applyBorder="1" applyAlignment="1">
      <alignment horizontal="center" vertical="center"/>
    </xf>
    <xf numFmtId="2" fontId="20" fillId="0" borderId="10" xfId="529" applyNumberFormat="1" applyFont="1" applyBorder="1" applyAlignment="1">
      <alignment horizontal="center" vertical="center"/>
    </xf>
    <xf numFmtId="10" fontId="20" fillId="0" borderId="10" xfId="531" applyNumberFormat="1" applyFont="1" applyBorder="1" applyAlignment="1">
      <alignment horizontal="center" vertical="center"/>
    </xf>
    <xf numFmtId="0" fontId="20" fillId="0" borderId="0" xfId="532" applyFont="1" applyFill="1" applyAlignment="1"/>
    <xf numFmtId="1" fontId="20" fillId="0" borderId="0" xfId="532" applyNumberFormat="1" applyFont="1" applyFill="1" applyAlignment="1"/>
    <xf numFmtId="2" fontId="20" fillId="0" borderId="0" xfId="532" applyNumberFormat="1" applyFont="1" applyFill="1" applyAlignment="1"/>
    <xf numFmtId="10" fontId="20" fillId="0" borderId="0" xfId="531" applyNumberFormat="1" applyFont="1" applyFill="1" applyAlignment="1"/>
    <xf numFmtId="0" fontId="21" fillId="0" borderId="0" xfId="530" applyFont="1" applyFill="1" applyBorder="1" applyAlignment="1">
      <alignment horizontal="left" vertical="top" wrapText="1"/>
    </xf>
    <xf numFmtId="1" fontId="21" fillId="0" borderId="0" xfId="530" applyNumberFormat="1" applyFont="1" applyFill="1" applyBorder="1" applyAlignment="1">
      <alignment horizontal="right" vertical="top" wrapText="1"/>
    </xf>
    <xf numFmtId="2" fontId="21" fillId="0" borderId="0" xfId="530" applyNumberFormat="1" applyFont="1" applyFill="1" applyBorder="1" applyAlignment="1">
      <alignment horizontal="right" vertical="top" wrapText="1"/>
    </xf>
    <xf numFmtId="10" fontId="21" fillId="0" borderId="0" xfId="531" applyNumberFormat="1" applyFont="1" applyFill="1" applyBorder="1" applyAlignment="1">
      <alignment horizontal="right" vertical="top" wrapText="1"/>
    </xf>
    <xf numFmtId="0" fontId="21" fillId="0" borderId="0" xfId="530" applyFont="1" applyFill="1" applyBorder="1" applyAlignment="1">
      <alignment horizontal="left" vertical="top" wrapText="1" indent="6"/>
    </xf>
    <xf numFmtId="0" fontId="19" fillId="0" borderId="0" xfId="530" applyFont="1" applyFill="1" applyBorder="1" applyAlignment="1">
      <alignment horizontal="left" vertical="top" wrapText="1" indent="12"/>
    </xf>
    <xf numFmtId="1" fontId="19" fillId="0" borderId="0" xfId="530" applyNumberFormat="1" applyFont="1" applyFill="1" applyBorder="1" applyAlignment="1">
      <alignment horizontal="right" vertical="top" wrapText="1"/>
    </xf>
    <xf numFmtId="2" fontId="19" fillId="0" borderId="0" xfId="530" applyNumberFormat="1" applyFont="1" applyFill="1" applyBorder="1" applyAlignment="1">
      <alignment horizontal="right" vertical="top" wrapText="1"/>
    </xf>
    <xf numFmtId="10" fontId="19" fillId="0" borderId="0" xfId="531" applyNumberFormat="1" applyFont="1" applyFill="1" applyBorder="1" applyAlignment="1">
      <alignment horizontal="right" vertical="top" wrapText="1"/>
    </xf>
    <xf numFmtId="0" fontId="19" fillId="0" borderId="0" xfId="530" applyFont="1" applyBorder="1"/>
    <xf numFmtId="0" fontId="19" fillId="0" borderId="1" xfId="530" applyFont="1" applyBorder="1"/>
    <xf numFmtId="0" fontId="19" fillId="0" borderId="1" xfId="530" applyFont="1" applyFill="1" applyBorder="1" applyAlignment="1">
      <alignment horizontal="left" vertical="top" wrapText="1" indent="12"/>
    </xf>
    <xf numFmtId="1" fontId="19" fillId="0" borderId="1" xfId="530" applyNumberFormat="1" applyFont="1" applyFill="1" applyBorder="1" applyAlignment="1">
      <alignment horizontal="right" vertical="top" wrapText="1"/>
    </xf>
    <xf numFmtId="2" fontId="19" fillId="0" borderId="1" xfId="530" applyNumberFormat="1" applyFont="1" applyFill="1" applyBorder="1" applyAlignment="1">
      <alignment horizontal="right" vertical="top" wrapText="1"/>
    </xf>
    <xf numFmtId="10" fontId="19" fillId="0" borderId="1" xfId="531" applyNumberFormat="1" applyFont="1" applyFill="1" applyBorder="1" applyAlignment="1">
      <alignment horizontal="right" vertical="top" wrapText="1"/>
    </xf>
    <xf numFmtId="0" fontId="20" fillId="0" borderId="0" xfId="529" applyFont="1" applyAlignment="1">
      <alignment vertical="center"/>
    </xf>
    <xf numFmtId="1" fontId="20" fillId="0" borderId="0" xfId="529" applyNumberFormat="1" applyFont="1" applyAlignment="1">
      <alignment vertical="center"/>
    </xf>
    <xf numFmtId="10" fontId="20" fillId="0" borderId="0" xfId="531" applyNumberFormat="1" applyFont="1" applyAlignment="1">
      <alignment horizontal="right" vertical="center"/>
    </xf>
    <xf numFmtId="0" fontId="21" fillId="0" borderId="1" xfId="530" applyFont="1" applyFill="1" applyBorder="1" applyAlignment="1">
      <alignment horizontal="left" vertical="top" wrapText="1" indent="6"/>
    </xf>
    <xf numFmtId="1" fontId="21" fillId="0" borderId="1" xfId="530" applyNumberFormat="1" applyFont="1" applyFill="1" applyBorder="1" applyAlignment="1">
      <alignment horizontal="right" vertical="top" wrapText="1"/>
    </xf>
    <xf numFmtId="2" fontId="21" fillId="0" borderId="1" xfId="530" applyNumberFormat="1" applyFont="1" applyFill="1" applyBorder="1" applyAlignment="1">
      <alignment horizontal="right" vertical="top" wrapText="1"/>
    </xf>
    <xf numFmtId="10" fontId="21" fillId="0" borderId="1" xfId="531" applyNumberFormat="1" applyFont="1" applyFill="1" applyBorder="1" applyAlignment="1">
      <alignment horizontal="right" vertical="top" wrapText="1"/>
    </xf>
    <xf numFmtId="0" fontId="20" fillId="0" borderId="0" xfId="529" applyFont="1" applyBorder="1" applyAlignment="1">
      <alignment horizontal="center" vertical="center"/>
    </xf>
    <xf numFmtId="1" fontId="20" fillId="0" borderId="0" xfId="529" applyNumberFormat="1" applyFont="1" applyBorder="1" applyAlignment="1">
      <alignment horizontal="center" vertical="center"/>
    </xf>
    <xf numFmtId="2" fontId="20" fillId="0" borderId="0" xfId="529" applyNumberFormat="1" applyFont="1" applyBorder="1" applyAlignment="1">
      <alignment horizontal="center" vertical="center"/>
    </xf>
    <xf numFmtId="10" fontId="20" fillId="0" borderId="0" xfId="531" applyNumberFormat="1" applyFont="1" applyBorder="1" applyAlignment="1">
      <alignment horizontal="center" vertical="center"/>
    </xf>
    <xf numFmtId="0" fontId="19" fillId="0" borderId="0" xfId="530" applyFont="1" applyFill="1"/>
    <xf numFmtId="0" fontId="19" fillId="0" borderId="0" xfId="530" applyFont="1" applyFill="1" applyBorder="1"/>
    <xf numFmtId="0" fontId="19" fillId="0" borderId="4" xfId="530" applyFont="1" applyBorder="1"/>
    <xf numFmtId="0" fontId="21" fillId="0" borderId="4" xfId="530" applyFont="1" applyFill="1" applyBorder="1" applyAlignment="1">
      <alignment horizontal="left" vertical="center" wrapText="1"/>
    </xf>
    <xf numFmtId="1" fontId="21" fillId="0" borderId="4" xfId="530" applyNumberFormat="1" applyFont="1" applyFill="1" applyBorder="1" applyAlignment="1">
      <alignment horizontal="right" vertical="center" wrapText="1"/>
    </xf>
    <xf numFmtId="2" fontId="21" fillId="0" borderId="4" xfId="530" applyNumberFormat="1" applyFont="1" applyFill="1" applyBorder="1" applyAlignment="1">
      <alignment horizontal="right" vertical="center" wrapText="1"/>
    </xf>
    <xf numFmtId="10" fontId="21" fillId="0" borderId="4" xfId="531" applyNumberFormat="1" applyFont="1" applyFill="1" applyBorder="1" applyAlignment="1">
      <alignment horizontal="right" vertical="center" wrapText="1"/>
    </xf>
    <xf numFmtId="1" fontId="19" fillId="0" borderId="0" xfId="530" applyNumberFormat="1" applyFont="1"/>
    <xf numFmtId="10" fontId="19" fillId="0" borderId="0" xfId="531" applyNumberFormat="1" applyFont="1"/>
    <xf numFmtId="0" fontId="20" fillId="0" borderId="0" xfId="533" applyFont="1" applyAlignment="1">
      <alignment vertical="center"/>
    </xf>
    <xf numFmtId="0" fontId="22" fillId="0" borderId="0" xfId="533" applyFont="1" applyAlignment="1">
      <alignment horizontal="right" vertical="center"/>
    </xf>
    <xf numFmtId="0" fontId="82" fillId="0" borderId="10" xfId="533" applyFont="1" applyBorder="1" applyAlignment="1">
      <alignment horizontal="center" vertical="center" wrapText="1"/>
    </xf>
    <xf numFmtId="0" fontId="82" fillId="0" borderId="10" xfId="533" applyFont="1" applyBorder="1" applyAlignment="1">
      <alignment horizontal="center" vertical="center"/>
    </xf>
    <xf numFmtId="0" fontId="20" fillId="0" borderId="0" xfId="533" applyFont="1" applyAlignment="1">
      <alignment horizontal="left" vertical="center"/>
    </xf>
    <xf numFmtId="0" fontId="20" fillId="0" borderId="0" xfId="533" applyFont="1" applyAlignment="1">
      <alignment horizontal="center" vertical="center"/>
    </xf>
    <xf numFmtId="0" fontId="20" fillId="0" borderId="0" xfId="533" applyFont="1" applyAlignment="1">
      <alignment horizontal="right" vertical="center"/>
    </xf>
    <xf numFmtId="0" fontId="82" fillId="0" borderId="0" xfId="533" applyFont="1" applyAlignment="1">
      <alignment horizontal="left" vertical="center"/>
    </xf>
    <xf numFmtId="43" fontId="82" fillId="0" borderId="0" xfId="534" applyNumberFormat="1" applyFont="1" applyFill="1" applyAlignment="1">
      <alignment horizontal="right" vertical="center"/>
    </xf>
    <xf numFmtId="43" fontId="82" fillId="0" borderId="0" xfId="534" quotePrefix="1" applyNumberFormat="1" applyFont="1" applyFill="1" applyAlignment="1">
      <alignment horizontal="right" vertical="center"/>
    </xf>
    <xf numFmtId="43" fontId="82" fillId="0" borderId="0" xfId="533" applyNumberFormat="1" applyFont="1" applyAlignment="1">
      <alignment vertical="center"/>
    </xf>
    <xf numFmtId="0" fontId="82" fillId="0" borderId="0" xfId="533" applyFont="1" applyAlignment="1">
      <alignment horizontal="right" vertical="center"/>
    </xf>
    <xf numFmtId="0" fontId="83" fillId="0" borderId="0" xfId="533" applyFont="1" applyAlignment="1">
      <alignment vertical="center"/>
    </xf>
    <xf numFmtId="0" fontId="84" fillId="0" borderId="4" xfId="533" applyFont="1" applyBorder="1" applyAlignment="1">
      <alignment horizontal="center" vertical="center"/>
    </xf>
    <xf numFmtId="43" fontId="84" fillId="0" borderId="4" xfId="533" applyNumberFormat="1" applyFont="1" applyFill="1" applyBorder="1" applyAlignment="1">
      <alignment vertical="center"/>
    </xf>
    <xf numFmtId="0" fontId="84" fillId="0" borderId="4" xfId="533" applyFont="1" applyBorder="1" applyAlignment="1">
      <alignment horizontal="right" vertical="center"/>
    </xf>
    <xf numFmtId="0" fontId="85" fillId="0" borderId="0" xfId="533" applyFont="1" applyAlignment="1">
      <alignment vertical="center"/>
    </xf>
    <xf numFmtId="4" fontId="82" fillId="0" borderId="0" xfId="533" applyNumberFormat="1" applyFont="1" applyAlignment="1">
      <alignment vertical="center"/>
    </xf>
    <xf numFmtId="0" fontId="82" fillId="0" borderId="0" xfId="533" applyFont="1" applyAlignment="1">
      <alignment vertical="center"/>
    </xf>
    <xf numFmtId="2" fontId="82" fillId="0" borderId="0" xfId="533" applyNumberFormat="1" applyFont="1" applyAlignment="1">
      <alignment vertical="center"/>
    </xf>
    <xf numFmtId="165" fontId="82" fillId="0" borderId="0" xfId="533" applyNumberFormat="1" applyFont="1" applyAlignment="1">
      <alignment vertical="center"/>
    </xf>
    <xf numFmtId="165" fontId="82" fillId="0" borderId="0" xfId="533" applyNumberFormat="1" applyFont="1" applyBorder="1" applyAlignment="1">
      <alignment vertical="center"/>
    </xf>
    <xf numFmtId="3" fontId="84" fillId="0" borderId="0" xfId="533" applyNumberFormat="1" applyFont="1" applyBorder="1" applyAlignment="1">
      <alignment horizontal="right" vertical="center"/>
    </xf>
    <xf numFmtId="0" fontId="20" fillId="0" borderId="0" xfId="533" applyFont="1" applyBorder="1" applyAlignment="1">
      <alignment vertical="center"/>
    </xf>
    <xf numFmtId="0" fontId="3" fillId="0" borderId="0" xfId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vertical="center"/>
    </xf>
    <xf numFmtId="0" fontId="5" fillId="0" borderId="1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3" fontId="5" fillId="0" borderId="0" xfId="1" applyNumberFormat="1" applyFont="1" applyFill="1" applyBorder="1" applyAlignment="1">
      <alignment horizontal="right" vertical="center" wrapText="1"/>
    </xf>
    <xf numFmtId="10" fontId="5" fillId="0" borderId="0" xfId="1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right" vertical="center" wrapText="1"/>
    </xf>
    <xf numFmtId="3" fontId="87" fillId="0" borderId="0" xfId="1" applyNumberFormat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center" vertical="center"/>
    </xf>
    <xf numFmtId="3" fontId="73" fillId="0" borderId="4" xfId="1" applyNumberFormat="1" applyFont="1" applyFill="1" applyBorder="1" applyAlignment="1">
      <alignment horizontal="right" vertical="center" wrapText="1"/>
    </xf>
    <xf numFmtId="10" fontId="73" fillId="0" borderId="4" xfId="1" applyNumberFormat="1" applyFont="1" applyFill="1" applyBorder="1" applyAlignment="1">
      <alignment horizontal="right" vertical="center" wrapText="1"/>
    </xf>
    <xf numFmtId="2" fontId="73" fillId="0" borderId="4" xfId="1" applyNumberFormat="1" applyFont="1" applyFill="1" applyBorder="1" applyAlignment="1">
      <alignment horizontal="right" vertical="center" wrapText="1"/>
    </xf>
    <xf numFmtId="3" fontId="73" fillId="0" borderId="4" xfId="534" applyNumberFormat="1" applyFont="1" applyFill="1" applyBorder="1" applyAlignment="1">
      <alignment horizontal="right" vertical="center"/>
    </xf>
    <xf numFmtId="2" fontId="3" fillId="0" borderId="0" xfId="1" applyNumberFormat="1" applyFont="1" applyFill="1" applyAlignment="1">
      <alignment vertical="center"/>
    </xf>
    <xf numFmtId="10" fontId="3" fillId="0" borderId="0" xfId="1" applyNumberFormat="1" applyFont="1" applyFill="1" applyAlignment="1">
      <alignment vertical="center"/>
    </xf>
    <xf numFmtId="0" fontId="10" fillId="0" borderId="0" xfId="533" applyFont="1" applyFill="1" applyBorder="1" applyAlignment="1">
      <alignment vertical="center"/>
    </xf>
    <xf numFmtId="0" fontId="2" fillId="0" borderId="0" xfId="1"/>
    <xf numFmtId="0" fontId="10" fillId="0" borderId="0" xfId="533" applyFont="1" applyFill="1" applyBorder="1"/>
    <xf numFmtId="0" fontId="3" fillId="0" borderId="0" xfId="535" applyFont="1" applyFill="1" applyBorder="1" applyAlignment="1">
      <alignment vertical="center"/>
    </xf>
    <xf numFmtId="0" fontId="75" fillId="0" borderId="0" xfId="535" applyFont="1" applyFill="1" applyBorder="1" applyAlignment="1">
      <alignment vertical="center"/>
    </xf>
    <xf numFmtId="0" fontId="3" fillId="0" borderId="0" xfId="535" applyFont="1" applyFill="1" applyBorder="1" applyAlignment="1">
      <alignment horizontal="center" vertical="center"/>
    </xf>
    <xf numFmtId="0" fontId="7" fillId="0" borderId="0" xfId="535" applyFont="1" applyFill="1" applyBorder="1" applyAlignment="1">
      <alignment vertical="center"/>
    </xf>
    <xf numFmtId="10" fontId="7" fillId="0" borderId="0" xfId="535" applyNumberFormat="1" applyFont="1" applyFill="1" applyBorder="1" applyAlignment="1">
      <alignment vertical="center"/>
    </xf>
    <xf numFmtId="3" fontId="7" fillId="0" borderId="0" xfId="535" applyNumberFormat="1" applyFont="1" applyFill="1" applyBorder="1" applyAlignment="1">
      <alignment vertical="center"/>
    </xf>
    <xf numFmtId="3" fontId="7" fillId="0" borderId="0" xfId="535" applyNumberFormat="1" applyFont="1" applyFill="1" applyBorder="1" applyAlignment="1">
      <alignment horizontal="right" vertical="center" wrapText="1"/>
    </xf>
    <xf numFmtId="0" fontId="120" fillId="0" borderId="0" xfId="535"/>
    <xf numFmtId="0" fontId="17" fillId="0" borderId="0" xfId="515" applyFont="1" applyFill="1" applyAlignment="1">
      <alignment vertical="center"/>
    </xf>
    <xf numFmtId="0" fontId="5" fillId="0" borderId="0" xfId="533" applyFont="1"/>
    <xf numFmtId="0" fontId="3" fillId="0" borderId="0" xfId="533" applyFont="1" applyAlignment="1">
      <alignment horizontal="right" vertical="center"/>
    </xf>
    <xf numFmtId="0" fontId="80" fillId="0" borderId="0" xfId="533" applyFont="1"/>
    <xf numFmtId="0" fontId="73" fillId="0" borderId="0" xfId="533" applyFont="1"/>
    <xf numFmtId="49" fontId="80" fillId="0" borderId="0" xfId="533" applyNumberFormat="1" applyFont="1" applyFill="1"/>
    <xf numFmtId="164" fontId="73" fillId="0" borderId="0" xfId="533" applyNumberFormat="1" applyFont="1"/>
    <xf numFmtId="0" fontId="5" fillId="0" borderId="0" xfId="533" applyFont="1" applyAlignment="1">
      <alignment horizontal="right"/>
    </xf>
    <xf numFmtId="0" fontId="5" fillId="0" borderId="0" xfId="533" applyFont="1" applyAlignment="1">
      <alignment vertical="center"/>
    </xf>
    <xf numFmtId="0" fontId="3" fillId="0" borderId="10" xfId="533" applyFont="1" applyBorder="1" applyAlignment="1">
      <alignment horizontal="center" vertical="center"/>
    </xf>
    <xf numFmtId="0" fontId="3" fillId="0" borderId="10" xfId="533" applyFont="1" applyBorder="1" applyAlignment="1">
      <alignment horizontal="center" vertical="center" wrapText="1"/>
    </xf>
    <xf numFmtId="0" fontId="5" fillId="0" borderId="5" xfId="533" applyFont="1" applyBorder="1" applyAlignment="1">
      <alignment horizontal="center"/>
    </xf>
    <xf numFmtId="0" fontId="3" fillId="0" borderId="0" xfId="533" applyFont="1" applyAlignment="1">
      <alignment horizontal="center"/>
    </xf>
    <xf numFmtId="0" fontId="5" fillId="0" borderId="0" xfId="533" applyFont="1" applyAlignment="1">
      <alignment horizontal="center"/>
    </xf>
    <xf numFmtId="0" fontId="4" fillId="0" borderId="0" xfId="533" applyFont="1" applyAlignment="1">
      <alignment horizontal="left" vertical="center"/>
    </xf>
    <xf numFmtId="165" fontId="4" fillId="0" borderId="0" xfId="534" applyNumberFormat="1" applyFont="1" applyFill="1" applyBorder="1" applyAlignment="1">
      <alignment horizontal="right" vertical="center"/>
    </xf>
    <xf numFmtId="10" fontId="4" fillId="0" borderId="0" xfId="533" applyNumberFormat="1" applyFont="1" applyAlignment="1">
      <alignment horizontal="right" vertical="center"/>
    </xf>
    <xf numFmtId="1" fontId="4" fillId="0" borderId="0" xfId="534" applyNumberFormat="1" applyFont="1" applyFill="1" applyBorder="1" applyAlignment="1">
      <alignment horizontal="right" vertical="center"/>
    </xf>
    <xf numFmtId="0" fontId="4" fillId="0" borderId="0" xfId="533" applyFont="1" applyAlignment="1">
      <alignment horizontal="right" vertical="center" indent="1"/>
    </xf>
    <xf numFmtId="0" fontId="73" fillId="0" borderId="0" xfId="533" applyFont="1" applyAlignment="1">
      <alignment horizontal="left"/>
    </xf>
    <xf numFmtId="0" fontId="3" fillId="0" borderId="0" xfId="533" applyFont="1" applyAlignment="1">
      <alignment horizontal="left" vertical="center" indent="1"/>
    </xf>
    <xf numFmtId="165" fontId="3" fillId="0" borderId="0" xfId="534" applyNumberFormat="1" applyFont="1" applyFill="1" applyBorder="1" applyAlignment="1">
      <alignment horizontal="right" vertical="center"/>
    </xf>
    <xf numFmtId="10" fontId="3" fillId="0" borderId="0" xfId="533" applyNumberFormat="1" applyFont="1" applyAlignment="1">
      <alignment horizontal="right" vertical="center"/>
    </xf>
    <xf numFmtId="1" fontId="3" fillId="0" borderId="0" xfId="534" applyNumberFormat="1" applyFont="1" applyFill="1" applyBorder="1" applyAlignment="1">
      <alignment horizontal="right" vertical="center"/>
    </xf>
    <xf numFmtId="0" fontId="3" fillId="0" borderId="0" xfId="533" applyFont="1" applyAlignment="1">
      <alignment horizontal="right" vertical="center" indent="2"/>
    </xf>
    <xf numFmtId="0" fontId="5" fillId="0" borderId="0" xfId="533" applyFont="1" applyAlignment="1">
      <alignment horizontal="left" indent="1"/>
    </xf>
    <xf numFmtId="10" fontId="3" fillId="0" borderId="0" xfId="536" applyNumberFormat="1" applyFont="1" applyFill="1" applyBorder="1" applyAlignment="1">
      <alignment horizontal="right" vertical="center"/>
    </xf>
    <xf numFmtId="0" fontId="4" fillId="0" borderId="0" xfId="533" applyFont="1" applyAlignment="1">
      <alignment horizontal="left" vertical="center" wrapText="1"/>
    </xf>
    <xf numFmtId="0" fontId="4" fillId="0" borderId="0" xfId="533" applyFont="1" applyAlignment="1">
      <alignment horizontal="right" vertical="center" wrapText="1" indent="1"/>
    </xf>
    <xf numFmtId="0" fontId="73" fillId="0" borderId="0" xfId="533" applyFont="1" applyAlignment="1">
      <alignment horizontal="left" wrapText="1"/>
    </xf>
    <xf numFmtId="0" fontId="3" fillId="0" borderId="0" xfId="533" applyFont="1" applyAlignment="1">
      <alignment horizontal="left" vertical="center" wrapText="1" indent="1"/>
    </xf>
    <xf numFmtId="0" fontId="3" fillId="0" borderId="0" xfId="533" applyFont="1" applyAlignment="1">
      <alignment horizontal="right" vertical="center" wrapText="1" indent="2"/>
    </xf>
    <xf numFmtId="0" fontId="3" fillId="0" borderId="0" xfId="533" applyFont="1" applyAlignment="1">
      <alignment horizontal="left" vertical="center" indent="2"/>
    </xf>
    <xf numFmtId="0" fontId="3" fillId="0" borderId="0" xfId="533" applyFont="1" applyAlignment="1">
      <alignment horizontal="right" vertical="center" indent="3"/>
    </xf>
    <xf numFmtId="0" fontId="5" fillId="0" borderId="0" xfId="533" applyFont="1" applyAlignment="1">
      <alignment horizontal="left" indent="2"/>
    </xf>
    <xf numFmtId="165" fontId="3" fillId="0" borderId="0" xfId="534" quotePrefix="1" applyNumberFormat="1" applyFont="1" applyFill="1" applyBorder="1" applyAlignment="1">
      <alignment horizontal="right" vertical="center"/>
    </xf>
    <xf numFmtId="1" fontId="3" fillId="0" borderId="0" xfId="534" quotePrefix="1" applyNumberFormat="1" applyFont="1" applyFill="1" applyBorder="1" applyAlignment="1">
      <alignment horizontal="right" vertical="center"/>
    </xf>
    <xf numFmtId="10" fontId="3" fillId="0" borderId="0" xfId="533" quotePrefix="1" applyNumberFormat="1" applyFont="1" applyAlignment="1">
      <alignment horizontal="right" vertical="center"/>
    </xf>
    <xf numFmtId="165" fontId="4" fillId="0" borderId="0" xfId="534" quotePrefix="1" applyNumberFormat="1" applyFont="1" applyFill="1" applyBorder="1" applyAlignment="1">
      <alignment horizontal="right" vertical="center"/>
    </xf>
    <xf numFmtId="0" fontId="5" fillId="0" borderId="0" xfId="533" applyFont="1" applyAlignment="1">
      <alignment horizontal="left" wrapText="1" indent="1"/>
    </xf>
    <xf numFmtId="1" fontId="3" fillId="0" borderId="0" xfId="533" applyNumberFormat="1" applyFont="1" applyAlignment="1">
      <alignment horizontal="right" vertical="center"/>
    </xf>
    <xf numFmtId="165" fontId="3" fillId="0" borderId="0" xfId="533" applyNumberFormat="1" applyFont="1" applyAlignment="1">
      <alignment horizontal="right" vertical="center"/>
    </xf>
    <xf numFmtId="0" fontId="3" fillId="0" borderId="1" xfId="533" applyFont="1" applyBorder="1" applyAlignment="1">
      <alignment horizontal="left" vertical="center" wrapText="1" indent="1"/>
    </xf>
    <xf numFmtId="165" fontId="3" fillId="0" borderId="1" xfId="534" applyNumberFormat="1" applyFont="1" applyFill="1" applyBorder="1" applyAlignment="1">
      <alignment horizontal="right" vertical="center"/>
    </xf>
    <xf numFmtId="10" fontId="3" fillId="0" borderId="1" xfId="536" applyNumberFormat="1" applyFont="1" applyFill="1" applyBorder="1" applyAlignment="1">
      <alignment horizontal="right" vertical="center"/>
    </xf>
    <xf numFmtId="10" fontId="3" fillId="0" borderId="1" xfId="533" applyNumberFormat="1" applyFont="1" applyBorder="1" applyAlignment="1">
      <alignment horizontal="right" vertical="center"/>
    </xf>
    <xf numFmtId="0" fontId="3" fillId="0" borderId="1" xfId="533" applyFont="1" applyBorder="1" applyAlignment="1">
      <alignment horizontal="left" vertical="center" wrapText="1" indent="2"/>
    </xf>
    <xf numFmtId="0" fontId="3" fillId="0" borderId="0" xfId="533" applyFont="1"/>
    <xf numFmtId="0" fontId="4" fillId="0" borderId="0" xfId="533" applyFont="1"/>
    <xf numFmtId="0" fontId="4" fillId="0" borderId="0" xfId="533" applyFont="1" applyAlignment="1">
      <alignment horizontal="right"/>
    </xf>
    <xf numFmtId="49" fontId="4" fillId="0" borderId="0" xfId="533" applyNumberFormat="1" applyFont="1" applyFill="1"/>
    <xf numFmtId="164" fontId="4" fillId="0" borderId="0" xfId="533" applyNumberFormat="1" applyFont="1"/>
    <xf numFmtId="49" fontId="4" fillId="0" borderId="0" xfId="533" applyNumberFormat="1" applyFont="1"/>
    <xf numFmtId="0" fontId="3" fillId="0" borderId="0" xfId="533" applyFont="1" applyAlignment="1">
      <alignment horizontal="right"/>
    </xf>
    <xf numFmtId="169" fontId="3" fillId="0" borderId="0" xfId="534" applyNumberFormat="1" applyFont="1" applyFill="1" applyBorder="1" applyAlignment="1">
      <alignment horizontal="right" vertical="center"/>
    </xf>
    <xf numFmtId="10" fontId="4" fillId="0" borderId="0" xfId="533" quotePrefix="1" applyNumberFormat="1" applyFont="1" applyAlignment="1">
      <alignment horizontal="right" vertical="center"/>
    </xf>
    <xf numFmtId="1" fontId="4" fillId="0" borderId="0" xfId="534" quotePrefix="1" applyNumberFormat="1" applyFont="1" applyFill="1" applyBorder="1" applyAlignment="1">
      <alignment horizontal="right" vertical="center"/>
    </xf>
    <xf numFmtId="0" fontId="4" fillId="0" borderId="4" xfId="533" applyFont="1" applyBorder="1" applyAlignment="1">
      <alignment vertical="center"/>
    </xf>
    <xf numFmtId="165" fontId="4" fillId="0" borderId="4" xfId="534" applyNumberFormat="1" applyFont="1" applyFill="1" applyBorder="1" applyAlignment="1">
      <alignment horizontal="right" vertical="center"/>
    </xf>
    <xf numFmtId="9" fontId="4" fillId="0" borderId="4" xfId="533" applyNumberFormat="1" applyFont="1" applyBorder="1" applyAlignment="1">
      <alignment horizontal="right" vertical="center"/>
    </xf>
    <xf numFmtId="0" fontId="4" fillId="0" borderId="4" xfId="533" applyFont="1" applyBorder="1" applyAlignment="1">
      <alignment horizontal="right" vertical="center" indent="1"/>
    </xf>
    <xf numFmtId="0" fontId="73" fillId="0" borderId="4" xfId="533" applyFont="1" applyBorder="1" applyAlignment="1">
      <alignment horizontal="right"/>
    </xf>
    <xf numFmtId="165" fontId="3" fillId="0" borderId="0" xfId="533" applyNumberFormat="1" applyFont="1"/>
    <xf numFmtId="165" fontId="5" fillId="0" borderId="0" xfId="533" applyNumberFormat="1" applyFont="1"/>
    <xf numFmtId="10" fontId="4" fillId="0" borderId="4" xfId="533" applyNumberFormat="1" applyFont="1" applyBorder="1" applyAlignment="1">
      <alignment horizontal="right" vertical="center"/>
    </xf>
    <xf numFmtId="3" fontId="3" fillId="0" borderId="0" xfId="1" applyNumberFormat="1" applyFont="1" applyFill="1" applyBorder="1"/>
    <xf numFmtId="0" fontId="3" fillId="0" borderId="0" xfId="526" applyFont="1" applyBorder="1"/>
    <xf numFmtId="3" fontId="3" fillId="0" borderId="0" xfId="526" applyNumberFormat="1" applyFont="1" applyFill="1" applyBorder="1"/>
    <xf numFmtId="0" fontId="120" fillId="0" borderId="0" xfId="526" applyBorder="1"/>
    <xf numFmtId="0" fontId="3" fillId="0" borderId="0" xfId="1" applyFont="1" applyFill="1" applyAlignment="1">
      <alignment horizontal="right" vertical="center"/>
    </xf>
    <xf numFmtId="0" fontId="5" fillId="0" borderId="0" xfId="1" applyFont="1" applyFill="1" applyBorder="1" applyAlignment="1">
      <alignment horizontal="right" vertical="center"/>
    </xf>
    <xf numFmtId="0" fontId="3" fillId="0" borderId="0" xfId="1" applyFont="1" applyBorder="1" applyAlignment="1">
      <alignment vertical="center"/>
    </xf>
    <xf numFmtId="0" fontId="5" fillId="0" borderId="0" xfId="1" applyFont="1" applyFill="1" applyAlignment="1">
      <alignment horizontal="right"/>
    </xf>
    <xf numFmtId="0" fontId="5" fillId="0" borderId="0" xfId="1" applyFont="1" applyFill="1" applyBorder="1" applyAlignment="1">
      <alignment vertical="center"/>
    </xf>
    <xf numFmtId="0" fontId="75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73" fillId="0" borderId="4" xfId="1" applyFont="1" applyFill="1" applyBorder="1" applyAlignment="1">
      <alignment horizontal="left" vertical="center"/>
    </xf>
    <xf numFmtId="0" fontId="73" fillId="0" borderId="4" xfId="1" applyFont="1" applyFill="1" applyBorder="1" applyAlignment="1">
      <alignment horizontal="right" vertical="center"/>
    </xf>
    <xf numFmtId="0" fontId="73" fillId="0" borderId="0" xfId="1" applyFont="1" applyFill="1" applyBorder="1" applyAlignment="1">
      <alignment horizontal="right" vertical="center"/>
    </xf>
    <xf numFmtId="3" fontId="28" fillId="0" borderId="0" xfId="534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ill="1" applyBorder="1" applyAlignment="1"/>
    <xf numFmtId="39" fontId="7" fillId="0" borderId="0" xfId="534" quotePrefix="1" applyNumberFormat="1" applyFont="1" applyFill="1" applyAlignment="1">
      <alignment horizontal="left" vertical="center"/>
    </xf>
    <xf numFmtId="37" fontId="7" fillId="0" borderId="0" xfId="534" applyNumberFormat="1" applyFont="1" applyFill="1" applyAlignment="1">
      <alignment horizontal="right" vertical="center"/>
    </xf>
    <xf numFmtId="39" fontId="7" fillId="0" borderId="0" xfId="534" quotePrefix="1" applyNumberFormat="1" applyFont="1" applyFill="1" applyAlignment="1">
      <alignment horizontal="right" vertical="center"/>
    </xf>
    <xf numFmtId="39" fontId="7" fillId="0" borderId="0" xfId="534" quotePrefix="1" applyNumberFormat="1" applyFont="1" applyFill="1" applyBorder="1" applyAlignment="1">
      <alignment horizontal="left" vertical="center"/>
    </xf>
    <xf numFmtId="39" fontId="7" fillId="0" borderId="0" xfId="534" quotePrefix="1" applyNumberFormat="1" applyFont="1" applyFill="1" applyBorder="1" applyAlignment="1">
      <alignment horizontal="right" vertical="center"/>
    </xf>
    <xf numFmtId="39" fontId="7" fillId="0" borderId="1" xfId="534" quotePrefix="1" applyNumberFormat="1" applyFont="1" applyFill="1" applyBorder="1" applyAlignment="1">
      <alignment horizontal="left" vertical="center"/>
    </xf>
    <xf numFmtId="37" fontId="7" fillId="0" borderId="1" xfId="534" applyNumberFormat="1" applyFont="1" applyFill="1" applyBorder="1" applyAlignment="1">
      <alignment horizontal="right" vertical="center"/>
    </xf>
    <xf numFmtId="37" fontId="7" fillId="0" borderId="1" xfId="534" quotePrefix="1" applyNumberFormat="1" applyFont="1" applyFill="1" applyBorder="1" applyAlignment="1">
      <alignment horizontal="right" vertical="center"/>
    </xf>
    <xf numFmtId="39" fontId="7" fillId="0" borderId="1" xfId="534" quotePrefix="1" applyNumberFormat="1" applyFont="1" applyFill="1" applyBorder="1" applyAlignment="1">
      <alignment horizontal="right" vertical="center"/>
    </xf>
    <xf numFmtId="3" fontId="7" fillId="0" borderId="0" xfId="534" applyNumberFormat="1" applyFont="1" applyFill="1" applyAlignment="1">
      <alignment horizontal="right" vertical="center"/>
    </xf>
    <xf numFmtId="3" fontId="7" fillId="0" borderId="0" xfId="534" quotePrefix="1" applyNumberFormat="1" applyFont="1" applyFill="1" applyAlignment="1">
      <alignment horizontal="right" vertical="center"/>
    </xf>
    <xf numFmtId="3" fontId="28" fillId="0" borderId="4" xfId="534" applyNumberFormat="1" applyFont="1" applyFill="1" applyBorder="1" applyAlignment="1">
      <alignment vertical="center" wrapText="1"/>
    </xf>
    <xf numFmtId="0" fontId="3" fillId="0" borderId="0" xfId="537" applyFont="1" applyBorder="1"/>
    <xf numFmtId="0" fontId="120" fillId="0" borderId="0" xfId="537" applyBorder="1"/>
    <xf numFmtId="0" fontId="5" fillId="0" borderId="0" xfId="533" applyFont="1" applyAlignment="1">
      <alignment horizontal="center" vertical="center"/>
    </xf>
    <xf numFmtId="10" fontId="5" fillId="0" borderId="0" xfId="533" applyNumberFormat="1" applyFont="1" applyAlignment="1">
      <alignment horizontal="right" vertical="center"/>
    </xf>
    <xf numFmtId="0" fontId="73" fillId="0" borderId="0" xfId="533" applyFont="1" applyAlignment="1">
      <alignment horizontal="center"/>
    </xf>
    <xf numFmtId="0" fontId="73" fillId="0" borderId="0" xfId="533" applyFont="1" applyAlignment="1">
      <alignment horizontal="center" vertical="center"/>
    </xf>
    <xf numFmtId="0" fontId="5" fillId="0" borderId="1" xfId="533" applyFont="1" applyBorder="1"/>
    <xf numFmtId="0" fontId="5" fillId="0" borderId="1" xfId="533" applyFont="1" applyBorder="1" applyAlignment="1">
      <alignment horizontal="right" vertical="center"/>
    </xf>
    <xf numFmtId="0" fontId="5" fillId="0" borderId="10" xfId="533" applyFont="1" applyBorder="1" applyAlignment="1">
      <alignment horizontal="center" vertical="center" wrapText="1"/>
    </xf>
    <xf numFmtId="0" fontId="5" fillId="0" borderId="10" xfId="533" applyFont="1" applyBorder="1" applyAlignment="1">
      <alignment horizontal="center" vertical="center"/>
    </xf>
    <xf numFmtId="10" fontId="5" fillId="0" borderId="10" xfId="533" applyNumberFormat="1" applyFont="1" applyBorder="1" applyAlignment="1">
      <alignment horizontal="center" vertical="center" wrapText="1"/>
    </xf>
    <xf numFmtId="2" fontId="5" fillId="0" borderId="10" xfId="533" applyNumberFormat="1" applyFont="1" applyBorder="1" applyAlignment="1">
      <alignment horizontal="center" vertical="center" wrapText="1"/>
    </xf>
    <xf numFmtId="10" fontId="5" fillId="0" borderId="10" xfId="533" applyNumberFormat="1" applyFont="1" applyBorder="1" applyAlignment="1">
      <alignment horizontal="center" vertical="center"/>
    </xf>
    <xf numFmtId="2" fontId="5" fillId="0" borderId="10" xfId="533" applyNumberFormat="1" applyFont="1" applyBorder="1" applyAlignment="1">
      <alignment horizontal="center" vertical="center"/>
    </xf>
    <xf numFmtId="0" fontId="74" fillId="0" borderId="0" xfId="533" applyFont="1" applyAlignment="1">
      <alignment vertical="center" wrapText="1"/>
    </xf>
    <xf numFmtId="1" fontId="73" fillId="0" borderId="0" xfId="533" applyNumberFormat="1" applyFont="1" applyFill="1" applyAlignment="1">
      <alignment horizontal="right" vertical="center"/>
    </xf>
    <xf numFmtId="10" fontId="73" fillId="0" borderId="0" xfId="533" applyNumberFormat="1" applyFont="1" applyFill="1" applyAlignment="1">
      <alignment horizontal="right" vertical="center"/>
    </xf>
    <xf numFmtId="2" fontId="73" fillId="0" borderId="0" xfId="533" applyNumberFormat="1" applyFont="1" applyFill="1" applyAlignment="1">
      <alignment horizontal="right" vertical="center"/>
    </xf>
    <xf numFmtId="0" fontId="74" fillId="0" borderId="0" xfId="533" applyFont="1" applyAlignment="1">
      <alignment horizontal="left" vertical="center" wrapText="1"/>
    </xf>
    <xf numFmtId="0" fontId="5" fillId="0" borderId="0" xfId="533" applyFont="1" applyAlignment="1">
      <alignment horizontal="left" vertical="center" wrapText="1"/>
    </xf>
    <xf numFmtId="1" fontId="5" fillId="0" borderId="0" xfId="533" applyNumberFormat="1" applyFont="1" applyFill="1" applyAlignment="1">
      <alignment horizontal="right" vertical="center"/>
    </xf>
    <xf numFmtId="10" fontId="5" fillId="0" borderId="0" xfId="533" applyNumberFormat="1" applyFont="1" applyFill="1" applyAlignment="1">
      <alignment horizontal="right" vertical="center"/>
    </xf>
    <xf numFmtId="2" fontId="5" fillId="0" borderId="0" xfId="533" applyNumberFormat="1" applyFont="1" applyFill="1" applyAlignment="1">
      <alignment horizontal="right" vertical="center"/>
    </xf>
    <xf numFmtId="0" fontId="5" fillId="0" borderId="0" xfId="533" applyFont="1" applyFill="1" applyAlignment="1">
      <alignment horizontal="right" vertical="center"/>
    </xf>
    <xf numFmtId="0" fontId="73" fillId="0" borderId="4" xfId="533" applyFont="1" applyBorder="1" applyAlignment="1">
      <alignment horizontal="center" vertical="center" wrapText="1"/>
    </xf>
    <xf numFmtId="1" fontId="73" fillId="0" borderId="4" xfId="533" applyNumberFormat="1" applyFont="1" applyFill="1" applyBorder="1" applyAlignment="1">
      <alignment horizontal="right" vertical="center"/>
    </xf>
    <xf numFmtId="10" fontId="73" fillId="0" borderId="4" xfId="533" applyNumberFormat="1" applyFont="1" applyFill="1" applyBorder="1" applyAlignment="1">
      <alignment horizontal="right" vertical="center"/>
    </xf>
    <xf numFmtId="2" fontId="73" fillId="0" borderId="4" xfId="533" applyNumberFormat="1" applyFont="1" applyFill="1" applyBorder="1" applyAlignment="1">
      <alignment horizontal="right" vertical="center"/>
    </xf>
    <xf numFmtId="9" fontId="73" fillId="0" borderId="4" xfId="533" applyNumberFormat="1" applyFont="1" applyFill="1" applyBorder="1" applyAlignment="1">
      <alignment horizontal="right" vertical="center"/>
    </xf>
    <xf numFmtId="10" fontId="73" fillId="0" borderId="4" xfId="436" applyNumberFormat="1" applyFont="1" applyFill="1" applyBorder="1" applyAlignment="1">
      <alignment horizontal="right" vertical="center"/>
    </xf>
    <xf numFmtId="0" fontId="3" fillId="0" borderId="0" xfId="533" applyFont="1" applyFill="1" applyBorder="1" applyAlignment="1">
      <alignment vertical="center"/>
    </xf>
    <xf numFmtId="0" fontId="3" fillId="0" borderId="0" xfId="533" applyFont="1" applyFill="1" applyBorder="1"/>
    <xf numFmtId="0" fontId="13" fillId="0" borderId="0" xfId="736" applyFont="1" applyAlignment="1">
      <alignment horizontal="left" vertical="center"/>
    </xf>
    <xf numFmtId="0" fontId="5" fillId="3" borderId="0" xfId="736" applyFont="1" applyFill="1" applyAlignment="1">
      <alignment vertical="center"/>
    </xf>
    <xf numFmtId="0" fontId="5" fillId="0" borderId="0" xfId="736" applyFont="1" applyAlignment="1">
      <alignment horizontal="center" vertical="center"/>
    </xf>
    <xf numFmtId="0" fontId="5" fillId="0" borderId="0" xfId="736" applyFont="1" applyBorder="1" applyAlignment="1">
      <alignment horizontal="right" vertical="center"/>
    </xf>
    <xf numFmtId="0" fontId="5" fillId="0" borderId="10" xfId="736" applyFont="1" applyBorder="1" applyAlignment="1">
      <alignment horizontal="center" vertical="center" wrapText="1"/>
    </xf>
    <xf numFmtId="0" fontId="5" fillId="0" borderId="10" xfId="736" applyFont="1" applyBorder="1" applyAlignment="1">
      <alignment horizontal="center" vertical="center"/>
    </xf>
    <xf numFmtId="0" fontId="5" fillId="0" borderId="0" xfId="736" applyFont="1" applyBorder="1" applyAlignment="1">
      <alignment horizontal="center" vertical="center" wrapText="1"/>
    </xf>
    <xf numFmtId="0" fontId="5" fillId="0" borderId="0" xfId="736" applyFont="1" applyBorder="1" applyAlignment="1">
      <alignment horizontal="center" vertical="center"/>
    </xf>
    <xf numFmtId="2" fontId="5" fillId="0" borderId="0" xfId="736" applyNumberFormat="1" applyFont="1" applyAlignment="1">
      <alignment horizontal="center" vertical="center"/>
    </xf>
    <xf numFmtId="0" fontId="5" fillId="0" borderId="0" xfId="736" applyFont="1" applyAlignment="1">
      <alignment horizontal="center" vertical="center" wrapText="1"/>
    </xf>
    <xf numFmtId="0" fontId="99" fillId="3" borderId="0" xfId="736" applyFont="1" applyFill="1" applyAlignment="1">
      <alignment vertical="center"/>
    </xf>
    <xf numFmtId="0" fontId="5" fillId="0" borderId="0" xfId="736" applyFont="1" applyFill="1" applyBorder="1" applyAlignment="1">
      <alignment horizontal="center" vertical="center" wrapText="1"/>
    </xf>
    <xf numFmtId="2" fontId="5" fillId="0" borderId="0" xfId="736" applyNumberFormat="1" applyFont="1" applyBorder="1" applyAlignment="1">
      <alignment horizontal="center" vertical="center"/>
    </xf>
    <xf numFmtId="2" fontId="5" fillId="0" borderId="1" xfId="736" applyNumberFormat="1" applyFont="1" applyBorder="1" applyAlignment="1">
      <alignment horizontal="center" vertical="center"/>
    </xf>
    <xf numFmtId="2" fontId="5" fillId="0" borderId="1" xfId="736" applyNumberFormat="1" applyFont="1" applyFill="1" applyBorder="1" applyAlignment="1">
      <alignment horizontal="center" vertical="center"/>
    </xf>
    <xf numFmtId="0" fontId="5" fillId="3" borderId="0" xfId="736" applyFont="1" applyFill="1" applyBorder="1" applyAlignment="1">
      <alignment vertical="center"/>
    </xf>
    <xf numFmtId="2" fontId="5" fillId="3" borderId="0" xfId="736" applyNumberFormat="1" applyFont="1" applyFill="1" applyBorder="1" applyAlignment="1">
      <alignment vertical="center"/>
    </xf>
    <xf numFmtId="0" fontId="5" fillId="0" borderId="1" xfId="736" applyFont="1" applyFill="1" applyBorder="1" applyAlignment="1">
      <alignment horizontal="center" vertical="center" wrapText="1"/>
    </xf>
    <xf numFmtId="0" fontId="5" fillId="0" borderId="0" xfId="736" applyFont="1" applyAlignment="1">
      <alignment horizontal="left" vertical="center"/>
    </xf>
    <xf numFmtId="2" fontId="5" fillId="3" borderId="0" xfId="736" applyNumberFormat="1" applyFont="1" applyFill="1" applyAlignment="1">
      <alignment vertical="center"/>
    </xf>
    <xf numFmtId="0" fontId="4" fillId="0" borderId="0" xfId="736" applyFont="1" applyAlignment="1">
      <alignment horizontal="center" vertical="center"/>
    </xf>
    <xf numFmtId="0" fontId="5" fillId="0" borderId="0" xfId="736" applyFont="1" applyAlignment="1">
      <alignment horizontal="right" vertical="center"/>
    </xf>
    <xf numFmtId="2" fontId="5" fillId="0" borderId="0" xfId="736" applyNumberFormat="1" applyFont="1" applyFill="1" applyBorder="1" applyAlignment="1">
      <alignment horizontal="center" vertical="center"/>
    </xf>
    <xf numFmtId="0" fontId="5" fillId="0" borderId="0" xfId="736" applyFont="1" applyAlignment="1">
      <alignment horizontal="left" vertical="center" wrapText="1"/>
    </xf>
    <xf numFmtId="0" fontId="5" fillId="0" borderId="0" xfId="736" applyFont="1" applyFill="1" applyAlignment="1">
      <alignment vertical="center"/>
    </xf>
    <xf numFmtId="0" fontId="5" fillId="0" borderId="0" xfId="736" applyFont="1" applyFill="1" applyBorder="1" applyAlignment="1">
      <alignment vertical="center"/>
    </xf>
    <xf numFmtId="0" fontId="5" fillId="0" borderId="0" xfId="736" quotePrefix="1" applyFont="1" applyAlignment="1">
      <alignment horizontal="center" vertical="center"/>
    </xf>
    <xf numFmtId="0" fontId="73" fillId="0" borderId="0" xfId="736" applyFont="1" applyAlignment="1">
      <alignment horizontal="center" vertical="center"/>
    </xf>
    <xf numFmtId="0" fontId="5" fillId="0" borderId="8" xfId="736" applyFont="1" applyBorder="1" applyAlignment="1">
      <alignment horizontal="center" vertical="center" wrapText="1"/>
    </xf>
    <xf numFmtId="2" fontId="5" fillId="0" borderId="8" xfId="736" applyNumberFormat="1" applyFont="1" applyBorder="1" applyAlignment="1">
      <alignment horizontal="center" vertical="center"/>
    </xf>
    <xf numFmtId="0" fontId="5" fillId="0" borderId="8" xfId="736" applyFont="1" applyBorder="1" applyAlignment="1">
      <alignment horizontal="center" vertical="center"/>
    </xf>
    <xf numFmtId="0" fontId="5" fillId="3" borderId="0" xfId="736" applyFont="1" applyFill="1" applyAlignment="1">
      <alignment horizontal="center" vertical="center"/>
    </xf>
    <xf numFmtId="0" fontId="5" fillId="0" borderId="0" xfId="0" applyFont="1"/>
    <xf numFmtId="0" fontId="109" fillId="0" borderId="0" xfId="736" applyFont="1" applyAlignment="1">
      <alignment vertical="center"/>
    </xf>
    <xf numFmtId="0" fontId="13" fillId="0" borderId="0" xfId="736" applyFont="1" applyAlignment="1">
      <alignment vertical="center"/>
    </xf>
    <xf numFmtId="0" fontId="38" fillId="0" borderId="0" xfId="736" applyFont="1" applyAlignment="1">
      <alignment horizontal="center" vertical="center"/>
    </xf>
    <xf numFmtId="0" fontId="38" fillId="0" borderId="0" xfId="736" applyFont="1" applyBorder="1" applyAlignment="1">
      <alignment vertical="center"/>
    </xf>
    <xf numFmtId="0" fontId="39" fillId="0" borderId="0" xfId="736" applyFont="1" applyBorder="1" applyAlignment="1">
      <alignment horizontal="right" vertical="center"/>
    </xf>
    <xf numFmtId="0" fontId="40" fillId="0" borderId="10" xfId="736" applyFont="1" applyBorder="1" applyAlignment="1">
      <alignment horizontal="center" vertical="center"/>
    </xf>
    <xf numFmtId="0" fontId="40" fillId="0" borderId="10" xfId="736" applyFont="1" applyFill="1" applyBorder="1" applyAlignment="1">
      <alignment horizontal="center" vertical="center"/>
    </xf>
    <xf numFmtId="0" fontId="40" fillId="0" borderId="10" xfId="736" applyFont="1" applyBorder="1" applyAlignment="1">
      <alignment horizontal="center" vertical="center" wrapText="1"/>
    </xf>
    <xf numFmtId="0" fontId="40" fillId="0" borderId="10" xfId="736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left" vertical="center" wrapText="1"/>
    </xf>
    <xf numFmtId="0" fontId="33" fillId="0" borderId="10" xfId="170" applyFont="1" applyBorder="1" applyAlignment="1">
      <alignment horizontal="center" vertical="center" wrapText="1"/>
    </xf>
    <xf numFmtId="0" fontId="110" fillId="0" borderId="10" xfId="0" applyFont="1" applyFill="1" applyBorder="1" applyAlignment="1">
      <alignment horizontal="left" vertical="center" wrapText="1"/>
    </xf>
    <xf numFmtId="0" fontId="110" fillId="0" borderId="10" xfId="0" applyNumberFormat="1" applyFont="1" applyFill="1" applyBorder="1" applyAlignment="1">
      <alignment horizontal="center" vertical="center"/>
    </xf>
    <xf numFmtId="0" fontId="110" fillId="0" borderId="10" xfId="0" applyFont="1" applyFill="1" applyBorder="1" applyAlignment="1">
      <alignment horizontal="left" vertical="center"/>
    </xf>
    <xf numFmtId="0" fontId="37" fillId="0" borderId="10" xfId="0" quotePrefix="1" applyFont="1" applyFill="1" applyBorder="1" applyAlignment="1">
      <alignment horizontal="center" vertical="center"/>
    </xf>
    <xf numFmtId="0" fontId="110" fillId="0" borderId="10" xfId="0" applyFont="1" applyFill="1" applyBorder="1" applyAlignment="1">
      <alignment horizontal="center" vertical="center"/>
    </xf>
    <xf numFmtId="0" fontId="110" fillId="0" borderId="10" xfId="0" quotePrefix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/>
    </xf>
    <xf numFmtId="0" fontId="29" fillId="0" borderId="10" xfId="0" applyFont="1" applyFill="1" applyBorder="1" applyAlignment="1">
      <alignment horizontal="left" vertical="center" wrapText="1"/>
    </xf>
    <xf numFmtId="0" fontId="37" fillId="0" borderId="0" xfId="170" applyFont="1" applyAlignment="1">
      <alignment horizontal="left"/>
    </xf>
    <xf numFmtId="0" fontId="13" fillId="0" borderId="0" xfId="159" applyFont="1" applyAlignment="1">
      <alignment horizontal="center" vertical="center"/>
    </xf>
    <xf numFmtId="166" fontId="38" fillId="0" borderId="1" xfId="159" applyNumberFormat="1" applyFont="1" applyBorder="1" applyAlignment="1">
      <alignment horizontal="right" vertical="center"/>
    </xf>
    <xf numFmtId="166" fontId="38" fillId="0" borderId="0" xfId="159" applyNumberFormat="1" applyFont="1" applyAlignment="1">
      <alignment horizontal="right" vertical="center"/>
    </xf>
    <xf numFmtId="0" fontId="38" fillId="0" borderId="0" xfId="159" applyFont="1" applyAlignment="1">
      <alignment vertical="center" wrapText="1"/>
    </xf>
    <xf numFmtId="0" fontId="38" fillId="0" borderId="0" xfId="159" applyFont="1" applyAlignment="1">
      <alignment vertical="center"/>
    </xf>
    <xf numFmtId="0" fontId="38" fillId="0" borderId="0" xfId="159" applyFont="1" applyAlignment="1">
      <alignment horizontal="left" vertical="center" wrapText="1"/>
    </xf>
    <xf numFmtId="0" fontId="26" fillId="0" borderId="0" xfId="159" applyFont="1" applyAlignment="1">
      <alignment horizontal="left" vertical="center" wrapText="1"/>
    </xf>
    <xf numFmtId="0" fontId="26" fillId="0" borderId="0" xfId="159" applyFont="1" applyAlignment="1">
      <alignment horizontal="left" vertical="center"/>
    </xf>
    <xf numFmtId="166" fontId="39" fillId="0" borderId="1" xfId="159" applyNumberFormat="1" applyFont="1" applyBorder="1" applyAlignment="1">
      <alignment horizontal="right" vertical="center"/>
    </xf>
    <xf numFmtId="166" fontId="39" fillId="0" borderId="0" xfId="159" applyNumberFormat="1" applyFont="1" applyAlignment="1">
      <alignment horizontal="right" vertical="center"/>
    </xf>
    <xf numFmtId="0" fontId="39" fillId="0" borderId="10" xfId="0" applyFont="1" applyBorder="1" applyAlignment="1">
      <alignment horizontal="center" vertical="center"/>
    </xf>
    <xf numFmtId="164" fontId="39" fillId="0" borderId="10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39" fillId="0" borderId="2" xfId="0" applyFont="1" applyBorder="1" applyAlignment="1">
      <alignment horizontal="left" vertical="center"/>
    </xf>
    <xf numFmtId="0" fontId="39" fillId="0" borderId="12" xfId="0" applyFont="1" applyBorder="1" applyAlignment="1">
      <alignment horizontal="left" vertical="center"/>
    </xf>
    <xf numFmtId="0" fontId="39" fillId="0" borderId="3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116" fillId="0" borderId="7" xfId="0" applyFont="1" applyBorder="1" applyAlignment="1">
      <alignment horizontal="center" vertical="center" wrapText="1"/>
    </xf>
    <xf numFmtId="0" fontId="116" fillId="0" borderId="14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53" fillId="0" borderId="14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53" fillId="0" borderId="12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116" fillId="0" borderId="2" xfId="0" applyFont="1" applyBorder="1" applyAlignment="1">
      <alignment horizontal="center" vertical="center" wrapText="1"/>
    </xf>
    <xf numFmtId="0" fontId="116" fillId="0" borderId="12" xfId="0" applyFont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 wrapText="1"/>
    </xf>
    <xf numFmtId="0" fontId="39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39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9" fillId="0" borderId="2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9" fillId="0" borderId="0" xfId="518" applyFont="1" applyAlignment="1">
      <alignment horizontal="left" vertical="center"/>
    </xf>
    <xf numFmtId="0" fontId="11" fillId="0" borderId="0" xfId="515" applyFont="1" applyAlignment="1">
      <alignment horizontal="right" vertical="center"/>
    </xf>
    <xf numFmtId="0" fontId="39" fillId="0" borderId="2" xfId="515" applyFont="1" applyBorder="1" applyAlignment="1">
      <alignment vertical="center"/>
    </xf>
    <xf numFmtId="0" fontId="39" fillId="0" borderId="6" xfId="515" applyFont="1" applyBorder="1" applyAlignment="1">
      <alignment vertical="center"/>
    </xf>
    <xf numFmtId="0" fontId="39" fillId="0" borderId="12" xfId="515" applyFont="1" applyBorder="1" applyAlignment="1">
      <alignment vertical="center"/>
    </xf>
    <xf numFmtId="0" fontId="39" fillId="0" borderId="3" xfId="515" applyFont="1" applyBorder="1" applyAlignment="1">
      <alignment horizontal="center" vertical="center"/>
    </xf>
    <xf numFmtId="0" fontId="39" fillId="0" borderId="4" xfId="0" applyFont="1" applyBorder="1"/>
    <xf numFmtId="0" fontId="39" fillId="0" borderId="5" xfId="0" applyFont="1" applyBorder="1"/>
    <xf numFmtId="164" fontId="39" fillId="0" borderId="3" xfId="515" applyNumberFormat="1" applyFont="1" applyBorder="1" applyAlignment="1">
      <alignment horizontal="center" vertical="center"/>
    </xf>
    <xf numFmtId="0" fontId="39" fillId="0" borderId="2" xfId="515" applyFont="1" applyBorder="1" applyAlignment="1">
      <alignment horizontal="right" vertical="center"/>
    </xf>
    <xf numFmtId="0" fontId="39" fillId="0" borderId="6" xfId="515" applyFont="1" applyBorder="1" applyAlignment="1">
      <alignment horizontal="right" vertical="center"/>
    </xf>
    <xf numFmtId="0" fontId="39" fillId="0" borderId="12" xfId="515" applyFont="1" applyBorder="1" applyAlignment="1">
      <alignment horizontal="right" vertical="center"/>
    </xf>
    <xf numFmtId="0" fontId="39" fillId="0" borderId="4" xfId="515" applyFont="1" applyBorder="1" applyAlignment="1">
      <alignment horizontal="center" vertical="center"/>
    </xf>
    <xf numFmtId="0" fontId="39" fillId="0" borderId="5" xfId="515" applyFont="1" applyBorder="1" applyAlignment="1">
      <alignment horizontal="center" vertical="center"/>
    </xf>
    <xf numFmtId="0" fontId="39" fillId="0" borderId="3" xfId="515" applyFont="1" applyBorder="1" applyAlignment="1">
      <alignment horizontal="left" vertical="center" indent="5"/>
    </xf>
    <xf numFmtId="0" fontId="39" fillId="0" borderId="4" xfId="515" applyFont="1" applyBorder="1" applyAlignment="1">
      <alignment horizontal="left" vertical="center" indent="5"/>
    </xf>
    <xf numFmtId="0" fontId="39" fillId="0" borderId="5" xfId="515" applyFont="1" applyBorder="1" applyAlignment="1">
      <alignment horizontal="left" vertical="center" indent="5"/>
    </xf>
    <xf numFmtId="164" fontId="39" fillId="0" borderId="10" xfId="515" applyNumberFormat="1" applyFont="1" applyBorder="1" applyAlignment="1">
      <alignment horizontal="center" vertical="center"/>
    </xf>
    <xf numFmtId="0" fontId="18" fillId="0" borderId="0" xfId="518" applyFont="1" applyAlignment="1">
      <alignment horizontal="left" vertical="center"/>
    </xf>
    <xf numFmtId="0" fontId="33" fillId="0" borderId="10" xfId="521" applyFont="1" applyBorder="1" applyAlignment="1">
      <alignment horizontal="center" vertical="center" wrapText="1"/>
    </xf>
    <xf numFmtId="0" fontId="33" fillId="0" borderId="3" xfId="521" applyFont="1" applyBorder="1" applyAlignment="1">
      <alignment horizontal="left" vertical="center" wrapText="1"/>
    </xf>
    <xf numFmtId="0" fontId="33" fillId="0" borderId="4" xfId="521" applyFont="1" applyBorder="1" applyAlignment="1">
      <alignment horizontal="left" vertical="center" wrapText="1"/>
    </xf>
    <xf numFmtId="0" fontId="33" fillId="0" borderId="5" xfId="521" applyFont="1" applyBorder="1" applyAlignment="1">
      <alignment horizontal="left" vertical="center" wrapText="1"/>
    </xf>
    <xf numFmtId="0" fontId="33" fillId="0" borderId="0" xfId="522" applyFont="1" applyAlignment="1">
      <alignment horizontal="right"/>
    </xf>
    <xf numFmtId="0" fontId="35" fillId="0" borderId="0" xfId="522" applyFont="1" applyAlignment="1">
      <alignment horizontal="center"/>
    </xf>
    <xf numFmtId="0" fontId="19" fillId="0" borderId="8" xfId="522" applyFont="1" applyBorder="1" applyAlignment="1">
      <alignment horizontal="center" vertical="center"/>
    </xf>
    <xf numFmtId="0" fontId="19" fillId="0" borderId="0" xfId="522" applyFont="1" applyAlignment="1">
      <alignment horizontal="center" vertical="center"/>
    </xf>
    <xf numFmtId="0" fontId="19" fillId="0" borderId="1" xfId="522" applyFont="1" applyBorder="1" applyAlignment="1">
      <alignment horizontal="center" vertical="center"/>
    </xf>
    <xf numFmtId="0" fontId="19" fillId="0" borderId="10" xfId="522" applyFont="1" applyBorder="1" applyAlignment="1">
      <alignment horizontal="center" vertical="center" wrapText="1"/>
    </xf>
    <xf numFmtId="0" fontId="19" fillId="0" borderId="10" xfId="522" applyFont="1" applyBorder="1" applyAlignment="1">
      <alignment horizontal="center" vertical="center"/>
    </xf>
    <xf numFmtId="0" fontId="19" fillId="0" borderId="7" xfId="522" applyFont="1" applyBorder="1" applyAlignment="1">
      <alignment horizontal="center" vertical="center" wrapText="1"/>
    </xf>
    <xf numFmtId="0" fontId="19" fillId="0" borderId="14" xfId="522" applyFont="1" applyBorder="1" applyAlignment="1">
      <alignment horizontal="center" vertical="center"/>
    </xf>
    <xf numFmtId="0" fontId="19" fillId="0" borderId="5" xfId="522" applyFont="1" applyBorder="1" applyAlignment="1">
      <alignment horizontal="center" vertical="center" wrapText="1"/>
    </xf>
    <xf numFmtId="0" fontId="19" fillId="0" borderId="5" xfId="522" applyFont="1" applyBorder="1" applyAlignment="1">
      <alignment horizontal="center" vertical="center"/>
    </xf>
    <xf numFmtId="0" fontId="19" fillId="0" borderId="9" xfId="522" applyFont="1" applyBorder="1" applyAlignment="1">
      <alignment horizontal="center" vertical="center"/>
    </xf>
    <xf numFmtId="0" fontId="19" fillId="0" borderId="13" xfId="522" applyFont="1" applyBorder="1" applyAlignment="1">
      <alignment horizontal="center" vertical="center"/>
    </xf>
    <xf numFmtId="0" fontId="19" fillId="0" borderId="15" xfId="522" applyFont="1" applyBorder="1" applyAlignment="1">
      <alignment horizontal="center" vertical="center"/>
    </xf>
    <xf numFmtId="0" fontId="32" fillId="0" borderId="0" xfId="522" applyFont="1" applyAlignment="1">
      <alignment horizontal="left"/>
    </xf>
    <xf numFmtId="0" fontId="39" fillId="0" borderId="0" xfId="230" applyFont="1" applyAlignment="1">
      <alignment vertical="center" wrapText="1"/>
    </xf>
    <xf numFmtId="0" fontId="66" fillId="0" borderId="0" xfId="230" applyFont="1" applyAlignment="1">
      <alignment horizontal="left" vertical="center"/>
    </xf>
    <xf numFmtId="0" fontId="67" fillId="3" borderId="10" xfId="230" applyFont="1" applyFill="1" applyBorder="1" applyAlignment="1">
      <alignment horizontal="center" vertical="center"/>
    </xf>
    <xf numFmtId="0" fontId="67" fillId="3" borderId="2" xfId="230" applyFont="1" applyFill="1" applyBorder="1" applyAlignment="1">
      <alignment horizontal="center" vertical="center"/>
    </xf>
    <xf numFmtId="0" fontId="67" fillId="3" borderId="3" xfId="230" applyFont="1" applyFill="1" applyBorder="1" applyAlignment="1">
      <alignment horizontal="center" vertical="center"/>
    </xf>
    <xf numFmtId="0" fontId="67" fillId="0" borderId="6" xfId="230" applyFont="1" applyBorder="1" applyAlignment="1">
      <alignment horizontal="center" vertical="center"/>
    </xf>
    <xf numFmtId="0" fontId="67" fillId="0" borderId="12" xfId="230" applyFont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73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79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3" fillId="0" borderId="0" xfId="0" applyFont="1" applyFill="1" applyAlignment="1" applyProtection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20" fillId="0" borderId="2" xfId="529" applyFont="1" applyBorder="1" applyAlignment="1">
      <alignment horizontal="center" vertical="center"/>
    </xf>
    <xf numFmtId="0" fontId="20" fillId="0" borderId="12" xfId="529" applyFont="1" applyBorder="1" applyAlignment="1">
      <alignment horizontal="center" vertical="center"/>
    </xf>
    <xf numFmtId="0" fontId="18" fillId="0" borderId="0" xfId="529" applyFont="1" applyAlignment="1">
      <alignment horizontal="center" vertical="center"/>
    </xf>
    <xf numFmtId="0" fontId="18" fillId="0" borderId="0" xfId="529" applyFont="1" applyAlignment="1">
      <alignment horizontal="left" vertical="center"/>
    </xf>
    <xf numFmtId="0" fontId="82" fillId="0" borderId="10" xfId="533" applyFont="1" applyBorder="1" applyAlignment="1">
      <alignment horizontal="center" vertical="center" wrapText="1"/>
    </xf>
    <xf numFmtId="0" fontId="81" fillId="0" borderId="0" xfId="533" applyFont="1" applyAlignment="1">
      <alignment horizontal="left" vertical="center"/>
    </xf>
    <xf numFmtId="0" fontId="82" fillId="0" borderId="2" xfId="533" applyFont="1" applyBorder="1" applyAlignment="1">
      <alignment horizontal="center" vertical="center"/>
    </xf>
    <xf numFmtId="0" fontId="82" fillId="0" borderId="6" xfId="533" applyFont="1" applyBorder="1" applyAlignment="1">
      <alignment horizontal="center" vertical="center"/>
    </xf>
    <xf numFmtId="0" fontId="82" fillId="0" borderId="12" xfId="533" applyFont="1" applyBorder="1" applyAlignment="1">
      <alignment horizontal="center" vertical="center"/>
    </xf>
    <xf numFmtId="0" fontId="82" fillId="0" borderId="3" xfId="533" applyFont="1" applyBorder="1" applyAlignment="1">
      <alignment horizontal="right" vertical="center" wrapText="1"/>
    </xf>
    <xf numFmtId="0" fontId="82" fillId="0" borderId="4" xfId="533" applyFont="1" applyBorder="1" applyAlignment="1">
      <alignment horizontal="right" vertical="center" wrapText="1"/>
    </xf>
    <xf numFmtId="0" fontId="82" fillId="0" borderId="4" xfId="533" applyFont="1" applyBorder="1" applyAlignment="1">
      <alignment horizontal="left" vertical="center" wrapText="1"/>
    </xf>
    <xf numFmtId="0" fontId="82" fillId="0" borderId="5" xfId="533" applyFont="1" applyBorder="1" applyAlignment="1">
      <alignment horizontal="left" vertical="center" wrapText="1"/>
    </xf>
    <xf numFmtId="0" fontId="82" fillId="0" borderId="2" xfId="533" applyFont="1" applyBorder="1" applyAlignment="1">
      <alignment horizontal="center" vertical="center" wrapText="1"/>
    </xf>
    <xf numFmtId="0" fontId="82" fillId="0" borderId="6" xfId="533" applyFont="1" applyBorder="1" applyAlignment="1">
      <alignment horizontal="center" vertical="center" wrapText="1"/>
    </xf>
    <xf numFmtId="0" fontId="82" fillId="0" borderId="12" xfId="533" applyFont="1" applyBorder="1" applyAlignment="1">
      <alignment horizontal="center" vertical="center" wrapText="1"/>
    </xf>
    <xf numFmtId="0" fontId="82" fillId="0" borderId="10" xfId="533" applyFont="1" applyBorder="1" applyAlignment="1">
      <alignment horizontal="center" vertical="center"/>
    </xf>
    <xf numFmtId="0" fontId="17" fillId="0" borderId="0" xfId="515" applyFont="1" applyFill="1" applyAlignment="1">
      <alignment horizontal="left" vertical="center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4" xfId="0" applyFont="1" applyBorder="1"/>
    <xf numFmtId="0" fontId="5" fillId="0" borderId="5" xfId="0" applyFont="1" applyBorder="1"/>
    <xf numFmtId="164" fontId="5" fillId="0" borderId="3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left" vertical="center" indent="5"/>
    </xf>
    <xf numFmtId="0" fontId="5" fillId="0" borderId="4" xfId="1" applyFont="1" applyFill="1" applyBorder="1" applyAlignment="1">
      <alignment horizontal="left" vertical="center" indent="5"/>
    </xf>
    <xf numFmtId="0" fontId="5" fillId="0" borderId="5" xfId="1" applyFont="1" applyFill="1" applyBorder="1" applyAlignment="1">
      <alignment horizontal="left" vertical="center" indent="5"/>
    </xf>
    <xf numFmtId="164" fontId="5" fillId="0" borderId="10" xfId="1" applyNumberFormat="1" applyFont="1" applyFill="1" applyBorder="1" applyAlignment="1">
      <alignment horizontal="center" vertical="center"/>
    </xf>
    <xf numFmtId="0" fontId="5" fillId="0" borderId="9" xfId="533" applyFont="1" applyBorder="1" applyAlignment="1">
      <alignment horizontal="center" vertical="center"/>
    </xf>
    <xf numFmtId="0" fontId="5" fillId="0" borderId="13" xfId="533" applyFont="1" applyBorder="1" applyAlignment="1">
      <alignment horizontal="center" vertical="center"/>
    </xf>
    <xf numFmtId="0" fontId="3" fillId="0" borderId="3" xfId="533" applyFont="1" applyBorder="1" applyAlignment="1">
      <alignment horizontal="center" vertical="center"/>
    </xf>
    <xf numFmtId="0" fontId="3" fillId="0" borderId="5" xfId="533" applyFont="1" applyBorder="1" applyAlignment="1">
      <alignment horizontal="center" vertical="center"/>
    </xf>
    <xf numFmtId="0" fontId="3" fillId="0" borderId="2" xfId="533" applyFont="1" applyBorder="1" applyAlignment="1">
      <alignment horizontal="center" vertical="center"/>
    </xf>
    <xf numFmtId="0" fontId="3" fillId="0" borderId="6" xfId="533" applyFont="1" applyBorder="1" applyAlignment="1">
      <alignment horizontal="center" vertical="center"/>
    </xf>
    <xf numFmtId="0" fontId="3" fillId="0" borderId="12" xfId="533" applyFont="1" applyBorder="1" applyAlignment="1">
      <alignment horizontal="center" vertical="center"/>
    </xf>
    <xf numFmtId="0" fontId="3" fillId="0" borderId="3" xfId="533" applyFont="1" applyBorder="1" applyAlignment="1">
      <alignment horizontal="right"/>
    </xf>
    <xf numFmtId="0" fontId="3" fillId="0" borderId="4" xfId="533" applyFont="1" applyBorder="1" applyAlignment="1">
      <alignment horizontal="right"/>
    </xf>
    <xf numFmtId="0" fontId="3" fillId="0" borderId="4" xfId="533" applyFont="1" applyBorder="1" applyAlignment="1">
      <alignment horizontal="left"/>
    </xf>
    <xf numFmtId="0" fontId="3" fillId="0" borderId="5" xfId="533" applyFont="1" applyBorder="1" applyAlignment="1">
      <alignment horizontal="left"/>
    </xf>
    <xf numFmtId="0" fontId="3" fillId="0" borderId="4" xfId="533" applyFont="1" applyBorder="1" applyAlignment="1">
      <alignment horizontal="center" vertical="center"/>
    </xf>
    <xf numFmtId="0" fontId="3" fillId="0" borderId="7" xfId="533" applyFont="1" applyBorder="1" applyAlignment="1">
      <alignment horizontal="center" vertical="center"/>
    </xf>
    <xf numFmtId="0" fontId="3" fillId="0" borderId="9" xfId="533" applyFont="1" applyBorder="1" applyAlignment="1">
      <alignment horizontal="center" vertical="center"/>
    </xf>
    <xf numFmtId="0" fontId="3" fillId="0" borderId="14" xfId="533" applyFont="1" applyBorder="1" applyAlignment="1">
      <alignment horizontal="center" vertical="center"/>
    </xf>
    <xf numFmtId="0" fontId="3" fillId="0" borderId="15" xfId="533" applyFont="1" applyBorder="1" applyAlignment="1">
      <alignment horizontal="center" vertical="center"/>
    </xf>
    <xf numFmtId="0" fontId="3" fillId="0" borderId="10" xfId="533" applyFont="1" applyBorder="1" applyAlignment="1">
      <alignment horizontal="center" vertical="center"/>
    </xf>
    <xf numFmtId="0" fontId="3" fillId="0" borderId="4" xfId="533" applyFont="1" applyBorder="1" applyAlignment="1">
      <alignment horizontal="left" vertical="center"/>
    </xf>
    <xf numFmtId="0" fontId="3" fillId="0" borderId="5" xfId="533" applyFont="1" applyBorder="1" applyAlignment="1">
      <alignment horizontal="left" vertical="center"/>
    </xf>
    <xf numFmtId="0" fontId="26" fillId="0" borderId="0" xfId="533" applyFont="1" applyAlignment="1">
      <alignment horizontal="left" vertical="center"/>
    </xf>
    <xf numFmtId="0" fontId="3" fillId="0" borderId="3" xfId="533" applyFont="1" applyBorder="1" applyAlignment="1">
      <alignment horizontal="right" vertical="center"/>
    </xf>
    <xf numFmtId="0" fontId="3" fillId="0" borderId="4" xfId="533" applyFont="1" applyBorder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top"/>
    </xf>
    <xf numFmtId="0" fontId="5" fillId="0" borderId="10" xfId="1" applyFont="1" applyFill="1" applyBorder="1" applyAlignment="1">
      <alignment horizontal="center" vertical="center"/>
    </xf>
    <xf numFmtId="0" fontId="13" fillId="0" borderId="0" xfId="515" applyFont="1" applyFill="1" applyAlignment="1">
      <alignment horizontal="left" vertical="center"/>
    </xf>
    <xf numFmtId="0" fontId="5" fillId="0" borderId="10" xfId="1" applyFont="1" applyFill="1" applyBorder="1" applyAlignment="1">
      <alignment vertical="center"/>
    </xf>
    <xf numFmtId="0" fontId="5" fillId="0" borderId="10" xfId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right" vertical="center"/>
    </xf>
    <xf numFmtId="0" fontId="7" fillId="0" borderId="12" xfId="0" applyFont="1" applyFill="1" applyBorder="1" applyAlignment="1">
      <alignment horizontal="right" vertical="center"/>
    </xf>
    <xf numFmtId="0" fontId="30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13" fillId="0" borderId="0" xfId="533" applyFont="1" applyAlignment="1">
      <alignment horizontal="left"/>
    </xf>
    <xf numFmtId="0" fontId="5" fillId="0" borderId="2" xfId="533" applyFont="1" applyBorder="1" applyAlignment="1">
      <alignment horizontal="center" vertical="center"/>
    </xf>
    <xf numFmtId="0" fontId="5" fillId="0" borderId="6" xfId="533" applyFont="1" applyBorder="1" applyAlignment="1">
      <alignment horizontal="center" vertical="center"/>
    </xf>
    <xf numFmtId="0" fontId="5" fillId="0" borderId="12" xfId="533" applyFont="1" applyBorder="1" applyAlignment="1">
      <alignment horizontal="center" vertical="center"/>
    </xf>
    <xf numFmtId="0" fontId="5" fillId="0" borderId="10" xfId="533" applyFont="1" applyBorder="1" applyAlignment="1">
      <alignment horizontal="center" vertical="center"/>
    </xf>
    <xf numFmtId="0" fontId="13" fillId="0" borderId="0" xfId="736" applyFont="1" applyAlignment="1">
      <alignment horizontal="left" vertical="center"/>
    </xf>
    <xf numFmtId="0" fontId="4" fillId="0" borderId="0" xfId="736" applyFont="1" applyAlignment="1">
      <alignment horizontal="center" vertical="center"/>
    </xf>
    <xf numFmtId="0" fontId="5" fillId="0" borderId="2" xfId="736" applyFont="1" applyBorder="1" applyAlignment="1">
      <alignment horizontal="center" vertical="center"/>
    </xf>
    <xf numFmtId="0" fontId="5" fillId="0" borderId="12" xfId="736" applyFont="1" applyBorder="1" applyAlignment="1">
      <alignment horizontal="center" vertical="center"/>
    </xf>
    <xf numFmtId="0" fontId="5" fillId="0" borderId="1" xfId="736" applyFont="1" applyBorder="1" applyAlignment="1">
      <alignment horizontal="right" vertical="center"/>
    </xf>
    <xf numFmtId="0" fontId="5" fillId="0" borderId="0" xfId="736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89" fillId="0" borderId="0" xfId="0" applyFont="1" applyBorder="1" applyAlignment="1">
      <alignment vertical="center" wrapText="1"/>
    </xf>
    <xf numFmtId="4" fontId="96" fillId="0" borderId="0" xfId="0" applyNumberFormat="1" applyFont="1" applyFill="1" applyBorder="1" applyAlignment="1">
      <alignment horizontal="center" vertical="center"/>
    </xf>
    <xf numFmtId="0" fontId="93" fillId="0" borderId="0" xfId="0" applyFont="1" applyFill="1" applyAlignment="1">
      <alignment horizontal="left" vertical="center"/>
    </xf>
    <xf numFmtId="0" fontId="95" fillId="0" borderId="10" xfId="0" applyFont="1" applyFill="1" applyBorder="1" applyAlignment="1">
      <alignment horizontal="center" vertical="center" wrapText="1"/>
    </xf>
    <xf numFmtId="0" fontId="32" fillId="0" borderId="0" xfId="76" applyFont="1" applyAlignment="1">
      <alignment horizontal="left" vertical="center" wrapText="1"/>
    </xf>
    <xf numFmtId="0" fontId="34" fillId="0" borderId="0" xfId="30" applyFont="1" applyAlignment="1">
      <alignment horizontal="left" vertical="top" wrapText="1"/>
    </xf>
    <xf numFmtId="0" fontId="108" fillId="0" borderId="0" xfId="30" applyFont="1" applyAlignment="1">
      <alignment horizontal="left" vertical="center"/>
    </xf>
    <xf numFmtId="0" fontId="33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center" wrapText="1"/>
    </xf>
    <xf numFmtId="10" fontId="5" fillId="0" borderId="0" xfId="533" applyNumberFormat="1" applyFont="1"/>
    <xf numFmtId="2" fontId="5" fillId="0" borderId="0" xfId="533" applyNumberFormat="1" applyFont="1"/>
    <xf numFmtId="10" fontId="3" fillId="0" borderId="0" xfId="533" applyNumberFormat="1" applyFont="1" applyAlignment="1">
      <alignment horizontal="right"/>
    </xf>
    <xf numFmtId="10" fontId="73" fillId="0" borderId="0" xfId="533" applyNumberFormat="1" applyFont="1" applyAlignment="1">
      <alignment horizontal="center"/>
    </xf>
    <xf numFmtId="2" fontId="73" fillId="0" borderId="0" xfId="533" applyNumberFormat="1" applyFont="1" applyAlignment="1">
      <alignment horizontal="center"/>
    </xf>
    <xf numFmtId="1" fontId="73" fillId="0" borderId="0" xfId="533" applyNumberFormat="1" applyFont="1" applyAlignment="1">
      <alignment horizontal="right" vertical="center"/>
    </xf>
    <xf numFmtId="10" fontId="73" fillId="0" borderId="0" xfId="533" applyNumberFormat="1" applyFont="1" applyAlignment="1">
      <alignment horizontal="right" vertical="center"/>
    </xf>
    <xf numFmtId="3" fontId="73" fillId="0" borderId="0" xfId="533" applyNumberFormat="1" applyFont="1" applyAlignment="1">
      <alignment horizontal="right" vertical="center"/>
    </xf>
    <xf numFmtId="0" fontId="79" fillId="0" borderId="10" xfId="533" applyFont="1" applyBorder="1" applyAlignment="1">
      <alignment horizontal="center" vertical="center"/>
    </xf>
    <xf numFmtId="0" fontId="5" fillId="0" borderId="3" xfId="533" applyFont="1" applyBorder="1" applyAlignment="1">
      <alignment horizontal="center" vertical="center"/>
    </xf>
    <xf numFmtId="0" fontId="5" fillId="0" borderId="4" xfId="533" applyFont="1" applyBorder="1" applyAlignment="1">
      <alignment horizontal="center" vertical="center"/>
    </xf>
    <xf numFmtId="0" fontId="5" fillId="0" borderId="5" xfId="533" applyFont="1" applyBorder="1" applyAlignment="1">
      <alignment horizontal="center" vertical="center"/>
    </xf>
    <xf numFmtId="0" fontId="79" fillId="0" borderId="10" xfId="533" applyFont="1" applyBorder="1" applyAlignment="1">
      <alignment horizontal="center" vertical="center"/>
    </xf>
    <xf numFmtId="10" fontId="79" fillId="0" borderId="10" xfId="533" applyNumberFormat="1" applyFont="1" applyBorder="1" applyAlignment="1">
      <alignment horizontal="center" vertical="center" wrapText="1"/>
    </xf>
    <xf numFmtId="0" fontId="79" fillId="0" borderId="0" xfId="533" applyFont="1" applyAlignment="1">
      <alignment horizontal="center" vertical="center"/>
    </xf>
    <xf numFmtId="10" fontId="79" fillId="0" borderId="0" xfId="533" applyNumberFormat="1" applyFont="1" applyAlignment="1">
      <alignment horizontal="center" vertical="center"/>
    </xf>
    <xf numFmtId="2" fontId="79" fillId="0" borderId="0" xfId="533" applyNumberFormat="1" applyFont="1" applyAlignment="1">
      <alignment horizontal="center" vertical="center"/>
    </xf>
    <xf numFmtId="0" fontId="79" fillId="0" borderId="0" xfId="533" applyFont="1"/>
    <xf numFmtId="0" fontId="122" fillId="0" borderId="0" xfId="533" applyFont="1" applyAlignment="1">
      <alignment vertical="center"/>
    </xf>
    <xf numFmtId="0" fontId="122" fillId="0" borderId="0" xfId="533" applyFont="1" applyAlignment="1">
      <alignment horizontal="left" vertical="center" indent="1"/>
    </xf>
    <xf numFmtId="0" fontId="79" fillId="0" borderId="0" xfId="533" applyFont="1" applyAlignment="1">
      <alignment horizontal="left" vertical="center" wrapText="1" indent="2"/>
    </xf>
    <xf numFmtId="1" fontId="5" fillId="0" borderId="0" xfId="533" quotePrefix="1" applyNumberFormat="1" applyFont="1" applyAlignment="1">
      <alignment horizontal="right" vertical="center"/>
    </xf>
    <xf numFmtId="1" fontId="5" fillId="0" borderId="0" xfId="533" applyNumberFormat="1" applyFont="1" applyAlignment="1">
      <alignment horizontal="right" vertical="center"/>
    </xf>
    <xf numFmtId="0" fontId="79" fillId="0" borderId="0" xfId="533" applyFont="1" applyAlignment="1">
      <alignment horizontal="left" vertical="center" indent="2"/>
    </xf>
    <xf numFmtId="0" fontId="122" fillId="0" borderId="0" xfId="533" applyFont="1" applyAlignment="1">
      <alignment horizontal="left" vertical="center" wrapText="1" indent="1"/>
    </xf>
    <xf numFmtId="0" fontId="123" fillId="0" borderId="4" xfId="533" applyFont="1" applyBorder="1" applyAlignment="1">
      <alignment horizontal="center" vertical="center"/>
    </xf>
    <xf numFmtId="1" fontId="73" fillId="0" borderId="4" xfId="533" applyNumberFormat="1" applyFont="1" applyBorder="1" applyAlignment="1">
      <alignment horizontal="right" vertical="center"/>
    </xf>
    <xf numFmtId="10" fontId="73" fillId="0" borderId="4" xfId="533" applyNumberFormat="1" applyFont="1" applyBorder="1" applyAlignment="1">
      <alignment horizontal="right" vertical="center"/>
    </xf>
    <xf numFmtId="0" fontId="89" fillId="0" borderId="0" xfId="30" applyFont="1" applyAlignment="1">
      <alignment vertical="top"/>
    </xf>
    <xf numFmtId="3" fontId="5" fillId="0" borderId="0" xfId="533" applyNumberFormat="1" applyFont="1"/>
    <xf numFmtId="0" fontId="89" fillId="0" borderId="0" xfId="76" applyFont="1" applyAlignment="1">
      <alignment horizontal="left" vertical="top"/>
    </xf>
    <xf numFmtId="1" fontId="5" fillId="0" borderId="0" xfId="533" applyNumberFormat="1" applyFont="1"/>
  </cellXfs>
  <cellStyles count="737">
    <cellStyle name="Comma 2" xfId="17"/>
    <cellStyle name="Comma 2 2" xfId="79"/>
    <cellStyle name="Comma 2 2 2" xfId="78"/>
    <cellStyle name="Comma 2 2 2 2" xfId="80"/>
    <cellStyle name="Comma 2 2 2 3" xfId="534"/>
    <cellStyle name="Comma 2 3" xfId="81"/>
    <cellStyle name="Comma 2 4" xfId="82"/>
    <cellStyle name="Comma 2 4 2" xfId="474"/>
    <cellStyle name="Comma 2 4 3" xfId="517"/>
    <cellStyle name="Comma 2 5" xfId="498"/>
    <cellStyle name="Comma 2 6" xfId="516"/>
    <cellStyle name="Comma 3" xfId="83"/>
    <cellStyle name="Comma 4" xfId="475"/>
    <cellStyle name="Hyperlink" xfId="506" builtinId="8"/>
    <cellStyle name="Hyperlink 2" xfId="20"/>
    <cellStyle name="Hyperlink 2 2" xfId="21"/>
    <cellStyle name="Normal" xfId="0" builtinId="0"/>
    <cellStyle name="Normal 10" xfId="3"/>
    <cellStyle name="Normal 10 10" xfId="541"/>
    <cellStyle name="Normal 10 2" xfId="22"/>
    <cellStyle name="Normal 10 2 2" xfId="84"/>
    <cellStyle name="Normal 10 2 2 2" xfId="85"/>
    <cellStyle name="Normal 10 2 2 3" xfId="736"/>
    <cellStyle name="Normal 10 3" xfId="86"/>
    <cellStyle name="Normal 10 3 2" xfId="87"/>
    <cellStyle name="Normal 10 4" xfId="76"/>
    <cellStyle name="Normal 10 4 2" xfId="525"/>
    <cellStyle name="Normal 10 5" xfId="88"/>
    <cellStyle name="Normal 10 6" xfId="542"/>
    <cellStyle name="Normal 10 7" xfId="543"/>
    <cellStyle name="Normal 10 8" xfId="544"/>
    <cellStyle name="Normal 10 9" xfId="545"/>
    <cellStyle name="Normal 100" xfId="89"/>
    <cellStyle name="Normal 101" xfId="90"/>
    <cellStyle name="Normal 102" xfId="91"/>
    <cellStyle name="Normal 103" xfId="92"/>
    <cellStyle name="Normal 104" xfId="93"/>
    <cellStyle name="Normal 105" xfId="94"/>
    <cellStyle name="Normal 106" xfId="95"/>
    <cellStyle name="Normal 107" xfId="96"/>
    <cellStyle name="Normal 108" xfId="97"/>
    <cellStyle name="Normal 109" xfId="98"/>
    <cellStyle name="Normal 11" xfId="4"/>
    <cellStyle name="Normal 11 2" xfId="23"/>
    <cellStyle name="Normal 11 2 2" xfId="99"/>
    <cellStyle name="Normal 11 2 2 2" xfId="100"/>
    <cellStyle name="Normal 11 2 3" xfId="101"/>
    <cellStyle name="Normal 11 3" xfId="102"/>
    <cellStyle name="Normal 11 3 2" xfId="103"/>
    <cellStyle name="Normal 11 4" xfId="104"/>
    <cellStyle name="Normal 11 5" xfId="546"/>
    <cellStyle name="Normal 11 6" xfId="547"/>
    <cellStyle name="Normal 11 7" xfId="548"/>
    <cellStyle name="Normal 11 8" xfId="549"/>
    <cellStyle name="Normal 11 9" xfId="550"/>
    <cellStyle name="Normal 110" xfId="105"/>
    <cellStyle name="Normal 111" xfId="106"/>
    <cellStyle name="Normal 112" xfId="107"/>
    <cellStyle name="Normal 113" xfId="108"/>
    <cellStyle name="Normal 114" xfId="109"/>
    <cellStyle name="Normal 115" xfId="110"/>
    <cellStyle name="Normal 116" xfId="111"/>
    <cellStyle name="Normal 117" xfId="112"/>
    <cellStyle name="Normal 118" xfId="113"/>
    <cellStyle name="Normal 119" xfId="114"/>
    <cellStyle name="Normal 12" xfId="5"/>
    <cellStyle name="Normal 12 10" xfId="551"/>
    <cellStyle name="Normal 12 11" xfId="552"/>
    <cellStyle name="Normal 12 2" xfId="24"/>
    <cellStyle name="Normal 12 2 2" xfId="115"/>
    <cellStyle name="Normal 12 2 3" xfId="116"/>
    <cellStyle name="Normal 12 2 3 2" xfId="117"/>
    <cellStyle name="Normal 12 2 3 2 2" xfId="118"/>
    <cellStyle name="Normal 12 2 3 2 2 2" xfId="119"/>
    <cellStyle name="Normal 12 2 3 2 2 2 2" xfId="120"/>
    <cellStyle name="Normal 12 2 3 2 2 2 2 2" xfId="121"/>
    <cellStyle name="Normal 12 2 3 2 2 2 2 2 2" xfId="122"/>
    <cellStyle name="Normal 12 2 3 2 2 2 2 2 3" xfId="123"/>
    <cellStyle name="Normal 12 2 3 2 2 2 2 2 4" xfId="124"/>
    <cellStyle name="Normal 12 2 3 2 2 2 2 2 5" xfId="125"/>
    <cellStyle name="Normal 12 2 3 2 2 2 2 2 5 2" xfId="441"/>
    <cellStyle name="Normal 12 2 3 2 2 2 2 2 5 2 2" xfId="442"/>
    <cellStyle name="Normal 12 2 3 2 2 2 2 2 5 2 3" xfId="443"/>
    <cellStyle name="Normal 12 2 3 2 2 2 2 2 5 2 3 2" xfId="444"/>
    <cellStyle name="Normal 12 2 3 2 2 2 2 2 5 2 3 2 2" xfId="445"/>
    <cellStyle name="Normal 12 2 3 2 2 2 2 2 5 2 3 2 2 2" xfId="446"/>
    <cellStyle name="Normal 12 2 3 2 2 2 2 2 5 2 3 2 2 2 2" xfId="447"/>
    <cellStyle name="Normal 12 2 3 2 2 2 2 2 5 2 3 2 2 2 2 2" xfId="448"/>
    <cellStyle name="Normal 12 2 3 2 2 2 2 2 5 2 3 2 2 2 2 2 2" xfId="449"/>
    <cellStyle name="Normal 12 2 3 2 2 2 2 2 5 2 3 2 2 2 2 2 2 2" xfId="450"/>
    <cellStyle name="Normal 12 2 3 2 2 2 2 2 5 2 3 2 2 2 2 2 2 2 2" xfId="451"/>
    <cellStyle name="Normal 12 2 3 2 2 2 2 2 5 2 3 2 2 2 2 2 2 2 3" xfId="538"/>
    <cellStyle name="Normal 12 3" xfId="126"/>
    <cellStyle name="Normal 12 4" xfId="127"/>
    <cellStyle name="Normal 12 5" xfId="128"/>
    <cellStyle name="Normal 12 6" xfId="129"/>
    <cellStyle name="Normal 12 7" xfId="553"/>
    <cellStyle name="Normal 12 8" xfId="554"/>
    <cellStyle name="Normal 12 9" xfId="555"/>
    <cellStyle name="Normal 120" xfId="130"/>
    <cellStyle name="Normal 121" xfId="131"/>
    <cellStyle name="Normal 122" xfId="132"/>
    <cellStyle name="Normal 123" xfId="133"/>
    <cellStyle name="Normal 124" xfId="134"/>
    <cellStyle name="Normal 125" xfId="135"/>
    <cellStyle name="Normal 126" xfId="136"/>
    <cellStyle name="Normal 127" xfId="137"/>
    <cellStyle name="Normal 128" xfId="138"/>
    <cellStyle name="Normal 129" xfId="139"/>
    <cellStyle name="Normal 13" xfId="6"/>
    <cellStyle name="Normal 13 10" xfId="556"/>
    <cellStyle name="Normal 13 11" xfId="557"/>
    <cellStyle name="Normal 13 12" xfId="558"/>
    <cellStyle name="Normal 13 2" xfId="140"/>
    <cellStyle name="Normal 13 2 2" xfId="141"/>
    <cellStyle name="Normal 13 3" xfId="142"/>
    <cellStyle name="Normal 13 4" xfId="143"/>
    <cellStyle name="Normal 13 5" xfId="144"/>
    <cellStyle name="Normal 13 6" xfId="145"/>
    <cellStyle name="Normal 13 6 2" xfId="521"/>
    <cellStyle name="Normal 13 7" xfId="476"/>
    <cellStyle name="Normal 13 8" xfId="559"/>
    <cellStyle name="Normal 13 9" xfId="560"/>
    <cellStyle name="Normal 130" xfId="146"/>
    <cellStyle name="Normal 131" xfId="147"/>
    <cellStyle name="Normal 132" xfId="148"/>
    <cellStyle name="Normal 133" xfId="149"/>
    <cellStyle name="Normal 134" xfId="150"/>
    <cellStyle name="Normal 135" xfId="151"/>
    <cellStyle name="Normal 136" xfId="152"/>
    <cellStyle name="Normal 137" xfId="153"/>
    <cellStyle name="Normal 138" xfId="499"/>
    <cellStyle name="Normal 138 2" xfId="154"/>
    <cellStyle name="Normal 138 3" xfId="155"/>
    <cellStyle name="Normal 138 4" xfId="510"/>
    <cellStyle name="Normal 139" xfId="156"/>
    <cellStyle name="Normal 139 2" xfId="157"/>
    <cellStyle name="Normal 139 3" xfId="158"/>
    <cellStyle name="Normal 14" xfId="7"/>
    <cellStyle name="Normal 14 10" xfId="561"/>
    <cellStyle name="Normal 14 11" xfId="562"/>
    <cellStyle name="Normal 14 12" xfId="563"/>
    <cellStyle name="Normal 14 2" xfId="159"/>
    <cellStyle name="Normal 14 2 2" xfId="160"/>
    <cellStyle name="Normal 14 2 3" xfId="161"/>
    <cellStyle name="Normal 14 2 3 2" xfId="162"/>
    <cellStyle name="Normal 14 3" xfId="163"/>
    <cellStyle name="Normal 14 4" xfId="164"/>
    <cellStyle name="Normal 14 5" xfId="165"/>
    <cellStyle name="Normal 14 6" xfId="166"/>
    <cellStyle name="Normal 14 7" xfId="167"/>
    <cellStyle name="Normal 14 8" xfId="564"/>
    <cellStyle name="Normal 14 9" xfId="565"/>
    <cellStyle name="Normal 140" xfId="168"/>
    <cellStyle name="Normal 141" xfId="169"/>
    <cellStyle name="Normal 142" xfId="530"/>
    <cellStyle name="Normal 15" xfId="25"/>
    <cellStyle name="Normal 15 10" xfId="500"/>
    <cellStyle name="Normal 15 11" xfId="526"/>
    <cellStyle name="Normal 15 2" xfId="170"/>
    <cellStyle name="Normal 15 2 2" xfId="171"/>
    <cellStyle name="Normal 15 2 2 2" xfId="172"/>
    <cellStyle name="Normal 15 2 2 2 2" xfId="173"/>
    <cellStyle name="Normal 15 2 2 2 3" xfId="174"/>
    <cellStyle name="Normal 15 2 2 3" xfId="175"/>
    <cellStyle name="Normal 15 2 3" xfId="176"/>
    <cellStyle name="Normal 15 2 4" xfId="177"/>
    <cellStyle name="Normal 15 2 5" xfId="178"/>
    <cellStyle name="Normal 15 3" xfId="179"/>
    <cellStyle name="Normal 15 3 2" xfId="180"/>
    <cellStyle name="Normal 15 3 2 2" xfId="181"/>
    <cellStyle name="Normal 15 3 2 3" xfId="182"/>
    <cellStyle name="Normal 15 3 3" xfId="183"/>
    <cellStyle name="Normal 15 4" xfId="184"/>
    <cellStyle name="Normal 15 4 2" xfId="185"/>
    <cellStyle name="Normal 15 4 3" xfId="186"/>
    <cellStyle name="Normal 15 4 3 2" xfId="522"/>
    <cellStyle name="Normal 15 5" xfId="187"/>
    <cellStyle name="Normal 15 6" xfId="188"/>
    <cellStyle name="Normal 15 7" xfId="189"/>
    <cellStyle name="Normal 15 8" xfId="190"/>
    <cellStyle name="Normal 15 9" xfId="439"/>
    <cellStyle name="Normal 16" xfId="26"/>
    <cellStyle name="Normal 16 10" xfId="566"/>
    <cellStyle name="Normal 16 11" xfId="567"/>
    <cellStyle name="Normal 16 12" xfId="568"/>
    <cellStyle name="Normal 16 2" xfId="27"/>
    <cellStyle name="Normal 16 2 2" xfId="191"/>
    <cellStyle name="Normal 16 2 3" xfId="192"/>
    <cellStyle name="Normal 16 2 4" xfId="477"/>
    <cellStyle name="Normal 16 3" xfId="55"/>
    <cellStyle name="Normal 16 4" xfId="193"/>
    <cellStyle name="Normal 16 5" xfId="194"/>
    <cellStyle name="Normal 16 6" xfId="195"/>
    <cellStyle name="Normal 16 7" xfId="501"/>
    <cellStyle name="Normal 16 8" xfId="569"/>
    <cellStyle name="Normal 16 9" xfId="570"/>
    <cellStyle name="Normal 17" xfId="19"/>
    <cellStyle name="Normal 17 2" xfId="196"/>
    <cellStyle name="Normal 17 3" xfId="478"/>
    <cellStyle name="Normal 17 4" xfId="527"/>
    <cellStyle name="Normal 17 5" xfId="571"/>
    <cellStyle name="Normal 17 6" xfId="572"/>
    <cellStyle name="Normal 17 7" xfId="573"/>
    <cellStyle name="Normal 17 8" xfId="574"/>
    <cellStyle name="Normal 18" xfId="197"/>
    <cellStyle name="Normal 18 2" xfId="198"/>
    <cellStyle name="Normal 18 3" xfId="199"/>
    <cellStyle name="Normal 18 3 2" xfId="200"/>
    <cellStyle name="Normal 18 3 3" xfId="479"/>
    <cellStyle name="Normal 18 4" xfId="480"/>
    <cellStyle name="Normal 18 5" xfId="535"/>
    <cellStyle name="Normal 18 6" xfId="575"/>
    <cellStyle name="Normal 18 7" xfId="576"/>
    <cellStyle name="Normal 18 8" xfId="577"/>
    <cellStyle name="Normal 18 9" xfId="578"/>
    <cellStyle name="Normal 19" xfId="201"/>
    <cellStyle name="Normal 19 2" xfId="579"/>
    <cellStyle name="Normal 19 3" xfId="580"/>
    <cellStyle name="Normal 19 4" xfId="581"/>
    <cellStyle name="Normal 19 5" xfId="582"/>
    <cellStyle name="Normal 19 6" xfId="583"/>
    <cellStyle name="Normal 2" xfId="1"/>
    <cellStyle name="Normal 2 10" xfId="202"/>
    <cellStyle name="Normal 2 10 2" xfId="203"/>
    <cellStyle name="Normal 2 10 3" xfId="481"/>
    <cellStyle name="Normal 2 10 3 2" xfId="508"/>
    <cellStyle name="Normal 2 10 3 2 2" xfId="515"/>
    <cellStyle name="Normal 2 10 3 3" xfId="514"/>
    <cellStyle name="Normal 2 11" xfId="204"/>
    <cellStyle name="Normal 2 12" xfId="205"/>
    <cellStyle name="Normal 2 13" xfId="206"/>
    <cellStyle name="Normal 2 13 2" xfId="207"/>
    <cellStyle name="Normal 2 14" xfId="208"/>
    <cellStyle name="Normal 2 15" xfId="209"/>
    <cellStyle name="Normal 2 16" xfId="210"/>
    <cellStyle name="Normal 2 17" xfId="211"/>
    <cellStyle name="Normal 2 17 2" xfId="212"/>
    <cellStyle name="Normal 2 17 2 2" xfId="213"/>
    <cellStyle name="Normal 2 17 2 3" xfId="482"/>
    <cellStyle name="Normal 2 18" xfId="483"/>
    <cellStyle name="Normal 2 18 2" xfId="484"/>
    <cellStyle name="Normal 2 18 2 2" xfId="512"/>
    <cellStyle name="Normal 2 19" xfId="485"/>
    <cellStyle name="Normal 2 2" xfId="28"/>
    <cellStyle name="Normal 2 2 10" xfId="584"/>
    <cellStyle name="Normal 2 2 11" xfId="585"/>
    <cellStyle name="Normal 2 2 12" xfId="586"/>
    <cellStyle name="Normal 2 2 2" xfId="29"/>
    <cellStyle name="Normal 2 2 2 2" xfId="30"/>
    <cellStyle name="Normal 2 2 2 2 2" xfId="31"/>
    <cellStyle name="Normal 2 2 2 2 2 2" xfId="32"/>
    <cellStyle name="Normal 2 2 2 2 2 2 2" xfId="33"/>
    <cellStyle name="Normal 2 2 2 2 2 2 2 2" xfId="34"/>
    <cellStyle name="Normal 2 2 2 2 2 2 2 2 2" xfId="35"/>
    <cellStyle name="Normal 2 2 2 2 2 2 2 2 2 2" xfId="36"/>
    <cellStyle name="Normal 2 2 2 2 2 2 2 2 2 2 2" xfId="37"/>
    <cellStyle name="Normal 2 2 2 2 2 2 2 2 2 2 2 2" xfId="38"/>
    <cellStyle name="Normal 2 2 2 2 2 2 2 2 2 2 2 2 2" xfId="39"/>
    <cellStyle name="Normal 2 2 2 2 2 2 2 2 2 2 2 2 2 2" xfId="40"/>
    <cellStyle name="Normal 2 2 2 2 2 2 2 2 2 2 2 2 2 2 2" xfId="41"/>
    <cellStyle name="Normal 2 2 2 2 2 2 2 2 2 2 2 2 2 2 3" xfId="42"/>
    <cellStyle name="Normal 2 2 2 2 2 2 3" xfId="214"/>
    <cellStyle name="Normal 2 2 2 2 2 3" xfId="215"/>
    <cellStyle name="Normal 2 2 2 2 3" xfId="43"/>
    <cellStyle name="Normal 2 2 2 2 4" xfId="216"/>
    <cellStyle name="Normal 2 2 2 2 5" xfId="217"/>
    <cellStyle name="Normal 2 2 2 3" xfId="44"/>
    <cellStyle name="Normal 2 2 2 3 2" xfId="218"/>
    <cellStyle name="Normal 2 2 2 3 2 2" xfId="219"/>
    <cellStyle name="Normal 2 2 2 3 2 3" xfId="220"/>
    <cellStyle name="Normal 2 2 2 3 3" xfId="221"/>
    <cellStyle name="Normal 2 2 2 4" xfId="222"/>
    <cellStyle name="Normal 2 2 2 5" xfId="223"/>
    <cellStyle name="Normal 2 2 3" xfId="8"/>
    <cellStyle name="Normal 2 2 3 2" xfId="18"/>
    <cellStyle name="Normal 2 2 3 2 2" xfId="224"/>
    <cellStyle name="Normal 2 2 3 2 2 2" xfId="77"/>
    <cellStyle name="Normal 2 2 3 2 2 2 2" xfId="533"/>
    <cellStyle name="Normal 2 2 3 2 2 3" xfId="523"/>
    <cellStyle name="Normal 2 2 3 2 3" xfId="225"/>
    <cellStyle name="Normal 2 2 3 2 4" xfId="226"/>
    <cellStyle name="Normal 2 2 3 3" xfId="227"/>
    <cellStyle name="Normal 2 2 4" xfId="228"/>
    <cellStyle name="Normal 2 2 4 2" xfId="229"/>
    <cellStyle name="Normal 2 2 4 2 2" xfId="230"/>
    <cellStyle name="Normal 2 2 5" xfId="231"/>
    <cellStyle name="Normal 2 2 6" xfId="232"/>
    <cellStyle name="Normal 2 2 7" xfId="233"/>
    <cellStyle name="Normal 2 2 8" xfId="587"/>
    <cellStyle name="Normal 2 2 9" xfId="588"/>
    <cellStyle name="Normal 2 20" xfId="502"/>
    <cellStyle name="Normal 2 21" xfId="528"/>
    <cellStyle name="Normal 2 22" xfId="589"/>
    <cellStyle name="Normal 2 23" xfId="590"/>
    <cellStyle name="Normal 2 24" xfId="591"/>
    <cellStyle name="Normal 2 25" xfId="592"/>
    <cellStyle name="Normal 2 3" xfId="45"/>
    <cellStyle name="Normal 2 3 2" xfId="234"/>
    <cellStyle name="Normal 2 3 2 2" xfId="235"/>
    <cellStyle name="Normal 2 3 2 2 2" xfId="236"/>
    <cellStyle name="Normal 2 3 2 2 2 2" xfId="518"/>
    <cellStyle name="Normal 2 3 2 2 3" xfId="237"/>
    <cellStyle name="Normal 2 3 2 3" xfId="238"/>
    <cellStyle name="Normal 2 3 3" xfId="239"/>
    <cellStyle name="Normal 2 3 4" xfId="240"/>
    <cellStyle name="Normal 2 3 5" xfId="241"/>
    <cellStyle name="Normal 2 4" xfId="242"/>
    <cellStyle name="Normal 2 4 2" xfId="243"/>
    <cellStyle name="Normal 2 4 2 2" xfId="244"/>
    <cellStyle name="Normal 2 4 2 3" xfId="245"/>
    <cellStyle name="Normal 2 4 3" xfId="246"/>
    <cellStyle name="Normal 2 4 4" xfId="486"/>
    <cellStyle name="Normal 2 5" xfId="247"/>
    <cellStyle name="Normal 2 6" xfId="248"/>
    <cellStyle name="Normal 2 7" xfId="249"/>
    <cellStyle name="Normal 2 8" xfId="250"/>
    <cellStyle name="Normal 2 9" xfId="251"/>
    <cellStyle name="Normal 20" xfId="252"/>
    <cellStyle name="Normal 20 2" xfId="253"/>
    <cellStyle name="Normal 20 3" xfId="593"/>
    <cellStyle name="Normal 20 4" xfId="594"/>
    <cellStyle name="Normal 20 5" xfId="595"/>
    <cellStyle name="Normal 20 6" xfId="596"/>
    <cellStyle name="Normal 20 7" xfId="597"/>
    <cellStyle name="Normal 21" xfId="254"/>
    <cellStyle name="Normal 21 2" xfId="255"/>
    <cellStyle name="Normal 21 3" xfId="598"/>
    <cellStyle name="Normal 21 4" xfId="599"/>
    <cellStyle name="Normal 21 5" xfId="600"/>
    <cellStyle name="Normal 21 6" xfId="601"/>
    <cellStyle name="Normal 21 7" xfId="602"/>
    <cellStyle name="Normal 22" xfId="256"/>
    <cellStyle name="Normal 22 2" xfId="257"/>
    <cellStyle name="Normal 22 2 2" xfId="258"/>
    <cellStyle name="Normal 22 3" xfId="259"/>
    <cellStyle name="Normal 22 4" xfId="260"/>
    <cellStyle name="Normal 22 5" xfId="603"/>
    <cellStyle name="Normal 22 6" xfId="604"/>
    <cellStyle name="Normal 22 7" xfId="605"/>
    <cellStyle name="Normal 22 8" xfId="606"/>
    <cellStyle name="Normal 22 9" xfId="607"/>
    <cellStyle name="Normal 23" xfId="261"/>
    <cellStyle name="Normal 23 2" xfId="262"/>
    <cellStyle name="Normal 23 3" xfId="608"/>
    <cellStyle name="Normal 23 4" xfId="609"/>
    <cellStyle name="Normal 23 5" xfId="610"/>
    <cellStyle name="Normal 23 6" xfId="611"/>
    <cellStyle name="Normal 23 7" xfId="612"/>
    <cellStyle name="Normal 24" xfId="263"/>
    <cellStyle name="Normal 24 2" xfId="264"/>
    <cellStyle name="Normal 24 2 2" xfId="265"/>
    <cellStyle name="Normal 24 3" xfId="613"/>
    <cellStyle name="Normal 24 4" xfId="614"/>
    <cellStyle name="Normal 24 5" xfId="615"/>
    <cellStyle name="Normal 24 6" xfId="616"/>
    <cellStyle name="Normal 24 7" xfId="617"/>
    <cellStyle name="Normal 25" xfId="266"/>
    <cellStyle name="Normal 25 2" xfId="267"/>
    <cellStyle name="Normal 25 3" xfId="618"/>
    <cellStyle name="Normal 25 4" xfId="619"/>
    <cellStyle name="Normal 25 5" xfId="620"/>
    <cellStyle name="Normal 25 6" xfId="621"/>
    <cellStyle name="Normal 25 7" xfId="622"/>
    <cellStyle name="Normal 26" xfId="268"/>
    <cellStyle name="Normal 26 2" xfId="623"/>
    <cellStyle name="Normal 26 3" xfId="624"/>
    <cellStyle name="Normal 26 4" xfId="625"/>
    <cellStyle name="Normal 26 5" xfId="626"/>
    <cellStyle name="Normal 26 6" xfId="627"/>
    <cellStyle name="Normal 27" xfId="269"/>
    <cellStyle name="Normal 27 2" xfId="270"/>
    <cellStyle name="Normal 27 2 2" xfId="271"/>
    <cellStyle name="Normal 27 2 2 2" xfId="272"/>
    <cellStyle name="Normal 27 2 2 2 2" xfId="273"/>
    <cellStyle name="Normal 27 3" xfId="274"/>
    <cellStyle name="Normal 27 4" xfId="628"/>
    <cellStyle name="Normal 27 5" xfId="629"/>
    <cellStyle name="Normal 27 6" xfId="630"/>
    <cellStyle name="Normal 27 7" xfId="631"/>
    <cellStyle name="Normal 27 8" xfId="632"/>
    <cellStyle name="Normal 28" xfId="275"/>
    <cellStyle name="Normal 28 2" xfId="276"/>
    <cellStyle name="Normal 28 3" xfId="633"/>
    <cellStyle name="Normal 28 4" xfId="634"/>
    <cellStyle name="Normal 28 5" xfId="635"/>
    <cellStyle name="Normal 28 6" xfId="636"/>
    <cellStyle name="Normal 28 7" xfId="637"/>
    <cellStyle name="Normal 29" xfId="277"/>
    <cellStyle name="Normal 29 2" xfId="278"/>
    <cellStyle name="Normal 29 2 2" xfId="279"/>
    <cellStyle name="Normal 29 2 2 2" xfId="280"/>
    <cellStyle name="Normal 29 2 2 2 2" xfId="281"/>
    <cellStyle name="Normal 29 2 2 2 2 2" xfId="282"/>
    <cellStyle name="Normal 29 2 2 2 2 2 2" xfId="283"/>
    <cellStyle name="Normal 29 2 2 2 2 2 3" xfId="284"/>
    <cellStyle name="Normal 29 2 2 2 2 2 3 2" xfId="285"/>
    <cellStyle name="Normal 29 2 2 2 2 2 3 2 2" xfId="286"/>
    <cellStyle name="Normal 29 2 2 2 2 2 3 2 2 2" xfId="287"/>
    <cellStyle name="Normal 29 2 2 2 2 2 3 2 2 2 2" xfId="487"/>
    <cellStyle name="Normal 29 2 2 2 2 2 3 2 2 2 2 2" xfId="488"/>
    <cellStyle name="Normal 29 3" xfId="638"/>
    <cellStyle name="Normal 29 4" xfId="639"/>
    <cellStyle name="Normal 29 5" xfId="640"/>
    <cellStyle name="Normal 29 6" xfId="641"/>
    <cellStyle name="Normal 29 7" xfId="642"/>
    <cellStyle name="Normal 3" xfId="9"/>
    <cellStyle name="Normal 3 10" xfId="643"/>
    <cellStyle name="Normal 3 11" xfId="644"/>
    <cellStyle name="Normal 3 12" xfId="645"/>
    <cellStyle name="Normal 3 13" xfId="646"/>
    <cellStyle name="Normal 3 14" xfId="647"/>
    <cellStyle name="Normal 3 2" xfId="46"/>
    <cellStyle name="Normal 3 2 2" xfId="288"/>
    <cellStyle name="Normal 3 2 3" xfId="519"/>
    <cellStyle name="Normal 3 3" xfId="289"/>
    <cellStyle name="Normal 3 3 2" xfId="290"/>
    <cellStyle name="Normal 3 4" xfId="291"/>
    <cellStyle name="Normal 3 5" xfId="292"/>
    <cellStyle name="Normal 3 6" xfId="293"/>
    <cellStyle name="Normal 3 6 2" xfId="294"/>
    <cellStyle name="Normal 3 7" xfId="295"/>
    <cellStyle name="Normal 3 7 2" xfId="296"/>
    <cellStyle name="Normal 3 7 2 2" xfId="297"/>
    <cellStyle name="Normal 3 7 2 3" xfId="489"/>
    <cellStyle name="Normal 3 8" xfId="298"/>
    <cellStyle name="Normal 3 9" xfId="490"/>
    <cellStyle name="Normal 30" xfId="299"/>
    <cellStyle name="Normal 30 2" xfId="491"/>
    <cellStyle name="Normal 30 2 2" xfId="492"/>
    <cellStyle name="Normal 30 3" xfId="503"/>
    <cellStyle name="Normal 30 4" xfId="648"/>
    <cellStyle name="Normal 30 5" xfId="649"/>
    <cellStyle name="Normal 30 6" xfId="650"/>
    <cellStyle name="Normal 30 7" xfId="651"/>
    <cellStyle name="Normal 30 8" xfId="652"/>
    <cellStyle name="Normal 31" xfId="300"/>
    <cellStyle name="Normal 31 2" xfId="653"/>
    <cellStyle name="Normal 31 3" xfId="654"/>
    <cellStyle name="Normal 31 4" xfId="655"/>
    <cellStyle name="Normal 31 5" xfId="656"/>
    <cellStyle name="Normal 31 6" xfId="657"/>
    <cellStyle name="Normal 32" xfId="301"/>
    <cellStyle name="Normal 32 2" xfId="302"/>
    <cellStyle name="Normal 32 2 2" xfId="524"/>
    <cellStyle name="Normal 32 3" xfId="303"/>
    <cellStyle name="Normal 32 4" xfId="493"/>
    <cellStyle name="Normal 32 4 2" xfId="507"/>
    <cellStyle name="Normal 32 5" xfId="658"/>
    <cellStyle name="Normal 32 6" xfId="659"/>
    <cellStyle name="Normal 32 7" xfId="660"/>
    <cellStyle name="Normal 32 8" xfId="661"/>
    <cellStyle name="Normal 32 9" xfId="662"/>
    <cellStyle name="Normal 33" xfId="304"/>
    <cellStyle name="Normal 33 2" xfId="305"/>
    <cellStyle name="Normal 33 3" xfId="663"/>
    <cellStyle name="Normal 33 4" xfId="664"/>
    <cellStyle name="Normal 33 5" xfId="665"/>
    <cellStyle name="Normal 33 6" xfId="666"/>
    <cellStyle name="Normal 33 7" xfId="667"/>
    <cellStyle name="Normal 34" xfId="306"/>
    <cellStyle name="Normal 34 2" xfId="307"/>
    <cellStyle name="Normal 34 2 2" xfId="520"/>
    <cellStyle name="Normal 34 3" xfId="494"/>
    <cellStyle name="Normal 34 4" xfId="668"/>
    <cellStyle name="Normal 34 5" xfId="669"/>
    <cellStyle name="Normal 34 6" xfId="670"/>
    <cellStyle name="Normal 34 7" xfId="671"/>
    <cellStyle name="Normal 34 8" xfId="672"/>
    <cellStyle name="Normal 35" xfId="308"/>
    <cellStyle name="Normal 35 2" xfId="309"/>
    <cellStyle name="Normal 35 3" xfId="310"/>
    <cellStyle name="Normal 35 4" xfId="495"/>
    <cellStyle name="Normal 35 5" xfId="673"/>
    <cellStyle name="Normal 35 6" xfId="674"/>
    <cellStyle name="Normal 35 7" xfId="675"/>
    <cellStyle name="Normal 35 8" xfId="676"/>
    <cellStyle name="Normal 35 9" xfId="677"/>
    <cellStyle name="Normal 36" xfId="311"/>
    <cellStyle name="Normal 36 2" xfId="440"/>
    <cellStyle name="Normal 36 3" xfId="537"/>
    <cellStyle name="Normal 36 4" xfId="678"/>
    <cellStyle name="Normal 36 5" xfId="679"/>
    <cellStyle name="Normal 36 6" xfId="680"/>
    <cellStyle name="Normal 36 7" xfId="681"/>
    <cellStyle name="Normal 37" xfId="312"/>
    <cellStyle name="Normal 37 2" xfId="504"/>
    <cellStyle name="Normal 37 2 2" xfId="509"/>
    <cellStyle name="Normal 37 3" xfId="682"/>
    <cellStyle name="Normal 37 4" xfId="683"/>
    <cellStyle name="Normal 37 5" xfId="684"/>
    <cellStyle name="Normal 37 6" xfId="685"/>
    <cellStyle name="Normal 37 7" xfId="686"/>
    <cellStyle name="Normal 38" xfId="313"/>
    <cellStyle name="Normal 38 2" xfId="687"/>
    <cellStyle name="Normal 38 3" xfId="688"/>
    <cellStyle name="Normal 38 4" xfId="689"/>
    <cellStyle name="Normal 38 5" xfId="690"/>
    <cellStyle name="Normal 38 6" xfId="691"/>
    <cellStyle name="Normal 39" xfId="314"/>
    <cellStyle name="Normal 39 2" xfId="692"/>
    <cellStyle name="Normal 39 3" xfId="693"/>
    <cellStyle name="Normal 39 4" xfId="694"/>
    <cellStyle name="Normal 39 5" xfId="695"/>
    <cellStyle name="Normal 39 6" xfId="696"/>
    <cellStyle name="Normal 4" xfId="10"/>
    <cellStyle name="Normal 4 2" xfId="11"/>
    <cellStyle name="Normal 4 3" xfId="315"/>
    <cellStyle name="Normal 4 4" xfId="697"/>
    <cellStyle name="Normal 4 5" xfId="698"/>
    <cellStyle name="Normal 4 6" xfId="699"/>
    <cellStyle name="Normal 4 7" xfId="700"/>
    <cellStyle name="Normal 4 8" xfId="701"/>
    <cellStyle name="Normal 40" xfId="75"/>
    <cellStyle name="Normal 40 2" xfId="316"/>
    <cellStyle name="Normal 40 3" xfId="532"/>
    <cellStyle name="Normal 40 4" xfId="702"/>
    <cellStyle name="Normal 40 5" xfId="703"/>
    <cellStyle name="Normal 40 6" xfId="704"/>
    <cellStyle name="Normal 40 7" xfId="705"/>
    <cellStyle name="Normal 41" xfId="317"/>
    <cellStyle name="Normal 41 2" xfId="706"/>
    <cellStyle name="Normal 41 3" xfId="707"/>
    <cellStyle name="Normal 41 4" xfId="708"/>
    <cellStyle name="Normal 41 5" xfId="709"/>
    <cellStyle name="Normal 41 6" xfId="710"/>
    <cellStyle name="Normal 42" xfId="318"/>
    <cellStyle name="Normal 43" xfId="319"/>
    <cellStyle name="Normal 44" xfId="320"/>
    <cellStyle name="Normal 45" xfId="321"/>
    <cellStyle name="Normal 46" xfId="322"/>
    <cellStyle name="Normal 47" xfId="323"/>
    <cellStyle name="Normal 48" xfId="324"/>
    <cellStyle name="Normal 49" xfId="325"/>
    <cellStyle name="Normal 5" xfId="12"/>
    <cellStyle name="Normal 5 2" xfId="47"/>
    <cellStyle name="Normal 5 2 2" xfId="73"/>
    <cellStyle name="Normal 5 2 2 2" xfId="326"/>
    <cellStyle name="Normal 5 2 2 2 2" xfId="327"/>
    <cellStyle name="Normal 5 2 2 2 2 2" xfId="328"/>
    <cellStyle name="Normal 5 2 2 2 2 2 2" xfId="329"/>
    <cellStyle name="Normal 5 2 2 2 2 2 2 2" xfId="330"/>
    <cellStyle name="Normal 5 2 2 2 2 2 2 2 2" xfId="331"/>
    <cellStyle name="Normal 5 2 2 2 2 2 2 2 2 2" xfId="332"/>
    <cellStyle name="Normal 5 2 2 2 2 2 2 2 2 2 2" xfId="333"/>
    <cellStyle name="Normal 5 2 2 2 2 2 2 2 2 2 2 2" xfId="334"/>
    <cellStyle name="Normal 5 2 2 2 2 2 2 2 2 2 2 2 2" xfId="335"/>
    <cellStyle name="Normal 5 2 2 2 2 2 2 2 2 2 2 2 3" xfId="336"/>
    <cellStyle name="Normal 5 2 2 2 2 2 2 2 2 2 2 2 4" xfId="337"/>
    <cellStyle name="Normal 5 2 2 2 2 2 2 2 2 2 2 2 5" xfId="338"/>
    <cellStyle name="Normal 5 2 2 2 2 2 2 2 2 2 2 2 5 2" xfId="452"/>
    <cellStyle name="Normal 5 2 2 2 2 2 2 2 2 2 2 2 5 2 2" xfId="453"/>
    <cellStyle name="Normal 5 2 2 2 2 2 2 2 2 2 2 2 5 2 3" xfId="454"/>
    <cellStyle name="Normal 5 2 2 2 2 2 2 2 2 2 2 2 5 2 3 2" xfId="455"/>
    <cellStyle name="Normal 5 2 2 2 2 2 2 2 2 2 2 2 5 2 3 2 2" xfId="456"/>
    <cellStyle name="Normal 5 2 2 2 2 2 2 2 2 2 2 2 5 2 3 2 2 2" xfId="457"/>
    <cellStyle name="Normal 5 2 2 2 2 2 2 2 2 2 2 2 5 2 3 2 2 2 2" xfId="458"/>
    <cellStyle name="Normal 5 2 2 2 2 2 2 2 2 2 2 2 5 2 3 2 2 2 2 2" xfId="459"/>
    <cellStyle name="Normal 5 2 2 2 2 2 2 2 2 2 2 2 5 2 3 2 2 2 2 2 2" xfId="460"/>
    <cellStyle name="Normal 5 2 2 2 2 2 2 2 2 2 2 2 5 2 3 2 2 2 2 2 2 2" xfId="461"/>
    <cellStyle name="Normal 5 2 2 2 2 2 2 2 2 2 2 2 5 2 3 2 2 2 2 2 2 2 2" xfId="462"/>
    <cellStyle name="Normal 5 2 2 2 2 2 2 2 2 2 2 2 5 2 3 2 2 2 2 2 2 2 3" xfId="539"/>
    <cellStyle name="Normal 5 2 2 2 2 3" xfId="339"/>
    <cellStyle name="Normal 5 2 2 2 3" xfId="340"/>
    <cellStyle name="Normal 5 2 2 2 4" xfId="341"/>
    <cellStyle name="Normal 5 2 2 3" xfId="342"/>
    <cellStyle name="Normal 5 2 2 4" xfId="343"/>
    <cellStyle name="Normal 5 2 2 5" xfId="344"/>
    <cellStyle name="Normal 5 2 2 6" xfId="529"/>
    <cellStyle name="Normal 5 2 3" xfId="345"/>
    <cellStyle name="Normal 5 2 4" xfId="346"/>
    <cellStyle name="Normal 5 3" xfId="347"/>
    <cellStyle name="Normal 5 3 2" xfId="348"/>
    <cellStyle name="Normal 5 4" xfId="349"/>
    <cellStyle name="Normal 5 4 2" xfId="350"/>
    <cellStyle name="Normal 5 5" xfId="711"/>
    <cellStyle name="Normal 5 6" xfId="712"/>
    <cellStyle name="Normal 5 7" xfId="713"/>
    <cellStyle name="Normal 5 8" xfId="714"/>
    <cellStyle name="Normal 5 9" xfId="715"/>
    <cellStyle name="Normal 50" xfId="351"/>
    <cellStyle name="Normal 51" xfId="352"/>
    <cellStyle name="Normal 52" xfId="353"/>
    <cellStyle name="Normal 53" xfId="354"/>
    <cellStyle name="Normal 54" xfId="355"/>
    <cellStyle name="Normal 55" xfId="356"/>
    <cellStyle name="Normal 56" xfId="357"/>
    <cellStyle name="Normal 57" xfId="358"/>
    <cellStyle name="Normal 58" xfId="359"/>
    <cellStyle name="Normal 59" xfId="360"/>
    <cellStyle name="Normal 6" xfId="13"/>
    <cellStyle name="Normal 6 2" xfId="48"/>
    <cellStyle name="Normal 6 2 2" xfId="56"/>
    <cellStyle name="Normal 6 2 3" xfId="57"/>
    <cellStyle name="Normal 6 2 3 2" xfId="58"/>
    <cellStyle name="Normal 6 2 3 2 2" xfId="59"/>
    <cellStyle name="Normal 6 2 3 2 3" xfId="60"/>
    <cellStyle name="Normal 6 2 3 2 3 2" xfId="61"/>
    <cellStyle name="Normal 6 2 3 2 3 2 2" xfId="62"/>
    <cellStyle name="Normal 6 2 3 2 3 2 2 2" xfId="63"/>
    <cellStyle name="Normal 6 2 3 2 3 2 2 2 2" xfId="64"/>
    <cellStyle name="Normal 6 2 3 2 3 2 2 2 3" xfId="65"/>
    <cellStyle name="Normal 6 2 3 2 3 2 2 2 3 2" xfId="66"/>
    <cellStyle name="Normal 6 2 3 2 3 2 2 2 3 2 2" xfId="67"/>
    <cellStyle name="Normal 6 2 3 2 3 2 2 2 3 2 2 2" xfId="68"/>
    <cellStyle name="Normal 6 2 3 2 3 2 2 2 3 2 2 2 2" xfId="69"/>
    <cellStyle name="Normal 6 2 3 2 3 2 2 2 3 2 2 2 2 2" xfId="70"/>
    <cellStyle name="Normal 6 2 3 2 3 2 2 2 3 2 2 2 2 2 2" xfId="71"/>
    <cellStyle name="Normal 6 2 3 2 3 2 2 2 3 2 2 2 2 2 2 2" xfId="72"/>
    <cellStyle name="Normal 6 2 4" xfId="496"/>
    <cellStyle name="Normal 6 3" xfId="361"/>
    <cellStyle name="Normal 6 3 2" xfId="362"/>
    <cellStyle name="Normal 6 4" xfId="716"/>
    <cellStyle name="Normal 6 5" xfId="717"/>
    <cellStyle name="Normal 6 6" xfId="718"/>
    <cellStyle name="Normal 6 7" xfId="719"/>
    <cellStyle name="Normal 6 8" xfId="720"/>
    <cellStyle name="Normal 60" xfId="363"/>
    <cellStyle name="Normal 61" xfId="364"/>
    <cellStyle name="Normal 62" xfId="365"/>
    <cellStyle name="Normal 63" xfId="366"/>
    <cellStyle name="Normal 64" xfId="367"/>
    <cellStyle name="Normal 65" xfId="368"/>
    <cellStyle name="Normal 66" xfId="369"/>
    <cellStyle name="Normal 67" xfId="370"/>
    <cellStyle name="Normal 68" xfId="371"/>
    <cellStyle name="Normal 69" xfId="372"/>
    <cellStyle name="Normal 7" xfId="14"/>
    <cellStyle name="Normal 7 2" xfId="49"/>
    <cellStyle name="Normal 7 2 2" xfId="373"/>
    <cellStyle name="Normal 7 2 2 2" xfId="374"/>
    <cellStyle name="Normal 7 2 2 2 2" xfId="375"/>
    <cellStyle name="Normal 7 2 2 2 2 2" xfId="376"/>
    <cellStyle name="Normal 7 2 2 2 2 2 2" xfId="377"/>
    <cellStyle name="Normal 7 2 2 2 2 2 2 2" xfId="378"/>
    <cellStyle name="Normal 7 2 2 2 2 2 2 2 2" xfId="379"/>
    <cellStyle name="Normal 7 2 2 2 2 2 2 2 2 2" xfId="380"/>
    <cellStyle name="Normal 7 2 2 2 2 2 2 2 2 2 2" xfId="381"/>
    <cellStyle name="Normal 7 2 2 2 2 2 2 2 2 2 2 2" xfId="382"/>
    <cellStyle name="Normal 7 2 2 2 2 2 2 2 2 2 2 3" xfId="383"/>
    <cellStyle name="Normal 7 2 2 2 2 2 2 2 2 2 2 4" xfId="384"/>
    <cellStyle name="Normal 7 2 2 2 2 2 2 2 2 2 2 5" xfId="385"/>
    <cellStyle name="Normal 7 2 2 2 2 2 2 2 2 2 2 5 2" xfId="463"/>
    <cellStyle name="Normal 7 2 2 2 2 2 2 2 2 2 2 5 2 2" xfId="464"/>
    <cellStyle name="Normal 7 2 2 2 2 2 2 2 2 2 2 5 2 3" xfId="465"/>
    <cellStyle name="Normal 7 2 2 2 2 2 2 2 2 2 2 5 2 3 2" xfId="466"/>
    <cellStyle name="Normal 7 2 2 2 2 2 2 2 2 2 2 5 2 3 2 2" xfId="467"/>
    <cellStyle name="Normal 7 2 2 2 2 2 2 2 2 2 2 5 2 3 2 2 2" xfId="468"/>
    <cellStyle name="Normal 7 2 2 2 2 2 2 2 2 2 2 5 2 3 2 2 2 2" xfId="469"/>
    <cellStyle name="Normal 7 2 2 2 2 2 2 2 2 2 2 5 2 3 2 2 2 2 2" xfId="470"/>
    <cellStyle name="Normal 7 2 2 2 2 2 2 2 2 2 2 5 2 3 2 2 2 2 2 2" xfId="471"/>
    <cellStyle name="Normal 7 2 2 2 2 2 2 2 2 2 2 5 2 3 2 2 2 2 2 2 2" xfId="472"/>
    <cellStyle name="Normal 7 2 2 2 2 2 2 2 2 2 2 5 2 3 2 2 2 2 2 2 2 2" xfId="473"/>
    <cellStyle name="Normal 7 2 2 2 2 2 2 2 2 2 2 5 2 3 2 2 2 2 2 2 2 3" xfId="540"/>
    <cellStyle name="Normal 7 2 2 2 3" xfId="386"/>
    <cellStyle name="Normal 7 2 2 3" xfId="387"/>
    <cellStyle name="Normal 7 2 2 4" xfId="388"/>
    <cellStyle name="Normal 7 2 3" xfId="389"/>
    <cellStyle name="Normal 7 2 4" xfId="390"/>
    <cellStyle name="Normal 7 3" xfId="391"/>
    <cellStyle name="Normal 7 3 2" xfId="392"/>
    <cellStyle name="Normal 7 4" xfId="393"/>
    <cellStyle name="Normal 7 5" xfId="721"/>
    <cellStyle name="Normal 7 6" xfId="722"/>
    <cellStyle name="Normal 7 7" xfId="723"/>
    <cellStyle name="Normal 7 8" xfId="724"/>
    <cellStyle name="Normal 7 9" xfId="725"/>
    <cellStyle name="Normal 70" xfId="394"/>
    <cellStyle name="Normal 71" xfId="395"/>
    <cellStyle name="Normal 72" xfId="396"/>
    <cellStyle name="Normal 73" xfId="397"/>
    <cellStyle name="Normal 74" xfId="398"/>
    <cellStyle name="Normal 75" xfId="399"/>
    <cellStyle name="Normal 76" xfId="400"/>
    <cellStyle name="Normal 77" xfId="401"/>
    <cellStyle name="Normal 78" xfId="402"/>
    <cellStyle name="Normal 79" xfId="403"/>
    <cellStyle name="Normal 8" xfId="15"/>
    <cellStyle name="Normal 8 2" xfId="50"/>
    <cellStyle name="Normal 8 2 2" xfId="51"/>
    <cellStyle name="Normal 8 3" xfId="52"/>
    <cellStyle name="Normal 8 3 2" xfId="404"/>
    <cellStyle name="Normal 8 4" xfId="726"/>
    <cellStyle name="Normal 8 5" xfId="727"/>
    <cellStyle name="Normal 8 6" xfId="728"/>
    <cellStyle name="Normal 8 7" xfId="729"/>
    <cellStyle name="Normal 8 8" xfId="730"/>
    <cellStyle name="Normal 80" xfId="405"/>
    <cellStyle name="Normal 81" xfId="406"/>
    <cellStyle name="Normal 82" xfId="407"/>
    <cellStyle name="Normal 83" xfId="408"/>
    <cellStyle name="Normal 84" xfId="409"/>
    <cellStyle name="Normal 85" xfId="410"/>
    <cellStyle name="Normal 86" xfId="411"/>
    <cellStyle name="Normal 87" xfId="412"/>
    <cellStyle name="Normal 88" xfId="413"/>
    <cellStyle name="Normal 89" xfId="414"/>
    <cellStyle name="Normal 9" xfId="16"/>
    <cellStyle name="Normal 9 2" xfId="53"/>
    <cellStyle name="Normal 9 3" xfId="415"/>
    <cellStyle name="Normal 9 3 2" xfId="416"/>
    <cellStyle name="Normal 9 4" xfId="417"/>
    <cellStyle name="Normal 9 5" xfId="731"/>
    <cellStyle name="Normal 9 6" xfId="732"/>
    <cellStyle name="Normal 9 7" xfId="733"/>
    <cellStyle name="Normal 9 8" xfId="734"/>
    <cellStyle name="Normal 9 9" xfId="735"/>
    <cellStyle name="Normal 90" xfId="418"/>
    <cellStyle name="Normal 91" xfId="419"/>
    <cellStyle name="Normal 92" xfId="420"/>
    <cellStyle name="Normal 93" xfId="421"/>
    <cellStyle name="Normal 94" xfId="422"/>
    <cellStyle name="Normal 95" xfId="423"/>
    <cellStyle name="Normal 96" xfId="424"/>
    <cellStyle name="Normal 97" xfId="425"/>
    <cellStyle name="Normal 98" xfId="426"/>
    <cellStyle name="Normal 99" xfId="427"/>
    <cellStyle name="Note 2" xfId="54"/>
    <cellStyle name="Note 3" xfId="428"/>
    <cellStyle name="Note 4" xfId="429"/>
    <cellStyle name="Note 5" xfId="430"/>
    <cellStyle name="Note 6" xfId="431"/>
    <cellStyle name="Note 7" xfId="432"/>
    <cellStyle name="Percent" xfId="511" builtinId="5"/>
    <cellStyle name="Percent 2" xfId="2"/>
    <cellStyle name="Percent 2 2" xfId="433"/>
    <cellStyle name="Percent 2 2 2" xfId="434"/>
    <cellStyle name="Percent 2 2 3" xfId="536"/>
    <cellStyle name="Percent 2 3" xfId="435"/>
    <cellStyle name="Percent 2 4" xfId="513"/>
    <cellStyle name="Percent 3" xfId="74"/>
    <cellStyle name="Percent 3 2" xfId="436"/>
    <cellStyle name="Percent 3 2 2" xfId="437"/>
    <cellStyle name="Percent 3 3" xfId="497"/>
    <cellStyle name="Percent 4" xfId="438"/>
    <cellStyle name="Percent 5" xfId="505"/>
    <cellStyle name="Percent 6" xfId="53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externalLink" Target="externalLinks/externalLink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externalLink" Target="externalLinks/externalLink1.xml"/><Relationship Id="rId110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externalLink" Target="externalLinks/externalLink2.xml"/><Relationship Id="rId108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connections" Target="connection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0</xdr:row>
      <xdr:rowOff>180975</xdr:rowOff>
    </xdr:from>
    <xdr:to>
      <xdr:col>9</xdr:col>
      <xdr:colOff>28575</xdr:colOff>
      <xdr:row>31</xdr:row>
      <xdr:rowOff>0</xdr:rowOff>
    </xdr:to>
    <xdr:pic>
      <xdr:nvPicPr>
        <xdr:cNvPr id="4" name="Picture 3" descr="q1-26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180975"/>
          <a:ext cx="4943475" cy="60674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1.120.77\Shared%20Folder\Sub-branch%20checking\Checked_Geolocation\Adnan\31_BKB%20Annexure_A_Geolocation%20OK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1.120.77\Shared%20Folder\Sub-branch%20checking\Checked_Geolocation\Basahr\57_Annexure_A_Geolocation_AIBL_Final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wnloads/76_Annexure_A_Geolocation-Bash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ifin997/Downloads/76_Annexure_A_Geolocation-Final_Sent%20for%20checking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1.120.77\Shared%20Folder\Sub-branch%20checking\Checked_Geolocation\Basahr\67_Annexure_A_Geolocation_FSIB_Final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sbs3%20table_Q1_26/Output%20Q1Y26/T_91_(20260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B_BRANCH"/>
      <sheetName val="Sheet2"/>
      <sheetName val="DIVISION_ID"/>
      <sheetName val="DIVISION_DISTRICT"/>
      <sheetName val="DISTRICT_UPAZILA"/>
      <sheetName val="DISTRICT_THANA"/>
      <sheetName val="UPAZILA_MUNICIPAL"/>
      <sheetName val="UPAZILA_UNION"/>
      <sheetName val="DISTRICT_ID"/>
      <sheetName val="THANA_ID"/>
      <sheetName val="UPAZILA_ID"/>
      <sheetName val="MUNICIPAL_ID"/>
      <sheetName val="UNION_ID"/>
      <sheetName val="P_TYPE"/>
      <sheetName val="LOCATION"/>
      <sheetName val="BANK_NAM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Bagerhat</v>
          </cell>
          <cell r="C3" t="str">
            <v>Bandarban</v>
          </cell>
          <cell r="D3" t="str">
            <v>Barguna</v>
          </cell>
          <cell r="E3" t="str">
            <v>Barishal</v>
          </cell>
          <cell r="F3" t="str">
            <v>Bhola</v>
          </cell>
          <cell r="G3" t="str">
            <v>Bogura</v>
          </cell>
          <cell r="H3" t="str">
            <v>Brahmanbaria</v>
          </cell>
          <cell r="I3" t="str">
            <v>Chandpur</v>
          </cell>
          <cell r="J3" t="str">
            <v>Chapainawabganj</v>
          </cell>
          <cell r="K3" t="str">
            <v>Chattogram</v>
          </cell>
          <cell r="L3" t="str">
            <v>Chuadanga</v>
          </cell>
          <cell r="M3" t="str">
            <v>Cox'S Bazar</v>
          </cell>
          <cell r="N3" t="str">
            <v>Cumilla</v>
          </cell>
          <cell r="O3" t="str">
            <v>Dhaka</v>
          </cell>
          <cell r="P3" t="str">
            <v>Dinajpur</v>
          </cell>
          <cell r="Q3" t="str">
            <v>Faridpur</v>
          </cell>
          <cell r="R3" t="str">
            <v>Feni</v>
          </cell>
          <cell r="S3" t="str">
            <v>Gaibandah</v>
          </cell>
          <cell r="T3" t="str">
            <v>Gazipur</v>
          </cell>
          <cell r="U3" t="str">
            <v>Gopalganj</v>
          </cell>
          <cell r="V3" t="str">
            <v>Habiganj</v>
          </cell>
          <cell r="W3" t="str">
            <v>Jamalpur</v>
          </cell>
          <cell r="X3" t="str">
            <v>Jashore</v>
          </cell>
          <cell r="Y3" t="str">
            <v>Jaypurhat</v>
          </cell>
          <cell r="Z3" t="str">
            <v>Jhalokathi</v>
          </cell>
          <cell r="AA3" t="str">
            <v>Jhenaidah</v>
          </cell>
          <cell r="AB3" t="str">
            <v>Khagrachari</v>
          </cell>
          <cell r="AC3" t="str">
            <v>Khulna</v>
          </cell>
          <cell r="AD3" t="str">
            <v>Kishoreganj</v>
          </cell>
          <cell r="AE3" t="str">
            <v>Kurigram</v>
          </cell>
          <cell r="AF3" t="str">
            <v>Kushtia</v>
          </cell>
          <cell r="AG3" t="str">
            <v>Lakshmipur</v>
          </cell>
          <cell r="AH3" t="str">
            <v>Lalmonirhat</v>
          </cell>
          <cell r="AI3" t="str">
            <v>Madaripur</v>
          </cell>
          <cell r="AJ3" t="str">
            <v>Magura</v>
          </cell>
          <cell r="AK3" t="str">
            <v>Manikganj</v>
          </cell>
          <cell r="AL3" t="str">
            <v>Meherpur</v>
          </cell>
          <cell r="AM3" t="str">
            <v>Moulvibazar</v>
          </cell>
          <cell r="AN3" t="str">
            <v>Munshiganj</v>
          </cell>
          <cell r="AO3" t="str">
            <v>Mymensingh</v>
          </cell>
          <cell r="AP3" t="str">
            <v>Naogaon</v>
          </cell>
          <cell r="AQ3" t="str">
            <v>Narail</v>
          </cell>
          <cell r="AR3" t="str">
            <v>Narayanganj</v>
          </cell>
          <cell r="AS3" t="str">
            <v>Narshingdi</v>
          </cell>
          <cell r="AT3" t="str">
            <v>Natore</v>
          </cell>
          <cell r="AU3" t="str">
            <v>Netrokona</v>
          </cell>
          <cell r="AV3" t="str">
            <v>Nilphamari</v>
          </cell>
          <cell r="AW3" t="str">
            <v>Noakhali</v>
          </cell>
          <cell r="AX3" t="str">
            <v>Pabna</v>
          </cell>
          <cell r="AY3" t="str">
            <v>Panchagarh</v>
          </cell>
          <cell r="AZ3" t="str">
            <v>Patuakhali</v>
          </cell>
          <cell r="BA3" t="str">
            <v>Pirojpur</v>
          </cell>
          <cell r="BB3" t="str">
            <v>Rajbari</v>
          </cell>
          <cell r="BC3" t="str">
            <v>Rajshahi</v>
          </cell>
          <cell r="BD3" t="str">
            <v>Rangamati</v>
          </cell>
          <cell r="BE3" t="str">
            <v>Rangpur</v>
          </cell>
          <cell r="BF3" t="str">
            <v>Satkhira</v>
          </cell>
          <cell r="BG3" t="str">
            <v>Shariatpur</v>
          </cell>
          <cell r="BH3" t="str">
            <v>Sherpur</v>
          </cell>
          <cell r="BI3" t="str">
            <v>Sirajganj</v>
          </cell>
          <cell r="BJ3" t="str">
            <v>Sunamganj</v>
          </cell>
          <cell r="BK3" t="str">
            <v>Sylhet</v>
          </cell>
          <cell r="BL3" t="str">
            <v>Tangail</v>
          </cell>
          <cell r="BM3" t="str">
            <v>Thakurgaon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C4" t="str">
            <v>Ajmiriganj</v>
          </cell>
        </row>
      </sheetData>
      <sheetData sheetId="12" refreshError="1"/>
      <sheetData sheetId="13" refreshError="1"/>
      <sheetData sheetId="14" refreshError="1"/>
      <sheetData sheetId="15">
        <row r="3">
          <cell r="B3" t="str">
            <v>AB Bank Limited</v>
          </cell>
          <cell r="C3" t="str">
            <v>Agrani Bank Limited</v>
          </cell>
          <cell r="D3" t="str">
            <v>Al Arafa Islami Bank Limited</v>
          </cell>
          <cell r="E3" t="str">
            <v>Bangladesh Commerce Bank Limited</v>
          </cell>
          <cell r="F3" t="str">
            <v>Bangladesh Development Bank</v>
          </cell>
          <cell r="G3" t="str">
            <v>Bangladesh Krishi Bank</v>
          </cell>
          <cell r="H3" t="str">
            <v>Bank Al Falah</v>
          </cell>
          <cell r="I3" t="str">
            <v>Bank Asia Limited</v>
          </cell>
          <cell r="J3" t="str">
            <v>Basic Bank Limited</v>
          </cell>
          <cell r="K3" t="str">
            <v>Bengal Commercial Bank Limited</v>
          </cell>
          <cell r="L3" t="str">
            <v>Brac Bank Limited</v>
          </cell>
          <cell r="M3" t="str">
            <v>Citi Bank NA Limited</v>
          </cell>
          <cell r="N3" t="str">
            <v>Citizen bank PLC</v>
          </cell>
          <cell r="O3" t="str">
            <v xml:space="preserve">Commercial Bank of ceylon </v>
          </cell>
          <cell r="P3" t="str">
            <v>Community Bank Bangladesh</v>
          </cell>
          <cell r="Q3" t="str">
            <v>Dhaka Bank Limited</v>
          </cell>
          <cell r="R3" t="str">
            <v>Dutch Bangla Bank Limited</v>
          </cell>
          <cell r="S3" t="str">
            <v>Eastern Bank Limited</v>
          </cell>
          <cell r="T3" t="str">
            <v>Exim Bank Limited</v>
          </cell>
          <cell r="U3" t="str">
            <v>First Security Islami Bank Limited</v>
          </cell>
          <cell r="V3" t="str">
            <v>Global Islami Bank Limited</v>
          </cell>
          <cell r="W3" t="str">
            <v>Habib Bank Limited</v>
          </cell>
          <cell r="X3" t="str">
            <v>Hongkong And Shanghai Banking Corporation</v>
          </cell>
          <cell r="Y3" t="str">
            <v>ICB Islami Bank Limited</v>
          </cell>
          <cell r="Z3" t="str">
            <v>IFIC Bank Limited</v>
          </cell>
          <cell r="AA3" t="str">
            <v>Islami Bank Bangladesh Limited</v>
          </cell>
          <cell r="AB3" t="str">
            <v>Jamuna Bank Limited</v>
          </cell>
          <cell r="AC3" t="str">
            <v>Janata Bank Limited</v>
          </cell>
          <cell r="AD3" t="str">
            <v>Meghna Bank Limited</v>
          </cell>
          <cell r="AE3" t="str">
            <v>Mercantile Bank Limited</v>
          </cell>
          <cell r="AF3" t="str">
            <v>Midland Bank Limited</v>
          </cell>
          <cell r="AG3" t="str">
            <v>Modhumoti Bank Limited</v>
          </cell>
          <cell r="AH3" t="str">
            <v>Mutual Trust Bank Limited</v>
          </cell>
          <cell r="AI3" t="str">
            <v>National Bank Limited</v>
          </cell>
          <cell r="AJ3" t="str">
            <v>National Bank of Pakistan</v>
          </cell>
          <cell r="AK3" t="str">
            <v>NCC Bank Limited</v>
          </cell>
          <cell r="AL3" t="str">
            <v>NRB Bank Limited</v>
          </cell>
          <cell r="AM3" t="str">
            <v>NRB Commercial Bank Limited</v>
          </cell>
          <cell r="AN3" t="str">
            <v>One Bank Limited</v>
          </cell>
          <cell r="AO3" t="str">
            <v>Padma Bank Limited</v>
          </cell>
          <cell r="AP3" t="str">
            <v>Premier Bank Limited</v>
          </cell>
          <cell r="AQ3" t="str">
            <v>Prime Bank Limited</v>
          </cell>
          <cell r="AR3" t="str">
            <v>Probashi Kallyan Bank</v>
          </cell>
          <cell r="AS3" t="str">
            <v>Pubali Bank Limited</v>
          </cell>
          <cell r="AT3" t="str">
            <v>Rajshahi Krishi Bank</v>
          </cell>
          <cell r="AU3" t="str">
            <v>Rupali Bank Limited</v>
          </cell>
          <cell r="AV3" t="str">
            <v>Shahjalal Islami Bank Limited</v>
          </cell>
          <cell r="AW3" t="str">
            <v>Shimanto Bank Limited</v>
          </cell>
          <cell r="AX3" t="str">
            <v>Social Islami Bank Limited</v>
          </cell>
          <cell r="AY3" t="str">
            <v>Sonali Bank Limited</v>
          </cell>
          <cell r="AZ3" t="str">
            <v>South Bangla Agriculture and Commerce Bank Limited</v>
          </cell>
          <cell r="BA3" t="str">
            <v>Southeast Bank Limited</v>
          </cell>
          <cell r="BB3" t="str">
            <v>Stand Bank of India</v>
          </cell>
          <cell r="BC3" t="str">
            <v>Standard Bank Limited</v>
          </cell>
          <cell r="BD3" t="str">
            <v>Standard Chartered Bank Limited</v>
          </cell>
          <cell r="BE3" t="str">
            <v>The City Bank</v>
          </cell>
          <cell r="BF3" t="str">
            <v>Trust Bank Limited</v>
          </cell>
          <cell r="BG3" t="str">
            <v>Union Bank Limited</v>
          </cell>
          <cell r="BH3" t="str">
            <v>United Commercial Bank Limited</v>
          </cell>
          <cell r="BI3" t="str">
            <v>Uttara Bank Limited</v>
          </cell>
          <cell r="BJ3" t="str">
            <v>Woori Bank</v>
          </cell>
        </row>
      </sheetData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B_BRANCH"/>
      <sheetName val="DIVISION_ID"/>
      <sheetName val="DIVISION_DISTRICT"/>
      <sheetName val="DISTRICT_UPAZILA"/>
      <sheetName val="DISTRICT_THANA"/>
      <sheetName val="UPAZILA_MUNICIPAL"/>
      <sheetName val="UPAZILA_UNION"/>
      <sheetName val="DISTRICT_ID"/>
      <sheetName val="THANA_ID"/>
      <sheetName val="UPAZILA_ID"/>
      <sheetName val="MUNICIPAL_ID"/>
      <sheetName val="UNION_ID"/>
      <sheetName val="P_TYPE"/>
      <sheetName val="LOCATION"/>
      <sheetName val="BANK_NAME"/>
      <sheetName val="Sheet1"/>
      <sheetName val="Sheet2"/>
    </sheetNames>
    <sheetDataSet>
      <sheetData sheetId="0" refreshError="1"/>
      <sheetData sheetId="1">
        <row r="4">
          <cell r="B4" t="str">
            <v>Barishal</v>
          </cell>
          <cell r="C4" t="str">
            <v>Chattogram</v>
          </cell>
          <cell r="D4" t="str">
            <v>Dhaka</v>
          </cell>
          <cell r="E4" t="str">
            <v>Khulna</v>
          </cell>
          <cell r="F4" t="str">
            <v>Mymensingh</v>
          </cell>
          <cell r="G4" t="str">
            <v>Rajshahi</v>
          </cell>
          <cell r="H4" t="str">
            <v>Rangpur</v>
          </cell>
          <cell r="I4" t="str">
            <v>Sylhet</v>
          </cell>
        </row>
      </sheetData>
      <sheetData sheetId="2">
        <row r="3">
          <cell r="B3" t="str">
            <v>Barishal</v>
          </cell>
          <cell r="C3" t="str">
            <v>Chattogram</v>
          </cell>
          <cell r="D3" t="str">
            <v>Dhaka</v>
          </cell>
          <cell r="E3" t="str">
            <v>Khulna</v>
          </cell>
          <cell r="F3" t="str">
            <v>Mymensingh</v>
          </cell>
          <cell r="G3" t="str">
            <v>Rajshahi</v>
          </cell>
          <cell r="H3" t="str">
            <v>Rangpur</v>
          </cell>
          <cell r="I3" t="str">
            <v>Sylhet</v>
          </cell>
        </row>
      </sheetData>
      <sheetData sheetId="3">
        <row r="3">
          <cell r="B3" t="str">
            <v>Bagerhat</v>
          </cell>
          <cell r="C3" t="str">
            <v>Bandarban</v>
          </cell>
          <cell r="D3" t="str">
            <v>Barguna</v>
          </cell>
          <cell r="E3" t="str">
            <v>Barishal</v>
          </cell>
          <cell r="F3" t="str">
            <v>Bhola</v>
          </cell>
          <cell r="G3" t="str">
            <v>Bogura</v>
          </cell>
          <cell r="H3" t="str">
            <v>Brahmanbaria</v>
          </cell>
          <cell r="I3" t="str">
            <v>Chandpur</v>
          </cell>
          <cell r="J3" t="str">
            <v>Chapainawabganj</v>
          </cell>
          <cell r="K3" t="str">
            <v>Chattogram</v>
          </cell>
          <cell r="L3" t="str">
            <v>Chuadanga</v>
          </cell>
          <cell r="M3" t="str">
            <v>Cox's Bazar</v>
          </cell>
          <cell r="N3" t="str">
            <v>Cumilla</v>
          </cell>
          <cell r="O3" t="str">
            <v>Dhaka</v>
          </cell>
          <cell r="P3" t="str">
            <v>Dinajpur</v>
          </cell>
          <cell r="Q3" t="str">
            <v>Faridpur</v>
          </cell>
          <cell r="R3" t="str">
            <v>Feni</v>
          </cell>
          <cell r="S3" t="str">
            <v>Gaibandah</v>
          </cell>
          <cell r="T3" t="str">
            <v>Gazipur</v>
          </cell>
          <cell r="U3" t="str">
            <v>Gopalganj</v>
          </cell>
          <cell r="V3" t="str">
            <v>Habiganj</v>
          </cell>
          <cell r="W3" t="str">
            <v>Jamalpur</v>
          </cell>
          <cell r="X3" t="str">
            <v>Jashore</v>
          </cell>
          <cell r="Y3" t="str">
            <v>Jaypurhat</v>
          </cell>
          <cell r="Z3" t="str">
            <v>Jhalokathi</v>
          </cell>
          <cell r="AA3" t="str">
            <v>Jhenaidah</v>
          </cell>
          <cell r="AB3" t="str">
            <v>Khagrachari</v>
          </cell>
          <cell r="AC3" t="str">
            <v>Khulna</v>
          </cell>
          <cell r="AD3" t="str">
            <v>Kishoreganj</v>
          </cell>
          <cell r="AE3" t="str">
            <v>Kurigram</v>
          </cell>
          <cell r="AF3" t="str">
            <v>KUSHTIA</v>
          </cell>
          <cell r="AG3" t="str">
            <v>Lakshmipur</v>
          </cell>
          <cell r="AH3" t="str">
            <v>Lalmonirhat</v>
          </cell>
          <cell r="AI3" t="str">
            <v>Madaripur</v>
          </cell>
          <cell r="AJ3" t="str">
            <v>Magura</v>
          </cell>
          <cell r="AK3" t="str">
            <v>Manikganj</v>
          </cell>
          <cell r="AL3" t="str">
            <v>Meherpur</v>
          </cell>
          <cell r="AM3" t="str">
            <v>Moulvibazar</v>
          </cell>
          <cell r="AN3" t="str">
            <v>Munshiganj</v>
          </cell>
          <cell r="AO3" t="str">
            <v>Mymensingh</v>
          </cell>
          <cell r="AP3" t="str">
            <v>Naogaon</v>
          </cell>
          <cell r="AQ3" t="str">
            <v>Narail</v>
          </cell>
          <cell r="AR3" t="str">
            <v>Narayanganj</v>
          </cell>
          <cell r="AS3" t="str">
            <v>Narshingdi</v>
          </cell>
          <cell r="AT3" t="str">
            <v>Natore</v>
          </cell>
          <cell r="AU3" t="str">
            <v>Netrokona</v>
          </cell>
          <cell r="AV3" t="str">
            <v>Nilphamari</v>
          </cell>
          <cell r="AW3" t="str">
            <v>Noakhali</v>
          </cell>
          <cell r="AX3" t="str">
            <v>Pabna</v>
          </cell>
          <cell r="AY3" t="str">
            <v>Panchagarh</v>
          </cell>
          <cell r="AZ3" t="str">
            <v>Patuakhali</v>
          </cell>
          <cell r="BA3" t="str">
            <v>Pirojpur</v>
          </cell>
          <cell r="BB3" t="str">
            <v>Rajbari</v>
          </cell>
          <cell r="BC3" t="str">
            <v>Rajshahi</v>
          </cell>
          <cell r="BD3" t="str">
            <v>Rangamati</v>
          </cell>
          <cell r="BE3" t="str">
            <v>Rangpur</v>
          </cell>
          <cell r="BF3" t="str">
            <v>Satkhira</v>
          </cell>
          <cell r="BG3" t="str">
            <v>Shariatpur</v>
          </cell>
          <cell r="BH3" t="str">
            <v>Sherpur</v>
          </cell>
          <cell r="BI3" t="str">
            <v>Sirajganj</v>
          </cell>
          <cell r="BJ3" t="str">
            <v>Sunamganj</v>
          </cell>
          <cell r="BK3" t="str">
            <v>Sylhet</v>
          </cell>
          <cell r="BL3" t="str">
            <v>Tangail</v>
          </cell>
          <cell r="BM3" t="str">
            <v>Thakurgaon</v>
          </cell>
        </row>
      </sheetData>
      <sheetData sheetId="4">
        <row r="3">
          <cell r="B3" t="str">
            <v>Bagerhat</v>
          </cell>
          <cell r="C3" t="str">
            <v>Bandarban</v>
          </cell>
          <cell r="D3" t="str">
            <v>Barguna</v>
          </cell>
          <cell r="E3" t="str">
            <v>Barishal</v>
          </cell>
          <cell r="F3" t="str">
            <v>Bhola</v>
          </cell>
          <cell r="G3" t="str">
            <v>Bogura</v>
          </cell>
          <cell r="H3" t="str">
            <v>Brahmanbaria</v>
          </cell>
          <cell r="I3" t="str">
            <v>Chandpur</v>
          </cell>
          <cell r="J3" t="str">
            <v>Chapainawabganj</v>
          </cell>
          <cell r="K3" t="str">
            <v>Chattogram</v>
          </cell>
          <cell r="L3" t="str">
            <v>Chuadanga</v>
          </cell>
          <cell r="M3" t="str">
            <v>Cox'S Bazar</v>
          </cell>
          <cell r="N3" t="str">
            <v>Cumilla</v>
          </cell>
          <cell r="O3" t="str">
            <v>Dhaka</v>
          </cell>
          <cell r="P3" t="str">
            <v>Dinajpur</v>
          </cell>
          <cell r="Q3" t="str">
            <v>Faridpur</v>
          </cell>
          <cell r="R3" t="str">
            <v>Feni</v>
          </cell>
          <cell r="S3" t="str">
            <v>Gaibandah</v>
          </cell>
          <cell r="T3" t="str">
            <v>Gazipur</v>
          </cell>
          <cell r="U3" t="str">
            <v>Gopalganj</v>
          </cell>
          <cell r="V3" t="str">
            <v>Habiganj</v>
          </cell>
          <cell r="W3" t="str">
            <v>Jamalpur</v>
          </cell>
          <cell r="X3" t="str">
            <v>Jashore</v>
          </cell>
          <cell r="Y3" t="str">
            <v>Jaypurhat</v>
          </cell>
          <cell r="Z3" t="str">
            <v>Jhalokathi</v>
          </cell>
          <cell r="AA3" t="str">
            <v>Jhenaidah</v>
          </cell>
          <cell r="AB3" t="str">
            <v>Khagrachari</v>
          </cell>
          <cell r="AC3" t="str">
            <v>Khulna</v>
          </cell>
          <cell r="AD3" t="str">
            <v>Kishoreganj</v>
          </cell>
          <cell r="AE3" t="str">
            <v>Kurigram</v>
          </cell>
          <cell r="AF3" t="str">
            <v>Kushtia</v>
          </cell>
          <cell r="AG3" t="str">
            <v>Lakshmipur</v>
          </cell>
          <cell r="AH3" t="str">
            <v>Lalmonirhat</v>
          </cell>
          <cell r="AI3" t="str">
            <v>Madaripur</v>
          </cell>
          <cell r="AJ3" t="str">
            <v>Magura</v>
          </cell>
          <cell r="AK3" t="str">
            <v>Manikganj</v>
          </cell>
          <cell r="AL3" t="str">
            <v>Meherpur</v>
          </cell>
          <cell r="AM3" t="str">
            <v>Moulvibazar</v>
          </cell>
          <cell r="AN3" t="str">
            <v>Munshiganj</v>
          </cell>
          <cell r="AO3" t="str">
            <v>Mymensingh</v>
          </cell>
          <cell r="AP3" t="str">
            <v>Naogaon</v>
          </cell>
          <cell r="AQ3" t="str">
            <v>Narail</v>
          </cell>
          <cell r="AR3" t="str">
            <v>Narayanganj</v>
          </cell>
          <cell r="AS3" t="str">
            <v>Narshingdi</v>
          </cell>
          <cell r="AT3" t="str">
            <v>Natore</v>
          </cell>
          <cell r="AU3" t="str">
            <v>Netrokona</v>
          </cell>
          <cell r="AV3" t="str">
            <v>Nilphamari</v>
          </cell>
          <cell r="AW3" t="str">
            <v>Noakhali</v>
          </cell>
          <cell r="AX3" t="str">
            <v>Pabna</v>
          </cell>
          <cell r="AY3" t="str">
            <v>Panchagarh</v>
          </cell>
          <cell r="AZ3" t="str">
            <v>Patuakhali</v>
          </cell>
          <cell r="BA3" t="str">
            <v>Pirojpur</v>
          </cell>
          <cell r="BB3" t="str">
            <v>Rajbari</v>
          </cell>
          <cell r="BC3" t="str">
            <v>Rajshahi</v>
          </cell>
          <cell r="BD3" t="str">
            <v>Rangamati</v>
          </cell>
          <cell r="BE3" t="str">
            <v>Rangpur</v>
          </cell>
          <cell r="BF3" t="str">
            <v>Satkhira</v>
          </cell>
          <cell r="BG3" t="str">
            <v>Shariatpur</v>
          </cell>
          <cell r="BH3" t="str">
            <v>Sherpur</v>
          </cell>
          <cell r="BI3" t="str">
            <v>Sirajganj</v>
          </cell>
          <cell r="BJ3" t="str">
            <v>Sunamganj</v>
          </cell>
          <cell r="BK3" t="str">
            <v>Sylhet</v>
          </cell>
          <cell r="BL3" t="str">
            <v>Tangail</v>
          </cell>
          <cell r="BM3" t="str">
            <v>Thakurgaon</v>
          </cell>
        </row>
      </sheetData>
      <sheetData sheetId="5">
        <row r="3">
          <cell r="B3" t="str">
            <v>Abhoynagar</v>
          </cell>
          <cell r="C3" t="str">
            <v>Adamdighi</v>
          </cell>
          <cell r="D3" t="str">
            <v>Aditmari</v>
          </cell>
          <cell r="E3" t="str">
            <v>Agailjhara</v>
          </cell>
          <cell r="F3" t="str">
            <v>Akhaura</v>
          </cell>
          <cell r="G3" t="str">
            <v>Akkelpur</v>
          </cell>
          <cell r="H3" t="str">
            <v>Alamdanga</v>
          </cell>
          <cell r="I3" t="str">
            <v>Alfadanga</v>
          </cell>
          <cell r="J3" t="str">
            <v>Alikadam</v>
          </cell>
          <cell r="K3" t="str">
            <v>Amtali</v>
          </cell>
          <cell r="L3" t="str">
            <v>Anowara</v>
          </cell>
          <cell r="M3" t="str">
            <v>Araihazar</v>
          </cell>
          <cell r="N3" t="str">
            <v>Ashasuni</v>
          </cell>
          <cell r="O3" t="str">
            <v>Ashuganj</v>
          </cell>
          <cell r="P3" t="str">
            <v>Atgharia</v>
          </cell>
          <cell r="Q3" t="str">
            <v>Atpara</v>
          </cell>
          <cell r="R3" t="str">
            <v>Atrai</v>
          </cell>
          <cell r="S3" t="str">
            <v>Atwari</v>
          </cell>
          <cell r="T3" t="str">
            <v>Austagram</v>
          </cell>
          <cell r="U3" t="str">
            <v>Azmiriganj</v>
          </cell>
          <cell r="V3" t="str">
            <v>Babuganj</v>
          </cell>
          <cell r="W3" t="str">
            <v>Badalgachi</v>
          </cell>
          <cell r="X3" t="str">
            <v>Badarganj</v>
          </cell>
          <cell r="Y3" t="str">
            <v>Bagatipara</v>
          </cell>
          <cell r="Z3" t="str">
            <v>Bagerhat Sadar</v>
          </cell>
          <cell r="AA3" t="str">
            <v>Bagha</v>
          </cell>
          <cell r="AB3" t="str">
            <v>Baghaichari</v>
          </cell>
          <cell r="AC3" t="str">
            <v>Bagherpara</v>
          </cell>
          <cell r="AD3" t="str">
            <v>Bagmara</v>
          </cell>
          <cell r="AE3" t="str">
            <v>Bahubal</v>
          </cell>
          <cell r="AF3" t="str">
            <v>Bajitpur</v>
          </cell>
          <cell r="AG3" t="str">
            <v>Bakerganj</v>
          </cell>
          <cell r="AH3" t="str">
            <v>Bakshiganj</v>
          </cell>
          <cell r="AI3" t="str">
            <v>Balaganj</v>
          </cell>
          <cell r="AJ3" t="str">
            <v>Baliadangi</v>
          </cell>
          <cell r="AK3" t="str">
            <v>Baliakandi</v>
          </cell>
          <cell r="AL3" t="str">
            <v>Bamna</v>
          </cell>
          <cell r="AM3" t="str">
            <v>Banaripara</v>
          </cell>
          <cell r="AN3" t="str">
            <v>Bancharampur</v>
          </cell>
          <cell r="AO3" t="str">
            <v>Bandar</v>
          </cell>
          <cell r="AP3" t="str">
            <v>Bandarban Sadar</v>
          </cell>
          <cell r="AQ3" t="str">
            <v>Baniachong</v>
          </cell>
          <cell r="AR3" t="str">
            <v>Banshkhali</v>
          </cell>
          <cell r="AS3" t="str">
            <v>Baraigram</v>
          </cell>
          <cell r="AT3" t="str">
            <v>Barguna Sadar</v>
          </cell>
          <cell r="AU3" t="str">
            <v>Barhatta</v>
          </cell>
          <cell r="AV3" t="str">
            <v>Barishal Sadar</v>
          </cell>
          <cell r="AW3" t="str">
            <v>Barkal</v>
          </cell>
          <cell r="AX3" t="str">
            <v>Barlekha</v>
          </cell>
          <cell r="AY3" t="str">
            <v>Barura</v>
          </cell>
          <cell r="AZ3" t="str">
            <v>Basail</v>
          </cell>
          <cell r="BA3" t="str">
            <v>Batiaghata</v>
          </cell>
          <cell r="BB3" t="str">
            <v>Bauphal</v>
          </cell>
          <cell r="BC3" t="str">
            <v>Beani Bazar</v>
          </cell>
          <cell r="BD3" t="str">
            <v>Begumganj</v>
          </cell>
          <cell r="BE3" t="str">
            <v>Belabo</v>
          </cell>
          <cell r="BF3" t="str">
            <v>Belaichhari</v>
          </cell>
          <cell r="BG3" t="str">
            <v>Belkuchi</v>
          </cell>
          <cell r="BH3" t="str">
            <v>Bera</v>
          </cell>
          <cell r="BI3" t="str">
            <v>Betagi</v>
          </cell>
          <cell r="BJ3" t="str">
            <v>Bhairab</v>
          </cell>
          <cell r="BK3" t="str">
            <v>Bhaluka</v>
          </cell>
          <cell r="BL3" t="str">
            <v>Bhandaria</v>
          </cell>
          <cell r="BM3" t="str">
            <v>Bhanga</v>
          </cell>
          <cell r="BN3" t="str">
            <v>Bhangura</v>
          </cell>
          <cell r="BO3" t="str">
            <v>Bhederganj</v>
          </cell>
          <cell r="BP3" t="str">
            <v>Bheramara</v>
          </cell>
          <cell r="BQ3" t="str">
            <v>Bhola Sadar</v>
          </cell>
          <cell r="BR3" t="str">
            <v>Bholahat</v>
          </cell>
          <cell r="BS3" t="str">
            <v>Bhuapur</v>
          </cell>
          <cell r="BT3" t="str">
            <v>Bhurungamari</v>
          </cell>
          <cell r="BU3" t="str">
            <v>Bijoynagar</v>
          </cell>
          <cell r="BV3" t="str">
            <v>Birampur</v>
          </cell>
          <cell r="BW3" t="str">
            <v>Birganj</v>
          </cell>
          <cell r="BX3" t="str">
            <v>Birol</v>
          </cell>
          <cell r="BY3" t="str">
            <v>Biswamvarpur</v>
          </cell>
          <cell r="BZ3" t="str">
            <v>Biswanath</v>
          </cell>
          <cell r="CA3" t="str">
            <v>Boalkhali</v>
          </cell>
          <cell r="CB3" t="str">
            <v>Boalmari</v>
          </cell>
          <cell r="CC3" t="str">
            <v>Bochaganj</v>
          </cell>
          <cell r="CD3" t="str">
            <v>Boda</v>
          </cell>
          <cell r="CE3" t="str">
            <v>Bogura Sadar</v>
          </cell>
          <cell r="CF3" t="str">
            <v>Brahmanbaria Sadar</v>
          </cell>
          <cell r="CG3" t="str">
            <v>Brahmanpara</v>
          </cell>
          <cell r="CH3" t="str">
            <v>Burhanuddin</v>
          </cell>
          <cell r="CI3" t="str">
            <v>Burichong</v>
          </cell>
          <cell r="CJ3" t="str">
            <v>Chakoria</v>
          </cell>
          <cell r="CK3" t="str">
            <v>Chandanaish</v>
          </cell>
          <cell r="CL3" t="str">
            <v>Chandina</v>
          </cell>
          <cell r="CM3" t="str">
            <v>Chandpur Sadar</v>
          </cell>
          <cell r="CN3" t="str">
            <v>Chapainawabganj Sadar</v>
          </cell>
          <cell r="CO3" t="str">
            <v>Charbhadrasan</v>
          </cell>
          <cell r="CP3" t="str">
            <v>Charfassion</v>
          </cell>
          <cell r="CQ3" t="str">
            <v>Charghat</v>
          </cell>
          <cell r="CR3" t="str">
            <v>Chatak</v>
          </cell>
          <cell r="CS3" t="str">
            <v>Chatkhil</v>
          </cell>
          <cell r="CT3" t="str">
            <v>Chatmohar</v>
          </cell>
          <cell r="CU3" t="str">
            <v>Chaugacha</v>
          </cell>
          <cell r="CV3" t="str">
            <v>Chhagalniya</v>
          </cell>
          <cell r="CW3" t="str">
            <v>Chilmari</v>
          </cell>
          <cell r="CX3" t="str">
            <v>Chirirbandar</v>
          </cell>
          <cell r="CY3" t="str">
            <v>Chitalmari</v>
          </cell>
          <cell r="CZ3" t="str">
            <v>Chouddagram</v>
          </cell>
          <cell r="DA3" t="str">
            <v>Chowhali</v>
          </cell>
          <cell r="DB3" t="str">
            <v>Chuadanga Sadar</v>
          </cell>
          <cell r="DC3" t="str">
            <v>Chunarughat</v>
          </cell>
          <cell r="DD3" t="str">
            <v>Companiganj</v>
          </cell>
          <cell r="DE3" t="str">
            <v>Cox's Bazar Sadar</v>
          </cell>
          <cell r="DF3" t="str">
            <v>CTGCC Zone</v>
          </cell>
          <cell r="DG3" t="str">
            <v>Cumilla Sadar</v>
          </cell>
          <cell r="DH3" t="str">
            <v>Cumilla Sadar South</v>
          </cell>
          <cell r="DI3" t="str">
            <v>Dacope</v>
          </cell>
          <cell r="DJ3" t="str">
            <v>Daganbhuiyan</v>
          </cell>
          <cell r="DK3" t="str">
            <v>Dakshin Sunamganj</v>
          </cell>
          <cell r="DL3" t="str">
            <v>Dakshin Surma</v>
          </cell>
          <cell r="DM3" t="str">
            <v>Damudya</v>
          </cell>
          <cell r="DN3" t="str">
            <v>Damurhuda</v>
          </cell>
          <cell r="DO3" t="str">
            <v>Dashmina</v>
          </cell>
          <cell r="DP3" t="str">
            <v>Daudkandi</v>
          </cell>
          <cell r="DQ3" t="str">
            <v>Daulatkhan</v>
          </cell>
          <cell r="DR3" t="str">
            <v>Daulatpur</v>
          </cell>
          <cell r="DS3" t="str">
            <v>Debhata</v>
          </cell>
          <cell r="DT3" t="str">
            <v>Debidwar</v>
          </cell>
          <cell r="DU3" t="str">
            <v>Debiganj</v>
          </cell>
          <cell r="DV3" t="str">
            <v>Delduar</v>
          </cell>
          <cell r="DW3" t="str">
            <v>Derai</v>
          </cell>
          <cell r="DX3" t="str">
            <v>Dewanganj</v>
          </cell>
          <cell r="DY3" t="str">
            <v>Dhamoirhat</v>
          </cell>
          <cell r="DZ3" t="str">
            <v>Dhamrai</v>
          </cell>
          <cell r="EA3" t="str">
            <v>Dhanbari</v>
          </cell>
          <cell r="EB3" t="str">
            <v>Dharamapasha</v>
          </cell>
          <cell r="EC3" t="str">
            <v>Dhobaura</v>
          </cell>
          <cell r="ED3" t="str">
            <v>Dhunat</v>
          </cell>
          <cell r="EE3" t="str">
            <v>Dhupchanchia</v>
          </cell>
          <cell r="EF3" t="str">
            <v>Dighalia</v>
          </cell>
          <cell r="EG3" t="str">
            <v>Dighinala</v>
          </cell>
          <cell r="EH3" t="str">
            <v>Dimla</v>
          </cell>
          <cell r="EI3" t="str">
            <v>Dinajpur Sadar</v>
          </cell>
          <cell r="EJ3" t="str">
            <v>DNCC Zone</v>
          </cell>
          <cell r="EK3" t="str">
            <v>Dohar</v>
          </cell>
          <cell r="EL3" t="str">
            <v>Domar</v>
          </cell>
          <cell r="EM3" t="str">
            <v>Dowarabazar</v>
          </cell>
          <cell r="EN3" t="str">
            <v>DSCC Zone</v>
          </cell>
          <cell r="EO3" t="str">
            <v>Dumki</v>
          </cell>
          <cell r="EP3" t="str">
            <v>Dumuria</v>
          </cell>
          <cell r="EQ3" t="str">
            <v>Durgapur</v>
          </cell>
          <cell r="ER3" t="str">
            <v>Fakirhat</v>
          </cell>
          <cell r="ES3" t="str">
            <v>Faridganj</v>
          </cell>
          <cell r="ET3" t="str">
            <v>Faridpur</v>
          </cell>
          <cell r="EU3" t="str">
            <v>Faridpur Sadar</v>
          </cell>
          <cell r="EV3" t="str">
            <v>Fatikchhari</v>
          </cell>
          <cell r="EW3" t="str">
            <v>Fenchuganj</v>
          </cell>
          <cell r="EX3" t="str">
            <v>Feni Sadar</v>
          </cell>
          <cell r="EY3" t="str">
            <v>Fulbari</v>
          </cell>
          <cell r="EZ3" t="str">
            <v>Fulbaria</v>
          </cell>
          <cell r="FA3" t="str">
            <v>Fulchhari</v>
          </cell>
          <cell r="FB3" t="str">
            <v>Fulgazi</v>
          </cell>
          <cell r="FC3" t="str">
            <v>Fulpur</v>
          </cell>
          <cell r="FD3" t="str">
            <v>Gabtali</v>
          </cell>
          <cell r="FE3" t="str">
            <v>Gaffargaon</v>
          </cell>
          <cell r="FF3" t="str">
            <v>Gaibandha Sadar</v>
          </cell>
          <cell r="FG3" t="str">
            <v>Galachipa</v>
          </cell>
          <cell r="FH3" t="str">
            <v>Gangachara</v>
          </cell>
          <cell r="FI3" t="str">
            <v>Gangni</v>
          </cell>
          <cell r="FJ3" t="str">
            <v>Gauripur</v>
          </cell>
          <cell r="FK3" t="str">
            <v>Gazaria</v>
          </cell>
          <cell r="FL3" t="str">
            <v>Gazipur Sadar</v>
          </cell>
          <cell r="FM3" t="str">
            <v>Ghatail</v>
          </cell>
          <cell r="FN3" t="str">
            <v>Ghior</v>
          </cell>
          <cell r="FO3" t="str">
            <v>Ghoraghat</v>
          </cell>
          <cell r="FP3" t="str">
            <v>Goalanda</v>
          </cell>
          <cell r="FQ3" t="str">
            <v>Gobindaganj</v>
          </cell>
          <cell r="FR3" t="str">
            <v>Godagari</v>
          </cell>
          <cell r="FS3" t="str">
            <v>Golapganj</v>
          </cell>
          <cell r="FT3" t="str">
            <v>Gomastapur</v>
          </cell>
          <cell r="FU3" t="str">
            <v>Gooshairhat</v>
          </cell>
          <cell r="FV3" t="str">
            <v>Gopalganj Sadar</v>
          </cell>
          <cell r="FW3" t="str">
            <v>Gopalpur</v>
          </cell>
          <cell r="FX3" t="str">
            <v>Gouranadi</v>
          </cell>
          <cell r="FY3" t="str">
            <v>Gowainghat</v>
          </cell>
          <cell r="FZ3" t="str">
            <v>Guimara</v>
          </cell>
          <cell r="GA3" t="str">
            <v>Gurudaspur</v>
          </cell>
          <cell r="GB3" t="str">
            <v>Habiganj Sadar</v>
          </cell>
          <cell r="GC3" t="str">
            <v>Haimchar</v>
          </cell>
          <cell r="GD3" t="str">
            <v>Hajiganj</v>
          </cell>
          <cell r="GE3" t="str">
            <v>Hakimpur</v>
          </cell>
          <cell r="GF3" t="str">
            <v>Haluaghat</v>
          </cell>
          <cell r="GG3" t="str">
            <v>Harinakundu</v>
          </cell>
          <cell r="GH3" t="str">
            <v>Haripur</v>
          </cell>
          <cell r="GI3" t="str">
            <v>Harirampur</v>
          </cell>
          <cell r="GJ3" t="str">
            <v>Hathazari</v>
          </cell>
          <cell r="GK3" t="str">
            <v>Hatibandha</v>
          </cell>
          <cell r="GL3" t="str">
            <v>Hatiya</v>
          </cell>
          <cell r="GM3" t="str">
            <v>Hizla</v>
          </cell>
          <cell r="GN3" t="str">
            <v>Homna</v>
          </cell>
          <cell r="GO3" t="str">
            <v>Hossainpur</v>
          </cell>
          <cell r="GP3" t="str">
            <v>Indurkani</v>
          </cell>
          <cell r="GQ3" t="str">
            <v>Ishwardi</v>
          </cell>
          <cell r="GR3" t="str">
            <v>Ishwarganj</v>
          </cell>
          <cell r="GS3" t="str">
            <v>Islampur</v>
          </cell>
          <cell r="GT3" t="str">
            <v>Itna</v>
          </cell>
          <cell r="GU3" t="str">
            <v>Jagannathpur</v>
          </cell>
          <cell r="GV3" t="str">
            <v>Jaldhaka</v>
          </cell>
          <cell r="GW3" t="str">
            <v>Jamalganj</v>
          </cell>
          <cell r="GX3" t="str">
            <v>Jamalpur Sadar</v>
          </cell>
          <cell r="GY3" t="str">
            <v>Jashore Sadar</v>
          </cell>
          <cell r="GZ3" t="str">
            <v>Jhalokathi Sadar</v>
          </cell>
          <cell r="HA3" t="str">
            <v>Jhenaidaha Sadar</v>
          </cell>
          <cell r="HB3" t="str">
            <v>Jhenaigati</v>
          </cell>
          <cell r="HC3" t="str">
            <v>Jhikargacha</v>
          </cell>
          <cell r="HD3" t="str">
            <v>Jiban Nagar</v>
          </cell>
          <cell r="HE3" t="str">
            <v>Jointiapur</v>
          </cell>
          <cell r="HF3" t="str">
            <v>Joypurhat Sadar</v>
          </cell>
          <cell r="HG3" t="str">
            <v>Juraichari</v>
          </cell>
          <cell r="HH3" t="str">
            <v>Juri</v>
          </cell>
          <cell r="HI3" t="str">
            <v>Kabirhat</v>
          </cell>
          <cell r="HJ3" t="str">
            <v>Kachua</v>
          </cell>
          <cell r="HK3" t="str">
            <v>Kahaloo</v>
          </cell>
          <cell r="HL3" t="str">
            <v>Kaharol</v>
          </cell>
          <cell r="HM3" t="str">
            <v>Kalai</v>
          </cell>
          <cell r="HN3" t="str">
            <v>Kalapara</v>
          </cell>
          <cell r="HO3" t="str">
            <v>Kalaroa</v>
          </cell>
          <cell r="HP3" t="str">
            <v>Kalia</v>
          </cell>
          <cell r="HQ3" t="str">
            <v>Kaliakoir</v>
          </cell>
          <cell r="HR3" t="str">
            <v>Kaliganj</v>
          </cell>
          <cell r="HS3" t="str">
            <v>Kalihati</v>
          </cell>
          <cell r="HT3" t="str">
            <v>Kalkini</v>
          </cell>
          <cell r="HU3" t="str">
            <v xml:space="preserve">Kalkini </v>
          </cell>
          <cell r="HV3" t="str">
            <v>Kalmakanda</v>
          </cell>
          <cell r="HW3" t="str">
            <v>Kalukhali</v>
          </cell>
          <cell r="HX3" t="str">
            <v>Kamalganj</v>
          </cell>
          <cell r="HY3" t="str">
            <v>Kamalnagar</v>
          </cell>
          <cell r="HZ3" t="str">
            <v>Kamarkhanda</v>
          </cell>
          <cell r="IA3" t="str">
            <v>Kanaighat</v>
          </cell>
          <cell r="IB3" t="str">
            <v>Kapasia</v>
          </cell>
          <cell r="IC3" t="str">
            <v>Kaptai</v>
          </cell>
          <cell r="ID3" t="str">
            <v>Karimganj</v>
          </cell>
          <cell r="IE3" t="str">
            <v>Karnafuli</v>
          </cell>
          <cell r="IF3" t="str">
            <v>Kasba</v>
          </cell>
          <cell r="IG3" t="str">
            <v>Kashiani</v>
          </cell>
          <cell r="IH3" t="str">
            <v>Kathalia</v>
          </cell>
          <cell r="II3" t="str">
            <v>Katiadi</v>
          </cell>
          <cell r="IJ3" t="str">
            <v>Kaunia</v>
          </cell>
          <cell r="IK3" t="str">
            <v>Kawkhali</v>
          </cell>
          <cell r="IL3" t="str">
            <v>Kazipur</v>
          </cell>
          <cell r="IM3" t="str">
            <v>KCC Zone</v>
          </cell>
          <cell r="IN3" t="str">
            <v>Kendua</v>
          </cell>
          <cell r="IO3" t="str">
            <v>Keraniganj</v>
          </cell>
          <cell r="IP3" t="str">
            <v>Keshabpur</v>
          </cell>
          <cell r="IQ3" t="str">
            <v>Khagrchari Sadar</v>
          </cell>
          <cell r="IR3" t="str">
            <v>Khaliajuri</v>
          </cell>
          <cell r="IS3" t="str">
            <v>Khanshama</v>
          </cell>
          <cell r="IT3" t="str">
            <v>Khetlal</v>
          </cell>
          <cell r="IU3" t="str">
            <v>Khoksa</v>
          </cell>
          <cell r="IV3" t="str">
            <v>Kishoreganj</v>
          </cell>
          <cell r="IW3" t="str">
            <v>Kishoreganj Sadar</v>
          </cell>
          <cell r="IX3" t="str">
            <v>Kotalipara</v>
          </cell>
          <cell r="IY3" t="str">
            <v>Kotchandpur</v>
          </cell>
          <cell r="IZ3" t="str">
            <v>Koyra</v>
          </cell>
          <cell r="JA3" t="str">
            <v>Kulaura</v>
          </cell>
          <cell r="JB3" t="str">
            <v xml:space="preserve">Kulaura  </v>
          </cell>
          <cell r="JC3" t="str">
            <v>Kuliarchar</v>
          </cell>
          <cell r="JD3" t="str">
            <v>Kumarkhali</v>
          </cell>
          <cell r="JE3" t="str">
            <v>Kurigram Sadar</v>
          </cell>
          <cell r="JF3" t="str">
            <v>Kushtia Sadar</v>
          </cell>
          <cell r="JG3" t="str">
            <v>Kutubdia</v>
          </cell>
          <cell r="JH3" t="str">
            <v>Lakhai</v>
          </cell>
          <cell r="JI3" t="str">
            <v>Laksham</v>
          </cell>
          <cell r="JJ3" t="str">
            <v>Lakshmichari</v>
          </cell>
          <cell r="JK3" t="str">
            <v>Lakshmipur Sadar</v>
          </cell>
          <cell r="JL3" t="str">
            <v>Lalmai</v>
          </cell>
          <cell r="JM3" t="str">
            <v>Lalmohan</v>
          </cell>
          <cell r="JN3" t="str">
            <v>Lalmonirhat Sadar</v>
          </cell>
          <cell r="JO3" t="str">
            <v>Lalpur</v>
          </cell>
          <cell r="JP3" t="str">
            <v>Lama</v>
          </cell>
          <cell r="JQ3" t="str">
            <v>Langadu</v>
          </cell>
          <cell r="JR3" t="str">
            <v>Lohagara</v>
          </cell>
          <cell r="JS3" t="str">
            <v>Lohajong</v>
          </cell>
          <cell r="JT3" t="str">
            <v>Madan</v>
          </cell>
          <cell r="JU3" t="str">
            <v>Madarganj</v>
          </cell>
          <cell r="JV3" t="str">
            <v>Madaripur Sadar</v>
          </cell>
          <cell r="JW3" t="str">
            <v>Madhabpur</v>
          </cell>
          <cell r="JX3" t="str">
            <v>Madhukhali</v>
          </cell>
          <cell r="JY3" t="str">
            <v>Madhupur</v>
          </cell>
          <cell r="JZ3" t="str">
            <v>Magura Sadar</v>
          </cell>
          <cell r="KA3" t="str">
            <v>Mahalchari</v>
          </cell>
          <cell r="KB3" t="str">
            <v>Manda</v>
          </cell>
          <cell r="KC3" t="str">
            <v>Manikchari</v>
          </cell>
          <cell r="KD3" t="str">
            <v>Manikganj Sadar</v>
          </cell>
          <cell r="KE3" t="str">
            <v>Mathbaria</v>
          </cell>
          <cell r="KF3" t="str">
            <v>Matiranga</v>
          </cell>
          <cell r="KG3" t="str">
            <v>Matlab South</v>
          </cell>
          <cell r="KH3" t="str">
            <v>Matlab Uttar</v>
          </cell>
          <cell r="KI3" t="str">
            <v>Meghna</v>
          </cell>
          <cell r="KJ3" t="str">
            <v>Mehendiganj</v>
          </cell>
          <cell r="KK3" t="str">
            <v>Meherpur Sadar</v>
          </cell>
          <cell r="KL3" t="str">
            <v>Melandah</v>
          </cell>
          <cell r="KM3" t="str">
            <v>Mirjaganj</v>
          </cell>
          <cell r="KN3" t="str">
            <v>Mirpur</v>
          </cell>
          <cell r="KO3" t="str">
            <v>Mirsharai</v>
          </cell>
          <cell r="KP3" t="str">
            <v>Mirzapur</v>
          </cell>
          <cell r="KQ3" t="str">
            <v>Mithamoin</v>
          </cell>
          <cell r="KR3" t="str">
            <v>Mithapukur</v>
          </cell>
          <cell r="KS3" t="str">
            <v>Mohadevpur</v>
          </cell>
          <cell r="KT3" t="str">
            <v>Mohammadpur</v>
          </cell>
          <cell r="KU3" t="str">
            <v>Mohanganj</v>
          </cell>
          <cell r="KV3" t="str">
            <v>Mohanpur</v>
          </cell>
          <cell r="KW3" t="str">
            <v>Moheshpur</v>
          </cell>
          <cell r="KX3" t="str">
            <v>Moheskhali</v>
          </cell>
          <cell r="KY3" t="str">
            <v>Mollahat</v>
          </cell>
          <cell r="KZ3" t="str">
            <v>Mongla</v>
          </cell>
          <cell r="LA3" t="str">
            <v xml:space="preserve">Mongla </v>
          </cell>
          <cell r="LB3" t="str">
            <v>Monirampur</v>
          </cell>
          <cell r="LC3" t="str">
            <v>Monohardi</v>
          </cell>
          <cell r="LD3" t="str">
            <v>Monohorganj</v>
          </cell>
          <cell r="LE3" t="str">
            <v>Monpura</v>
          </cell>
          <cell r="LF3" t="str">
            <v>Morrelganj</v>
          </cell>
          <cell r="LG3" t="str">
            <v>Moulvibazar Sadar</v>
          </cell>
          <cell r="LH3" t="str">
            <v>Mujibnagar</v>
          </cell>
          <cell r="LI3" t="str">
            <v>Muksudpur</v>
          </cell>
          <cell r="LJ3" t="str">
            <v>Muktagacha</v>
          </cell>
          <cell r="LK3" t="str">
            <v>Muladi</v>
          </cell>
          <cell r="LL3" t="str">
            <v>Munshiganj Sadar</v>
          </cell>
          <cell r="LM3" t="str">
            <v>Muradnagar</v>
          </cell>
          <cell r="LN3" t="str">
            <v>Mymensingh Sadar</v>
          </cell>
          <cell r="LO3" t="str">
            <v>Nabiganj</v>
          </cell>
          <cell r="LP3" t="str">
            <v>Nabinagar</v>
          </cell>
          <cell r="LQ3" t="str">
            <v>Nachole</v>
          </cell>
          <cell r="LR3" t="str">
            <v>Nagarkanda</v>
          </cell>
          <cell r="LS3" t="str">
            <v>Nagarpur</v>
          </cell>
          <cell r="LT3" t="str">
            <v>Nageswari</v>
          </cell>
          <cell r="LU3" t="str">
            <v>Naikhongchhari</v>
          </cell>
          <cell r="LV3" t="str">
            <v>Nakla</v>
          </cell>
          <cell r="LW3" t="str">
            <v>Nalchity</v>
          </cell>
          <cell r="LX3" t="str">
            <v>Naldanga</v>
          </cell>
          <cell r="LY3" t="str">
            <v>Nalitabari</v>
          </cell>
          <cell r="LZ3" t="str">
            <v>Nandail</v>
          </cell>
          <cell r="MA3" t="str">
            <v>Nandigram</v>
          </cell>
          <cell r="MB3" t="str">
            <v>Nangalkot</v>
          </cell>
          <cell r="MC3" t="str">
            <v>Nanniarchar</v>
          </cell>
          <cell r="MD3" t="str">
            <v>Naogaon Sadar</v>
          </cell>
          <cell r="ME3" t="str">
            <v>Narail Sadar</v>
          </cell>
          <cell r="MF3" t="str">
            <v>Narayanganj Sadar</v>
          </cell>
          <cell r="MG3" t="str">
            <v>Naria</v>
          </cell>
          <cell r="MH3" t="str">
            <v>Narsingdi Sadar</v>
          </cell>
          <cell r="MI3" t="str">
            <v>Nasirnagar</v>
          </cell>
          <cell r="MJ3" t="str">
            <v>Natore Sadar</v>
          </cell>
          <cell r="MK3" t="str">
            <v>Nawabganj</v>
          </cell>
          <cell r="ML3" t="str">
            <v>Nazirpur</v>
          </cell>
          <cell r="MM3" t="str">
            <v>Nesarabad</v>
          </cell>
          <cell r="MN3" t="str">
            <v>Netrokona Sadar</v>
          </cell>
          <cell r="MO3" t="str">
            <v>Niamatpur</v>
          </cell>
          <cell r="MP3" t="str">
            <v>Nikli</v>
          </cell>
          <cell r="MQ3" t="str">
            <v>Nilphamari Sadar</v>
          </cell>
          <cell r="MR3" t="str">
            <v>Noakhali Sadar</v>
          </cell>
          <cell r="MS3" t="str">
            <v>Osmaninagar</v>
          </cell>
          <cell r="MT3" t="str">
            <v>Paba</v>
          </cell>
          <cell r="MU3" t="str">
            <v>Pabna Sadar</v>
          </cell>
          <cell r="MV3" t="str">
            <v>Paikgacha</v>
          </cell>
          <cell r="MW3" t="str">
            <v>Pakundia</v>
          </cell>
          <cell r="MX3" t="str">
            <v>Palash</v>
          </cell>
          <cell r="MY3" t="str">
            <v>Palashbari</v>
          </cell>
          <cell r="MZ3" t="str">
            <v>Panchagarh Sadar</v>
          </cell>
          <cell r="NA3" t="str">
            <v>Panchari</v>
          </cell>
          <cell r="NB3" t="str">
            <v>Panchbibi</v>
          </cell>
          <cell r="NC3" t="str">
            <v>Pangsha</v>
          </cell>
          <cell r="ND3" t="str">
            <v>Parbatipur</v>
          </cell>
          <cell r="NE3" t="str">
            <v>Patgram</v>
          </cell>
          <cell r="NF3" t="str">
            <v>Patharghata</v>
          </cell>
          <cell r="NG3" t="str">
            <v>Patiya</v>
          </cell>
          <cell r="NH3" t="str">
            <v>Patnitala</v>
          </cell>
          <cell r="NI3" t="str">
            <v>Patuakhali Sadar</v>
          </cell>
          <cell r="NJ3" t="str">
            <v>Pekua</v>
          </cell>
          <cell r="NK3" t="str">
            <v>Phultala</v>
          </cell>
          <cell r="NL3" t="str">
            <v>Pirgacha</v>
          </cell>
          <cell r="NM3" t="str">
            <v>Pirganj</v>
          </cell>
          <cell r="NN3" t="str">
            <v>Pirojpur Sadar</v>
          </cell>
          <cell r="NO3" t="str">
            <v>Porsha</v>
          </cell>
          <cell r="NP3" t="str">
            <v>Porshuram</v>
          </cell>
          <cell r="NQ3" t="str">
            <v>Purbadhala</v>
          </cell>
          <cell r="NR3" t="str">
            <v>Puthia</v>
          </cell>
          <cell r="NS3" t="str">
            <v>Raiganj</v>
          </cell>
          <cell r="NT3" t="str">
            <v>Raipur</v>
          </cell>
          <cell r="NU3" t="str">
            <v>Raipura</v>
          </cell>
          <cell r="NV3" t="str">
            <v>Rajapur</v>
          </cell>
          <cell r="NW3" t="str">
            <v>Rajarhat</v>
          </cell>
          <cell r="NX3" t="str">
            <v>Rajasthali</v>
          </cell>
          <cell r="NY3" t="str">
            <v>Rajbari Sadar</v>
          </cell>
          <cell r="NZ3" t="str">
            <v>Rajibpur</v>
          </cell>
          <cell r="OA3" t="str">
            <v>Rajnagar</v>
          </cell>
          <cell r="OB3" t="str">
            <v>Rajoir</v>
          </cell>
          <cell r="OC3" t="str">
            <v>Ramganj</v>
          </cell>
          <cell r="OD3" t="str">
            <v>Ramgarh</v>
          </cell>
          <cell r="OE3" t="str">
            <v>Ramgati</v>
          </cell>
          <cell r="OF3" t="str">
            <v>Rampal</v>
          </cell>
          <cell r="OG3" t="str">
            <v>Ramu</v>
          </cell>
          <cell r="OH3" t="str">
            <v>Rangabali</v>
          </cell>
          <cell r="OI3" t="str">
            <v>Rangamati Sadar</v>
          </cell>
          <cell r="OJ3" t="str">
            <v>Rangpur Sadar</v>
          </cell>
          <cell r="OK3" t="str">
            <v>Rangunia</v>
          </cell>
          <cell r="OL3" t="str">
            <v>Raninagar</v>
          </cell>
          <cell r="OM3" t="str">
            <v>Ranisankail</v>
          </cell>
          <cell r="ON3" t="str">
            <v>Raujan</v>
          </cell>
          <cell r="OO3" t="str">
            <v>RCC Zone</v>
          </cell>
          <cell r="OP3" t="str">
            <v>Rowangchhari</v>
          </cell>
          <cell r="OQ3" t="str">
            <v>Rowmari</v>
          </cell>
          <cell r="OR3" t="str">
            <v>Ruma</v>
          </cell>
          <cell r="OS3" t="str">
            <v>Rupganj</v>
          </cell>
          <cell r="OT3" t="str">
            <v>Rupsa</v>
          </cell>
          <cell r="OU3" t="str">
            <v>Sadarpur</v>
          </cell>
          <cell r="OV3" t="str">
            <v>Sadullapur</v>
          </cell>
          <cell r="OW3" t="str">
            <v>Saghata</v>
          </cell>
          <cell r="OX3" t="str">
            <v>Sakhipur</v>
          </cell>
          <cell r="OY3" t="str">
            <v>Saltha</v>
          </cell>
          <cell r="OZ3" t="str">
            <v>Sandwip</v>
          </cell>
          <cell r="PA3" t="str">
            <v>Santhia</v>
          </cell>
          <cell r="PB3" t="str">
            <v>Sarail</v>
          </cell>
          <cell r="PC3" t="str">
            <v>Sarankhola</v>
          </cell>
          <cell r="PD3" t="str">
            <v>Sariakandi</v>
          </cell>
          <cell r="PE3" t="str">
            <v>Sarishabari</v>
          </cell>
          <cell r="PF3" t="str">
            <v>Satkania</v>
          </cell>
          <cell r="PG3" t="str">
            <v>Satkhira Sadar</v>
          </cell>
          <cell r="PH3" t="str">
            <v>Saturia</v>
          </cell>
          <cell r="PI3" t="str">
            <v>Savar</v>
          </cell>
          <cell r="PJ3" t="str">
            <v>Sayedpur</v>
          </cell>
          <cell r="PK3" t="str">
            <v>Senbagh</v>
          </cell>
          <cell r="PL3" t="str">
            <v>Serajdikhan</v>
          </cell>
          <cell r="PM3" t="str">
            <v>Shahjadpur</v>
          </cell>
          <cell r="PN3" t="str">
            <v>Shahrasti</v>
          </cell>
          <cell r="PO3" t="str">
            <v>Shailkupa</v>
          </cell>
          <cell r="PP3" t="str">
            <v>Shajahanpur</v>
          </cell>
          <cell r="PQ3" t="str">
            <v>Shalikha</v>
          </cell>
          <cell r="PR3" t="str">
            <v>Shapahar</v>
          </cell>
          <cell r="PS3" t="str">
            <v>Shariatpur Sadar</v>
          </cell>
          <cell r="PT3" t="str">
            <v>Sharsha</v>
          </cell>
          <cell r="PU3" t="str">
            <v>Shayestaganj</v>
          </cell>
          <cell r="PV3" t="str">
            <v>Sherpur</v>
          </cell>
          <cell r="PW3" t="str">
            <v>Sherpur Sadar</v>
          </cell>
          <cell r="PX3" t="str">
            <v>Shibalaya</v>
          </cell>
          <cell r="PY3" t="str">
            <v>Shibchar</v>
          </cell>
          <cell r="PZ3" t="str">
            <v>Shibganj</v>
          </cell>
          <cell r="QA3" t="str">
            <v>Shibpur</v>
          </cell>
          <cell r="QB3" t="str">
            <v>Shyamnagar</v>
          </cell>
          <cell r="QC3" t="str">
            <v>Singair</v>
          </cell>
          <cell r="QD3" t="str">
            <v>Singra</v>
          </cell>
          <cell r="QE3" t="str">
            <v>Sirajganj Sadar</v>
          </cell>
          <cell r="QF3" t="str">
            <v>Sitakunda</v>
          </cell>
          <cell r="QG3" t="str">
            <v>Sonagazi</v>
          </cell>
          <cell r="QH3" t="str">
            <v>Sonaimuri</v>
          </cell>
          <cell r="QI3" t="str">
            <v>Sonargaon</v>
          </cell>
          <cell r="QJ3" t="str">
            <v>Sonatola</v>
          </cell>
          <cell r="QK3" t="str">
            <v>Sreebordi</v>
          </cell>
          <cell r="QL3" t="str">
            <v>Sreemangal</v>
          </cell>
          <cell r="QM3" t="str">
            <v>Sreenagar</v>
          </cell>
          <cell r="QN3" t="str">
            <v>Sreepur</v>
          </cell>
          <cell r="QO3" t="str">
            <v>Subarnachar</v>
          </cell>
          <cell r="QP3" t="str">
            <v>Sujanagar</v>
          </cell>
          <cell r="QQ3" t="str">
            <v>Sulla</v>
          </cell>
          <cell r="QR3" t="str">
            <v>Sunamganj Sadar</v>
          </cell>
          <cell r="QS3" t="str">
            <v>Sundarganj</v>
          </cell>
          <cell r="QT3" t="str">
            <v>Sylhet Sadar</v>
          </cell>
          <cell r="QU3" t="str">
            <v>Tahirpur</v>
          </cell>
          <cell r="QV3" t="str">
            <v>Tala</v>
          </cell>
          <cell r="QW3" t="str">
            <v>Taltali</v>
          </cell>
          <cell r="QX3" t="str">
            <v>Tangail Sadar</v>
          </cell>
          <cell r="QY3" t="str">
            <v>Tanore</v>
          </cell>
          <cell r="QZ3" t="str">
            <v>Taraganj</v>
          </cell>
          <cell r="RA3" t="str">
            <v>Tarail</v>
          </cell>
          <cell r="RB3" t="str">
            <v>Tarakanda</v>
          </cell>
          <cell r="RC3" t="str">
            <v>Tarash</v>
          </cell>
          <cell r="RD3" t="str">
            <v>Tazumuddin</v>
          </cell>
          <cell r="RE3" t="str">
            <v>Teknaf</v>
          </cell>
          <cell r="RF3" t="str">
            <v xml:space="preserve">Teknaf </v>
          </cell>
          <cell r="RG3" t="str">
            <v>Terokhada</v>
          </cell>
          <cell r="RH3" t="str">
            <v>Tetulia</v>
          </cell>
          <cell r="RI3" t="str">
            <v>Thakurgaon Sadar</v>
          </cell>
          <cell r="RJ3" t="str">
            <v>Thanchi</v>
          </cell>
          <cell r="RK3" t="str">
            <v>Titas</v>
          </cell>
          <cell r="RL3" t="str">
            <v>Tongibari</v>
          </cell>
          <cell r="RM3" t="str">
            <v>Trishal</v>
          </cell>
          <cell r="RN3" t="str">
            <v>Tungipara</v>
          </cell>
          <cell r="RO3" t="str">
            <v xml:space="preserve">Tungipara </v>
          </cell>
          <cell r="RP3" t="str">
            <v>Ukhiya</v>
          </cell>
          <cell r="RQ3" t="str">
            <v>Ulipur</v>
          </cell>
          <cell r="RR3" t="str">
            <v>Ullahpara</v>
          </cell>
          <cell r="RS3" t="str">
            <v>Wazirpur</v>
          </cell>
          <cell r="RT3" t="str">
            <v>Zajira</v>
          </cell>
          <cell r="RU3" t="str">
            <v>Zakiganj</v>
          </cell>
        </row>
      </sheetData>
      <sheetData sheetId="6">
        <row r="4">
          <cell r="B4" t="str">
            <v>Abhoynagar</v>
          </cell>
          <cell r="C4" t="str">
            <v>Adamdighi</v>
          </cell>
          <cell r="D4" t="str">
            <v>Aditmari</v>
          </cell>
          <cell r="E4" t="str">
            <v>Agailjhara</v>
          </cell>
          <cell r="F4" t="str">
            <v>Akhaura</v>
          </cell>
          <cell r="G4" t="str">
            <v>Akkelpur</v>
          </cell>
          <cell r="H4" t="str">
            <v>Alamdanga</v>
          </cell>
          <cell r="I4" t="str">
            <v>Alfadanga</v>
          </cell>
          <cell r="J4" t="str">
            <v>Alikadam</v>
          </cell>
          <cell r="K4" t="str">
            <v>Amtali</v>
          </cell>
          <cell r="L4" t="str">
            <v>Anowara</v>
          </cell>
          <cell r="M4" t="str">
            <v>Araihazar</v>
          </cell>
          <cell r="N4" t="str">
            <v>Ashasuni</v>
          </cell>
          <cell r="O4" t="str">
            <v>Ashuganj</v>
          </cell>
          <cell r="P4" t="str">
            <v>Atgharia</v>
          </cell>
          <cell r="Q4" t="str">
            <v>Atpara</v>
          </cell>
          <cell r="R4" t="str">
            <v>Atrai</v>
          </cell>
          <cell r="S4" t="str">
            <v>Atwari</v>
          </cell>
          <cell r="T4" t="str">
            <v>Austagram</v>
          </cell>
          <cell r="U4" t="str">
            <v>Azmiriganj</v>
          </cell>
          <cell r="V4" t="str">
            <v>Babuganj</v>
          </cell>
          <cell r="W4" t="str">
            <v>Badalgachi</v>
          </cell>
          <cell r="X4" t="str">
            <v>Badarganj</v>
          </cell>
          <cell r="Y4" t="str">
            <v>Bagatipara</v>
          </cell>
          <cell r="Z4" t="str">
            <v>Bagerhat Sadar</v>
          </cell>
          <cell r="AA4" t="str">
            <v>Bagha</v>
          </cell>
          <cell r="AB4" t="str">
            <v>Baghaichari</v>
          </cell>
          <cell r="AC4" t="str">
            <v>Bagherpara</v>
          </cell>
          <cell r="AD4" t="str">
            <v>Bagmara</v>
          </cell>
          <cell r="AE4" t="str">
            <v>Bahubal</v>
          </cell>
          <cell r="AF4" t="str">
            <v>Bajitpur</v>
          </cell>
          <cell r="AG4" t="str">
            <v>Bakerganj</v>
          </cell>
          <cell r="AH4" t="str">
            <v>Bakshiganj</v>
          </cell>
          <cell r="AI4" t="str">
            <v>Balaganj</v>
          </cell>
          <cell r="AJ4" t="str">
            <v>Baliadangi</v>
          </cell>
          <cell r="AK4" t="str">
            <v>Baliakandi</v>
          </cell>
          <cell r="AL4" t="str">
            <v>Bamna</v>
          </cell>
          <cell r="AM4" t="str">
            <v>Banaripara</v>
          </cell>
          <cell r="AN4" t="str">
            <v>Bancharampur</v>
          </cell>
          <cell r="AO4" t="str">
            <v>Bandar</v>
          </cell>
          <cell r="AP4" t="str">
            <v>Bandarban Sadar</v>
          </cell>
          <cell r="AQ4" t="str">
            <v>Baniachong</v>
          </cell>
          <cell r="AR4" t="str">
            <v>Banshkhali</v>
          </cell>
          <cell r="AS4" t="str">
            <v>Baraigram</v>
          </cell>
          <cell r="AT4" t="str">
            <v>Barguna Sadar</v>
          </cell>
          <cell r="AU4" t="str">
            <v>Barhatta</v>
          </cell>
          <cell r="AV4" t="str">
            <v>Barishal Sadar</v>
          </cell>
          <cell r="AW4" t="str">
            <v>Barkal</v>
          </cell>
          <cell r="AX4" t="str">
            <v>Barlekha</v>
          </cell>
          <cell r="AY4" t="str">
            <v>Barura</v>
          </cell>
          <cell r="AZ4" t="str">
            <v>Basail</v>
          </cell>
          <cell r="BA4" t="str">
            <v>Batiaghata</v>
          </cell>
          <cell r="BB4" t="str">
            <v>Bauphal</v>
          </cell>
          <cell r="BC4" t="str">
            <v>Beani Bazar</v>
          </cell>
          <cell r="BD4" t="str">
            <v>Begumganj</v>
          </cell>
          <cell r="BE4" t="str">
            <v>Belabo</v>
          </cell>
          <cell r="BF4" t="str">
            <v>Belaichhari</v>
          </cell>
          <cell r="BG4" t="str">
            <v>Belkuchi</v>
          </cell>
          <cell r="BH4" t="str">
            <v>Bera</v>
          </cell>
          <cell r="BI4" t="str">
            <v>Betagi</v>
          </cell>
          <cell r="BJ4" t="str">
            <v>Bhairab</v>
          </cell>
          <cell r="BK4" t="str">
            <v>Bhaluka</v>
          </cell>
          <cell r="BL4" t="str">
            <v>Bhandaria</v>
          </cell>
          <cell r="BM4" t="str">
            <v>Bhanga</v>
          </cell>
          <cell r="BN4" t="str">
            <v>Bhangura</v>
          </cell>
          <cell r="BO4" t="str">
            <v>Bhederganj</v>
          </cell>
          <cell r="BP4" t="str">
            <v>Bheramara</v>
          </cell>
          <cell r="BQ4" t="str">
            <v>Bhola Sadar</v>
          </cell>
          <cell r="BR4" t="str">
            <v>Bholahat</v>
          </cell>
          <cell r="BS4" t="str">
            <v>Bhuapur</v>
          </cell>
          <cell r="BT4" t="str">
            <v>Bhurungamari</v>
          </cell>
          <cell r="BU4" t="str">
            <v>Bijoynagar</v>
          </cell>
          <cell r="BV4" t="str">
            <v>Birampur</v>
          </cell>
          <cell r="BW4" t="str">
            <v>Birganj</v>
          </cell>
          <cell r="BX4" t="str">
            <v>Birol</v>
          </cell>
          <cell r="BY4" t="str">
            <v>Biswamvarpur</v>
          </cell>
          <cell r="BZ4" t="str">
            <v>Biswanath</v>
          </cell>
          <cell r="CA4" t="str">
            <v>Boalkhali</v>
          </cell>
          <cell r="CB4" t="str">
            <v>Boalmari</v>
          </cell>
          <cell r="CC4" t="str">
            <v>Bochaganj</v>
          </cell>
          <cell r="CD4" t="str">
            <v>Boda</v>
          </cell>
          <cell r="CE4" t="str">
            <v>Bogura Sadar</v>
          </cell>
          <cell r="CF4" t="str">
            <v>Brahmanbaria Sadar</v>
          </cell>
          <cell r="CG4" t="str">
            <v>Brahmanpara</v>
          </cell>
          <cell r="CH4" t="str">
            <v>Burhanuddin</v>
          </cell>
          <cell r="CI4" t="str">
            <v>Burichong</v>
          </cell>
          <cell r="CJ4" t="str">
            <v>Chakoria</v>
          </cell>
          <cell r="CK4" t="str">
            <v>Chandanaish</v>
          </cell>
          <cell r="CL4" t="str">
            <v>Chandina</v>
          </cell>
          <cell r="CM4" t="str">
            <v>Chandpur Sadar</v>
          </cell>
          <cell r="CN4" t="str">
            <v>Chapainawabganj Sadar</v>
          </cell>
          <cell r="CO4" t="str">
            <v>Charbhadrasan</v>
          </cell>
          <cell r="CP4" t="str">
            <v>Charfassion</v>
          </cell>
          <cell r="CQ4" t="str">
            <v>Charghat</v>
          </cell>
          <cell r="CR4" t="str">
            <v>Chatak</v>
          </cell>
          <cell r="CS4" t="str">
            <v>Chatkhil</v>
          </cell>
          <cell r="CT4" t="str">
            <v>Chatmohar</v>
          </cell>
          <cell r="CU4" t="str">
            <v>Chaugacha</v>
          </cell>
          <cell r="CV4" t="str">
            <v>Chhagalniya</v>
          </cell>
          <cell r="CW4" t="str">
            <v>Chilmari</v>
          </cell>
          <cell r="CX4" t="str">
            <v>Chirirbandar</v>
          </cell>
          <cell r="CY4" t="str">
            <v>Chitalmari</v>
          </cell>
          <cell r="CZ4" t="str">
            <v>Chouddagram</v>
          </cell>
          <cell r="DA4" t="str">
            <v>Chowhali</v>
          </cell>
          <cell r="DB4" t="str">
            <v>Chuadanga Sadar</v>
          </cell>
          <cell r="DC4" t="str">
            <v>Chunarughat</v>
          </cell>
          <cell r="DD4" t="str">
            <v>Companiganj</v>
          </cell>
          <cell r="DE4" t="str">
            <v>Cox'S Bazar Sadar</v>
          </cell>
          <cell r="DF4" t="str">
            <v>CTGCC Zone</v>
          </cell>
          <cell r="DG4" t="str">
            <v>Cumilla Sadar</v>
          </cell>
          <cell r="DH4" t="str">
            <v>Cumilla Sadar South</v>
          </cell>
          <cell r="DI4" t="str">
            <v>Dacope</v>
          </cell>
          <cell r="DJ4" t="str">
            <v>Daganbhuiyan</v>
          </cell>
          <cell r="DK4" t="str">
            <v>Dakshin Sunamganj</v>
          </cell>
          <cell r="DL4" t="str">
            <v>Dakshin Surma</v>
          </cell>
          <cell r="DM4" t="str">
            <v>Damudya</v>
          </cell>
          <cell r="DN4" t="str">
            <v>Damurhuda</v>
          </cell>
          <cell r="DO4" t="str">
            <v>Dashmina</v>
          </cell>
          <cell r="DP4" t="str">
            <v>Daudkandi</v>
          </cell>
          <cell r="DQ4" t="str">
            <v>Daulatkhan</v>
          </cell>
          <cell r="DR4" t="str">
            <v>Daulatpur</v>
          </cell>
          <cell r="DS4" t="str">
            <v>Debhata</v>
          </cell>
          <cell r="DT4" t="str">
            <v>Debidwar</v>
          </cell>
          <cell r="DU4" t="str">
            <v>Debiganj</v>
          </cell>
          <cell r="DV4" t="str">
            <v>Delduar</v>
          </cell>
          <cell r="DW4" t="str">
            <v>Derai</v>
          </cell>
          <cell r="DX4" t="str">
            <v>Dewanganj</v>
          </cell>
          <cell r="DY4" t="str">
            <v>Dhamoirhat</v>
          </cell>
          <cell r="DZ4" t="str">
            <v>Dhamrai</v>
          </cell>
          <cell r="EA4" t="str">
            <v>Dhanbari</v>
          </cell>
          <cell r="EB4" t="str">
            <v>Dharamapasha</v>
          </cell>
          <cell r="EC4" t="str">
            <v>Dhobaura</v>
          </cell>
          <cell r="ED4" t="str">
            <v>Dhunat</v>
          </cell>
          <cell r="EE4" t="str">
            <v>Dhupchanchia</v>
          </cell>
          <cell r="EF4" t="str">
            <v>Dighalia</v>
          </cell>
          <cell r="EG4" t="str">
            <v>Dighinala</v>
          </cell>
          <cell r="EH4" t="str">
            <v>Dimla</v>
          </cell>
          <cell r="EI4" t="str">
            <v>Dinajpur Sadar</v>
          </cell>
          <cell r="EJ4" t="str">
            <v>DNCC Zone</v>
          </cell>
          <cell r="EK4" t="str">
            <v>Dohar</v>
          </cell>
          <cell r="EL4" t="str">
            <v>Domar</v>
          </cell>
          <cell r="EM4" t="str">
            <v>Dowarabazar</v>
          </cell>
          <cell r="EN4" t="str">
            <v>DSCC Zone</v>
          </cell>
          <cell r="EO4" t="str">
            <v>Dumki</v>
          </cell>
          <cell r="EP4" t="str">
            <v>Dumuria</v>
          </cell>
          <cell r="EQ4" t="str">
            <v>Durgapur</v>
          </cell>
          <cell r="ER4" t="str">
            <v>Fakirhat</v>
          </cell>
          <cell r="ES4" t="str">
            <v>Faridganj</v>
          </cell>
          <cell r="ET4" t="str">
            <v>Faridpur</v>
          </cell>
          <cell r="EU4" t="str">
            <v>Faridpur Sadar</v>
          </cell>
          <cell r="EV4" t="str">
            <v>Fatikchhari</v>
          </cell>
          <cell r="EW4" t="str">
            <v>Fenchuganj</v>
          </cell>
          <cell r="EX4" t="str">
            <v>Feni Sadar</v>
          </cell>
          <cell r="EY4" t="str">
            <v>Fulbari</v>
          </cell>
          <cell r="EZ4" t="str">
            <v>Fulbaria</v>
          </cell>
          <cell r="FA4" t="str">
            <v>Fulchhari</v>
          </cell>
          <cell r="FB4" t="str">
            <v>Fulgazi</v>
          </cell>
          <cell r="FC4" t="str">
            <v>Fulpur</v>
          </cell>
          <cell r="FD4" t="str">
            <v>Gabtali</v>
          </cell>
          <cell r="FE4" t="str">
            <v>Gaffargaon</v>
          </cell>
          <cell r="FF4" t="str">
            <v>Gaibandha Sadar</v>
          </cell>
          <cell r="FG4" t="str">
            <v>Galachipa</v>
          </cell>
          <cell r="FH4" t="str">
            <v>Gangachara</v>
          </cell>
          <cell r="FI4" t="str">
            <v>Gangni</v>
          </cell>
          <cell r="FJ4" t="str">
            <v>Gauripur</v>
          </cell>
          <cell r="FK4" t="str">
            <v>Gazaria</v>
          </cell>
          <cell r="FL4" t="str">
            <v>Gazipur Sadar</v>
          </cell>
          <cell r="FM4" t="str">
            <v>Ghatail</v>
          </cell>
          <cell r="FN4" t="str">
            <v>Ghior</v>
          </cell>
          <cell r="FO4" t="str">
            <v>Ghoraghat</v>
          </cell>
          <cell r="FP4" t="str">
            <v>Goalanda</v>
          </cell>
          <cell r="FQ4" t="str">
            <v>Gobindaganj</v>
          </cell>
          <cell r="FR4" t="str">
            <v>Godagari</v>
          </cell>
          <cell r="FS4" t="str">
            <v>Golapganj</v>
          </cell>
          <cell r="FT4" t="str">
            <v>Gomastapur</v>
          </cell>
          <cell r="FU4" t="str">
            <v>Gooshairhat</v>
          </cell>
          <cell r="FV4" t="str">
            <v>Gopalganj Sadar</v>
          </cell>
          <cell r="FW4" t="str">
            <v>Gopalpur</v>
          </cell>
          <cell r="FX4" t="str">
            <v>Gouranadi</v>
          </cell>
          <cell r="FY4" t="str">
            <v>Gowainghat</v>
          </cell>
          <cell r="FZ4" t="str">
            <v>Guimara</v>
          </cell>
          <cell r="GA4" t="str">
            <v>Gurudaspur</v>
          </cell>
          <cell r="GB4" t="str">
            <v>Habiganj Sadar</v>
          </cell>
          <cell r="GC4" t="str">
            <v>Haimchar</v>
          </cell>
          <cell r="GD4" t="str">
            <v>Hajiganj</v>
          </cell>
          <cell r="GE4" t="str">
            <v>Hakimpur</v>
          </cell>
          <cell r="GF4" t="str">
            <v>Haluaghat</v>
          </cell>
          <cell r="GG4" t="str">
            <v>Harinakundu</v>
          </cell>
          <cell r="GH4" t="str">
            <v>Haripur</v>
          </cell>
          <cell r="GI4" t="str">
            <v>Harirampur</v>
          </cell>
          <cell r="GJ4" t="str">
            <v>Hathazari</v>
          </cell>
          <cell r="GK4" t="str">
            <v>Hatibandha</v>
          </cell>
          <cell r="GL4" t="str">
            <v>Hatiya</v>
          </cell>
          <cell r="GM4" t="str">
            <v>Hizla</v>
          </cell>
          <cell r="GN4" t="str">
            <v>Homna</v>
          </cell>
          <cell r="GO4" t="str">
            <v>Hossainpur</v>
          </cell>
          <cell r="GP4" t="str">
            <v>Indurkani</v>
          </cell>
          <cell r="GQ4" t="str">
            <v>Ishwardi</v>
          </cell>
          <cell r="GR4" t="str">
            <v>Ishwarganj</v>
          </cell>
          <cell r="GS4" t="str">
            <v>Islampur</v>
          </cell>
          <cell r="GT4" t="str">
            <v>Itna</v>
          </cell>
          <cell r="GU4" t="str">
            <v>Jagannathpur</v>
          </cell>
          <cell r="GV4" t="str">
            <v>Jaldhaka</v>
          </cell>
          <cell r="GW4" t="str">
            <v>Jamalganj</v>
          </cell>
          <cell r="GX4" t="str">
            <v>Jamalpur Sadar</v>
          </cell>
          <cell r="GY4" t="str">
            <v>Jashore Sadar</v>
          </cell>
          <cell r="GZ4" t="str">
            <v>Jhalokathi Sadar</v>
          </cell>
          <cell r="HA4" t="str">
            <v>Jhenaidaha Sadar</v>
          </cell>
          <cell r="HB4" t="str">
            <v>Jhenaigati</v>
          </cell>
          <cell r="HC4" t="str">
            <v>Jhikargacha</v>
          </cell>
          <cell r="HD4" t="str">
            <v>Jiban Nagar</v>
          </cell>
          <cell r="HE4" t="str">
            <v>Jointiapur</v>
          </cell>
          <cell r="HF4" t="str">
            <v>Joypurhat Sadar</v>
          </cell>
          <cell r="HG4" t="str">
            <v>Juraichari</v>
          </cell>
          <cell r="HH4" t="str">
            <v>Juri</v>
          </cell>
          <cell r="HI4" t="str">
            <v>Kabirhat</v>
          </cell>
          <cell r="HJ4" t="str">
            <v>Kachua</v>
          </cell>
          <cell r="HK4" t="str">
            <v>Kahaloo</v>
          </cell>
          <cell r="HL4" t="str">
            <v>Kaharol</v>
          </cell>
          <cell r="HM4" t="str">
            <v>Kalai</v>
          </cell>
          <cell r="HN4" t="str">
            <v>Kalapara</v>
          </cell>
          <cell r="HO4" t="str">
            <v>Kalaroa</v>
          </cell>
          <cell r="HP4" t="str">
            <v>Kalia</v>
          </cell>
          <cell r="HQ4" t="str">
            <v>Kaliakoir</v>
          </cell>
          <cell r="HR4" t="str">
            <v>Kaliganj</v>
          </cell>
          <cell r="HS4" t="str">
            <v>Kalihati</v>
          </cell>
          <cell r="HT4" t="str">
            <v>Kalkini</v>
          </cell>
          <cell r="HU4" t="str">
            <v>Kalmakanda</v>
          </cell>
          <cell r="HV4" t="str">
            <v>Kalukhali</v>
          </cell>
          <cell r="HW4" t="str">
            <v>Kamalganj</v>
          </cell>
          <cell r="HX4" t="str">
            <v>Kamalnagar</v>
          </cell>
          <cell r="HY4" t="str">
            <v>Kamarkhanda</v>
          </cell>
          <cell r="HZ4" t="str">
            <v>Kanaighat</v>
          </cell>
          <cell r="IA4" t="str">
            <v>Kapasia</v>
          </cell>
          <cell r="IB4" t="str">
            <v>Kaptai</v>
          </cell>
          <cell r="IC4" t="str">
            <v>Karimganj</v>
          </cell>
          <cell r="ID4" t="str">
            <v>Karnafuli</v>
          </cell>
          <cell r="IE4" t="str">
            <v>Kasba</v>
          </cell>
          <cell r="IF4" t="str">
            <v>Kashiani</v>
          </cell>
          <cell r="IG4" t="str">
            <v>Kathalia</v>
          </cell>
          <cell r="IH4" t="str">
            <v>Katiadi</v>
          </cell>
          <cell r="II4" t="str">
            <v>Kaunia</v>
          </cell>
          <cell r="IJ4" t="str">
            <v>Kawkhali</v>
          </cell>
          <cell r="IK4" t="str">
            <v>Kazipur</v>
          </cell>
          <cell r="IL4" t="str">
            <v>KCC Zone</v>
          </cell>
          <cell r="IM4" t="str">
            <v>Kendua</v>
          </cell>
          <cell r="IN4" t="str">
            <v>Keraniganj</v>
          </cell>
          <cell r="IO4" t="str">
            <v>Keshabpur</v>
          </cell>
          <cell r="IP4" t="str">
            <v>Khagrchari Sadar</v>
          </cell>
          <cell r="IQ4" t="str">
            <v>Khaliajuri</v>
          </cell>
          <cell r="IR4" t="str">
            <v>Khanshama</v>
          </cell>
          <cell r="IS4" t="str">
            <v>Khetlal</v>
          </cell>
          <cell r="IT4" t="str">
            <v>Khoksa</v>
          </cell>
          <cell r="IU4" t="str">
            <v>Kishoreganj</v>
          </cell>
          <cell r="IV4" t="str">
            <v>Kishoreganj Sadar</v>
          </cell>
          <cell r="IW4" t="str">
            <v>Kotalipara</v>
          </cell>
          <cell r="IX4" t="str">
            <v>Kotchandpur</v>
          </cell>
          <cell r="IY4" t="str">
            <v>Koyra</v>
          </cell>
          <cell r="IZ4" t="str">
            <v>Kulaura</v>
          </cell>
          <cell r="JA4" t="str">
            <v>Kuliarchar</v>
          </cell>
          <cell r="JB4" t="str">
            <v>Kumarkhali</v>
          </cell>
          <cell r="JC4" t="str">
            <v>Kurigram Sadar</v>
          </cell>
          <cell r="JD4" t="str">
            <v>Kushtia Sadar</v>
          </cell>
          <cell r="JE4" t="str">
            <v>Kutubdia</v>
          </cell>
          <cell r="JF4" t="str">
            <v>Lakhai</v>
          </cell>
          <cell r="JG4" t="str">
            <v>Laksham</v>
          </cell>
          <cell r="JH4" t="str">
            <v>Lakshmichari</v>
          </cell>
          <cell r="JI4" t="str">
            <v>Lakshmipur Sadar</v>
          </cell>
          <cell r="JJ4" t="str">
            <v>Lalmai</v>
          </cell>
          <cell r="JK4" t="str">
            <v>Lalmohan</v>
          </cell>
          <cell r="JL4" t="str">
            <v>Lalmonirhat Sadar</v>
          </cell>
          <cell r="JM4" t="str">
            <v>Lalpur</v>
          </cell>
          <cell r="JN4" t="str">
            <v>Lama</v>
          </cell>
          <cell r="JO4" t="str">
            <v>Langadu</v>
          </cell>
          <cell r="JP4" t="str">
            <v>Lohagara</v>
          </cell>
          <cell r="JQ4" t="str">
            <v>Lohajong</v>
          </cell>
          <cell r="JR4" t="str">
            <v>Madan</v>
          </cell>
          <cell r="JS4" t="str">
            <v>Madarganj</v>
          </cell>
          <cell r="JT4" t="str">
            <v>Madaripur Sadar</v>
          </cell>
          <cell r="JU4" t="str">
            <v>Madhabpur</v>
          </cell>
          <cell r="JV4" t="str">
            <v>Madhukhali</v>
          </cell>
          <cell r="JW4" t="str">
            <v>Madhupur</v>
          </cell>
          <cell r="JX4" t="str">
            <v>Magura Sadar</v>
          </cell>
          <cell r="JY4" t="str">
            <v>Mahalchari</v>
          </cell>
          <cell r="JZ4" t="str">
            <v>Manda</v>
          </cell>
          <cell r="KA4" t="str">
            <v>Manikchari</v>
          </cell>
          <cell r="KB4" t="str">
            <v>Manikganj Sadar</v>
          </cell>
          <cell r="KC4" t="str">
            <v>Mathbaria</v>
          </cell>
          <cell r="KD4" t="str">
            <v>Matiranga</v>
          </cell>
          <cell r="KE4" t="str">
            <v>Matlab South</v>
          </cell>
          <cell r="KF4" t="str">
            <v>Matlab Uttar</v>
          </cell>
          <cell r="KG4" t="str">
            <v>Meghna</v>
          </cell>
          <cell r="KH4" t="str">
            <v>Mehendiganj</v>
          </cell>
          <cell r="KI4" t="str">
            <v>Meherpur Sadar</v>
          </cell>
          <cell r="KJ4" t="str">
            <v>Melandah</v>
          </cell>
          <cell r="KK4" t="str">
            <v>Mirjaganj</v>
          </cell>
          <cell r="KL4" t="str">
            <v>Mirpur</v>
          </cell>
          <cell r="KM4" t="str">
            <v>Mirsharai</v>
          </cell>
          <cell r="KN4" t="str">
            <v>Mirzapur</v>
          </cell>
          <cell r="KO4" t="str">
            <v>Mithamoin</v>
          </cell>
          <cell r="KP4" t="str">
            <v>Mithapukur</v>
          </cell>
          <cell r="KQ4" t="str">
            <v>Mohadevpur</v>
          </cell>
          <cell r="KR4" t="str">
            <v>Mohammadpur</v>
          </cell>
          <cell r="KS4" t="str">
            <v>Mohanganj</v>
          </cell>
          <cell r="KT4" t="str">
            <v>Mohanpur</v>
          </cell>
          <cell r="KU4" t="str">
            <v>Moheshpur</v>
          </cell>
          <cell r="KV4" t="str">
            <v>Moheskhali</v>
          </cell>
          <cell r="KW4" t="str">
            <v>Mollahat</v>
          </cell>
          <cell r="KX4" t="str">
            <v>Mongla</v>
          </cell>
          <cell r="KY4" t="str">
            <v>Monirampur</v>
          </cell>
          <cell r="KZ4" t="str">
            <v>Monohardi</v>
          </cell>
          <cell r="LA4" t="str">
            <v>Monohorganj</v>
          </cell>
          <cell r="LB4" t="str">
            <v>Monpura</v>
          </cell>
          <cell r="LC4" t="str">
            <v>Morrelganj</v>
          </cell>
          <cell r="LD4" t="str">
            <v>Moulvibazar Sadar</v>
          </cell>
          <cell r="LE4" t="str">
            <v>Mujibnagar</v>
          </cell>
          <cell r="LF4" t="str">
            <v>Muksudpur</v>
          </cell>
          <cell r="LG4" t="str">
            <v>Muktagacha</v>
          </cell>
          <cell r="LH4" t="str">
            <v>Muladi</v>
          </cell>
          <cell r="LI4" t="str">
            <v>Munshiganj Sadar</v>
          </cell>
          <cell r="LJ4" t="str">
            <v>Muradnagar</v>
          </cell>
          <cell r="LK4" t="str">
            <v>Mymensingh Sadar</v>
          </cell>
          <cell r="LL4" t="str">
            <v>Nabiganj</v>
          </cell>
          <cell r="LM4" t="str">
            <v>Nabinagar</v>
          </cell>
          <cell r="LN4" t="str">
            <v>Nachole</v>
          </cell>
          <cell r="LO4" t="str">
            <v>Nagarkanda</v>
          </cell>
          <cell r="LP4" t="str">
            <v>Nagarpur</v>
          </cell>
          <cell r="LQ4" t="str">
            <v>Nageswari</v>
          </cell>
          <cell r="LR4" t="str">
            <v>Naikhongchhari</v>
          </cell>
          <cell r="LS4" t="str">
            <v>Nakla</v>
          </cell>
          <cell r="LT4" t="str">
            <v>Nalchity</v>
          </cell>
          <cell r="LU4" t="str">
            <v>Naldanga</v>
          </cell>
          <cell r="LV4" t="str">
            <v>Nalitabari</v>
          </cell>
          <cell r="LW4" t="str">
            <v>Nandail</v>
          </cell>
          <cell r="LX4" t="str">
            <v>Nandigram</v>
          </cell>
          <cell r="LY4" t="str">
            <v>Nangalkot</v>
          </cell>
          <cell r="LZ4" t="str">
            <v>Nanniarchar</v>
          </cell>
          <cell r="MA4" t="str">
            <v>Naogaon Sadar</v>
          </cell>
          <cell r="MB4" t="str">
            <v>Narail Sadar</v>
          </cell>
          <cell r="MC4" t="str">
            <v>Narayanganj Sadar</v>
          </cell>
          <cell r="MD4" t="str">
            <v>Naria</v>
          </cell>
          <cell r="ME4" t="str">
            <v>Narsingdi Sadar</v>
          </cell>
          <cell r="MF4" t="str">
            <v>Nasirnagar</v>
          </cell>
          <cell r="MG4" t="str">
            <v>Natore Sadar</v>
          </cell>
          <cell r="MH4" t="str">
            <v>Nawabganj</v>
          </cell>
          <cell r="MI4" t="str">
            <v>Nazirpur</v>
          </cell>
          <cell r="MJ4" t="str">
            <v>Nesarabad</v>
          </cell>
          <cell r="MK4" t="str">
            <v>Netrokona Sadar</v>
          </cell>
          <cell r="ML4" t="str">
            <v>Niamatpur</v>
          </cell>
          <cell r="MM4" t="str">
            <v>Nikli</v>
          </cell>
          <cell r="MN4" t="str">
            <v>Nilphamari Sadar</v>
          </cell>
          <cell r="MO4" t="str">
            <v>Noakhali Sadar</v>
          </cell>
          <cell r="MP4" t="str">
            <v>Osmaninagar</v>
          </cell>
          <cell r="MQ4" t="str">
            <v>Paba</v>
          </cell>
          <cell r="MR4" t="str">
            <v>Pabna Sadar</v>
          </cell>
          <cell r="MS4" t="str">
            <v>Paikgacha</v>
          </cell>
          <cell r="MT4" t="str">
            <v>Pakundia</v>
          </cell>
          <cell r="MU4" t="str">
            <v>Palash</v>
          </cell>
          <cell r="MV4" t="str">
            <v>Palashbari</v>
          </cell>
          <cell r="MW4" t="str">
            <v>Panchagarh Sadar</v>
          </cell>
          <cell r="MX4" t="str">
            <v>Panchari</v>
          </cell>
          <cell r="MY4" t="str">
            <v>Panchbibi</v>
          </cell>
          <cell r="MZ4" t="str">
            <v>Pangsha</v>
          </cell>
          <cell r="NA4" t="str">
            <v>Parbatipur</v>
          </cell>
          <cell r="NB4" t="str">
            <v>Patgram</v>
          </cell>
          <cell r="NC4" t="str">
            <v>Patharghata</v>
          </cell>
          <cell r="ND4" t="str">
            <v>Patiya</v>
          </cell>
          <cell r="NE4" t="str">
            <v>Patnitala</v>
          </cell>
          <cell r="NF4" t="str">
            <v>Patuakhali Sadar</v>
          </cell>
          <cell r="NG4" t="str">
            <v>Pekua</v>
          </cell>
          <cell r="NH4" t="str">
            <v>Phultala</v>
          </cell>
          <cell r="NI4" t="str">
            <v>Pirgacha</v>
          </cell>
          <cell r="NJ4" t="str">
            <v>Pirganj</v>
          </cell>
          <cell r="NK4" t="str">
            <v>Pirojpur Sadar</v>
          </cell>
          <cell r="NL4" t="str">
            <v>Porsha</v>
          </cell>
          <cell r="NM4" t="str">
            <v>Porshuram</v>
          </cell>
          <cell r="NN4" t="str">
            <v>Purbadhala</v>
          </cell>
          <cell r="NO4" t="str">
            <v>Puthia</v>
          </cell>
          <cell r="NP4" t="str">
            <v>Raiganj</v>
          </cell>
          <cell r="NQ4" t="str">
            <v>Raipur</v>
          </cell>
          <cell r="NR4" t="str">
            <v>Raipura</v>
          </cell>
          <cell r="NS4" t="str">
            <v>Rajapur</v>
          </cell>
          <cell r="NT4" t="str">
            <v>Rajarhat</v>
          </cell>
          <cell r="NU4" t="str">
            <v>Rajasthali</v>
          </cell>
          <cell r="NV4" t="str">
            <v>Rajbari Sadar</v>
          </cell>
          <cell r="NW4" t="str">
            <v>Rajibpur</v>
          </cell>
          <cell r="NX4" t="str">
            <v>Rajnagar</v>
          </cell>
          <cell r="NY4" t="str">
            <v>Rajoir</v>
          </cell>
          <cell r="NZ4" t="str">
            <v>Ramganj</v>
          </cell>
          <cell r="OA4" t="str">
            <v>Ramgarh</v>
          </cell>
          <cell r="OB4" t="str">
            <v>Ramgati</v>
          </cell>
          <cell r="OC4" t="str">
            <v>Rampal</v>
          </cell>
          <cell r="OD4" t="str">
            <v>Ramu</v>
          </cell>
          <cell r="OE4" t="str">
            <v>Rangabali</v>
          </cell>
          <cell r="OF4" t="str">
            <v>Rangamati Sadar</v>
          </cell>
          <cell r="OG4" t="str">
            <v>Rangpur Sadar</v>
          </cell>
          <cell r="OH4" t="str">
            <v>Rangunia</v>
          </cell>
          <cell r="OI4" t="str">
            <v>Raninagar</v>
          </cell>
          <cell r="OJ4" t="str">
            <v>Ranisankail</v>
          </cell>
          <cell r="OK4" t="str">
            <v>Raujan</v>
          </cell>
          <cell r="OL4" t="str">
            <v>RCC Zone</v>
          </cell>
          <cell r="OM4" t="str">
            <v>Rowangchhari</v>
          </cell>
          <cell r="ON4" t="str">
            <v>Rowmari</v>
          </cell>
          <cell r="OO4" t="str">
            <v>Ruma</v>
          </cell>
          <cell r="OP4" t="str">
            <v>Rupganj</v>
          </cell>
          <cell r="OQ4" t="str">
            <v>Rupsa</v>
          </cell>
          <cell r="OR4" t="str">
            <v>Sadarpur</v>
          </cell>
          <cell r="OS4" t="str">
            <v>Sadullapur</v>
          </cell>
          <cell r="OT4" t="str">
            <v>Saghata</v>
          </cell>
          <cell r="OU4" t="str">
            <v>Sakhipur</v>
          </cell>
          <cell r="OV4" t="str">
            <v>Saltha</v>
          </cell>
          <cell r="OW4" t="str">
            <v>Sandwip</v>
          </cell>
          <cell r="OX4" t="str">
            <v>Santhia</v>
          </cell>
          <cell r="OY4" t="str">
            <v>Sarail</v>
          </cell>
          <cell r="OZ4" t="str">
            <v>Sarankhola</v>
          </cell>
          <cell r="PA4" t="str">
            <v>Sariakandi</v>
          </cell>
          <cell r="PB4" t="str">
            <v>Sarishabari</v>
          </cell>
          <cell r="PC4" t="str">
            <v>Satkania</v>
          </cell>
          <cell r="PD4" t="str">
            <v>Satkhira Sadar</v>
          </cell>
          <cell r="PE4" t="str">
            <v>Saturia</v>
          </cell>
          <cell r="PF4" t="str">
            <v>Savar</v>
          </cell>
          <cell r="PG4" t="str">
            <v>Sayedpur</v>
          </cell>
          <cell r="PH4" t="str">
            <v>Senbagh</v>
          </cell>
          <cell r="PI4" t="str">
            <v>Serajdikhan</v>
          </cell>
          <cell r="PJ4" t="str">
            <v>Shahjadpur</v>
          </cell>
          <cell r="PK4" t="str">
            <v>Shahrasti</v>
          </cell>
          <cell r="PL4" t="str">
            <v>Shailkupa</v>
          </cell>
          <cell r="PM4" t="str">
            <v>Shajahanpur</v>
          </cell>
          <cell r="PN4" t="str">
            <v>Shalikha</v>
          </cell>
          <cell r="PO4" t="str">
            <v>Shapahar</v>
          </cell>
          <cell r="PP4" t="str">
            <v>Shariatpur Sadar</v>
          </cell>
          <cell r="PQ4" t="str">
            <v>Sharsha</v>
          </cell>
          <cell r="PR4" t="str">
            <v>Shayestaganj</v>
          </cell>
          <cell r="PS4" t="str">
            <v>Sherpur</v>
          </cell>
          <cell r="PT4" t="str">
            <v>Sherpur Sadar</v>
          </cell>
          <cell r="PU4" t="str">
            <v>Shibalaya</v>
          </cell>
          <cell r="PV4" t="str">
            <v>Shibchar</v>
          </cell>
          <cell r="PW4" t="str">
            <v>Shibganj</v>
          </cell>
          <cell r="PX4" t="str">
            <v>Shibpur</v>
          </cell>
          <cell r="PY4" t="str">
            <v>Shyamnagar</v>
          </cell>
          <cell r="PZ4" t="str">
            <v>Singair</v>
          </cell>
          <cell r="QA4" t="str">
            <v>Singra</v>
          </cell>
          <cell r="QB4" t="str">
            <v>Sirajganj Sadar</v>
          </cell>
          <cell r="QC4" t="str">
            <v>Sitakunda</v>
          </cell>
          <cell r="QD4" t="str">
            <v>Sonagazi</v>
          </cell>
          <cell r="QE4" t="str">
            <v>Sonaimuri</v>
          </cell>
          <cell r="QF4" t="str">
            <v>Sonargaon</v>
          </cell>
          <cell r="QG4" t="str">
            <v>Sonatola</v>
          </cell>
          <cell r="QH4" t="str">
            <v>Sreebordi</v>
          </cell>
          <cell r="QI4" t="str">
            <v>Sreemangal</v>
          </cell>
          <cell r="QJ4" t="str">
            <v>Sreenagar</v>
          </cell>
          <cell r="QK4" t="str">
            <v>Sreepur</v>
          </cell>
          <cell r="QL4" t="str">
            <v>Subarnachar</v>
          </cell>
          <cell r="QM4" t="str">
            <v>Sujanagar</v>
          </cell>
          <cell r="QN4" t="str">
            <v>Sulla</v>
          </cell>
          <cell r="QO4" t="str">
            <v>Sunamganj Sadar</v>
          </cell>
          <cell r="QP4" t="str">
            <v>Sundarganj</v>
          </cell>
          <cell r="QQ4" t="str">
            <v>Sylhet Sadar</v>
          </cell>
          <cell r="QR4" t="str">
            <v>Tahirpur</v>
          </cell>
          <cell r="QS4" t="str">
            <v>Tala</v>
          </cell>
          <cell r="QT4" t="str">
            <v>Taltali</v>
          </cell>
          <cell r="QU4" t="str">
            <v>Tangail Sadar</v>
          </cell>
          <cell r="QV4" t="str">
            <v>Tanore</v>
          </cell>
          <cell r="QW4" t="str">
            <v>Taraganj</v>
          </cell>
          <cell r="QX4" t="str">
            <v>Tarail</v>
          </cell>
          <cell r="QY4" t="str">
            <v>Tarakanda</v>
          </cell>
          <cell r="QZ4" t="str">
            <v>Tarash</v>
          </cell>
          <cell r="RA4" t="str">
            <v>Tazumuddin</v>
          </cell>
          <cell r="RB4" t="str">
            <v>Teknaf</v>
          </cell>
          <cell r="RC4" t="str">
            <v>Terokhada</v>
          </cell>
          <cell r="RD4" t="str">
            <v>Tetulia</v>
          </cell>
          <cell r="RE4" t="str">
            <v>Thakurgaon Sadar</v>
          </cell>
          <cell r="RF4" t="str">
            <v>Thanchi</v>
          </cell>
          <cell r="RG4" t="str">
            <v>Titas</v>
          </cell>
          <cell r="RH4" t="str">
            <v>Tongibari</v>
          </cell>
          <cell r="RI4" t="str">
            <v>Trishal</v>
          </cell>
          <cell r="RJ4" t="str">
            <v>Tungipara</v>
          </cell>
          <cell r="RK4" t="str">
            <v>Ukhiya</v>
          </cell>
          <cell r="RL4" t="str">
            <v>Ulipur</v>
          </cell>
          <cell r="RM4" t="str">
            <v>Ullahpara</v>
          </cell>
          <cell r="RN4" t="str">
            <v>Wazirpur</v>
          </cell>
          <cell r="RO4" t="str">
            <v>Zajira</v>
          </cell>
          <cell r="RP4" t="str">
            <v>Zakiganj</v>
          </cell>
        </row>
      </sheetData>
      <sheetData sheetId="7">
        <row r="3">
          <cell r="C3" t="str">
            <v>Bagerhat</v>
          </cell>
          <cell r="D3" t="str">
            <v>Bandarban</v>
          </cell>
          <cell r="E3" t="str">
            <v>Barguna</v>
          </cell>
          <cell r="F3" t="str">
            <v>Barishal</v>
          </cell>
          <cell r="G3" t="str">
            <v>Bhola</v>
          </cell>
          <cell r="H3" t="str">
            <v>Bogura</v>
          </cell>
          <cell r="I3" t="str">
            <v>Brahmanbaria</v>
          </cell>
          <cell r="J3" t="str">
            <v>Chandpur</v>
          </cell>
          <cell r="K3" t="str">
            <v>Chapainawabganj</v>
          </cell>
          <cell r="L3" t="str">
            <v>Chattogram</v>
          </cell>
          <cell r="M3" t="str">
            <v>Chuadanga</v>
          </cell>
          <cell r="N3" t="str">
            <v>Cox'S Bazar</v>
          </cell>
          <cell r="O3" t="str">
            <v>Cumilla</v>
          </cell>
          <cell r="P3" t="str">
            <v>Dhaka</v>
          </cell>
          <cell r="Q3" t="str">
            <v>Dinajpur</v>
          </cell>
          <cell r="R3" t="str">
            <v>Faridpur</v>
          </cell>
          <cell r="S3" t="str">
            <v>Feni</v>
          </cell>
          <cell r="T3" t="str">
            <v>Gaibandah</v>
          </cell>
          <cell r="U3" t="str">
            <v>Gazipur</v>
          </cell>
          <cell r="V3" t="str">
            <v>Gopalganj</v>
          </cell>
          <cell r="W3" t="str">
            <v>Habiganj</v>
          </cell>
          <cell r="X3" t="str">
            <v>Jamalpur</v>
          </cell>
          <cell r="Y3" t="str">
            <v>Jashore</v>
          </cell>
          <cell r="Z3" t="str">
            <v>Jaypurhat</v>
          </cell>
          <cell r="AA3" t="str">
            <v>Jhalokathi</v>
          </cell>
          <cell r="AB3" t="str">
            <v>Jhenaidah</v>
          </cell>
          <cell r="AC3" t="str">
            <v>Khagrachari</v>
          </cell>
          <cell r="AD3" t="str">
            <v>Khulna</v>
          </cell>
          <cell r="AE3" t="str">
            <v>Kishoreganj</v>
          </cell>
          <cell r="AF3" t="str">
            <v>Kurigram</v>
          </cell>
          <cell r="AG3" t="str">
            <v>Kushtia</v>
          </cell>
          <cell r="AH3" t="str">
            <v>Lakshmipur</v>
          </cell>
          <cell r="AI3" t="str">
            <v>Lalmonirhat</v>
          </cell>
          <cell r="AJ3" t="str">
            <v>Madaripur</v>
          </cell>
          <cell r="AK3" t="str">
            <v>Magura</v>
          </cell>
          <cell r="AL3" t="str">
            <v>Manikganj</v>
          </cell>
          <cell r="AM3" t="str">
            <v>Meherpur</v>
          </cell>
          <cell r="AN3" t="str">
            <v>Moulvibazar</v>
          </cell>
          <cell r="AO3" t="str">
            <v>Munshiganj</v>
          </cell>
          <cell r="AP3" t="str">
            <v>Mymensingh</v>
          </cell>
          <cell r="AQ3" t="str">
            <v>Naogaon</v>
          </cell>
          <cell r="AR3" t="str">
            <v>Narail</v>
          </cell>
          <cell r="AS3" t="str">
            <v>Narayanganj</v>
          </cell>
          <cell r="AT3" t="str">
            <v>Narshingdi</v>
          </cell>
          <cell r="AU3" t="str">
            <v>Natore</v>
          </cell>
          <cell r="AV3" t="str">
            <v>Netrokona</v>
          </cell>
          <cell r="AW3" t="str">
            <v>Nilphamari</v>
          </cell>
          <cell r="AX3" t="str">
            <v>Noakhali</v>
          </cell>
          <cell r="AY3" t="str">
            <v>Pabna</v>
          </cell>
          <cell r="AZ3" t="str">
            <v>Panchagarh</v>
          </cell>
          <cell r="BA3" t="str">
            <v>Patuakhali</v>
          </cell>
          <cell r="BB3" t="str">
            <v>Pirojpur</v>
          </cell>
          <cell r="BC3" t="str">
            <v>Rajbari</v>
          </cell>
          <cell r="BD3" t="str">
            <v>Rajshahi</v>
          </cell>
          <cell r="BE3" t="str">
            <v>Rangamati</v>
          </cell>
          <cell r="BF3" t="str">
            <v>Rangpur</v>
          </cell>
          <cell r="BG3" t="str">
            <v>Satkhira</v>
          </cell>
          <cell r="BH3" t="str">
            <v>Shariatpur</v>
          </cell>
          <cell r="BI3" t="str">
            <v>Sherpur</v>
          </cell>
          <cell r="BJ3" t="str">
            <v>Sirajganj</v>
          </cell>
          <cell r="BK3" t="str">
            <v>Sunamganj</v>
          </cell>
          <cell r="BL3" t="str">
            <v>Sylhet</v>
          </cell>
          <cell r="BM3" t="str">
            <v>Tangail</v>
          </cell>
          <cell r="BN3" t="str">
            <v>Thakurgaon</v>
          </cell>
        </row>
      </sheetData>
      <sheetData sheetId="8">
        <row r="3">
          <cell r="C3" t="str">
            <v>Abhoynagar</v>
          </cell>
          <cell r="D3" t="str">
            <v>Adabor</v>
          </cell>
          <cell r="E3" t="str">
            <v>Adamdighi</v>
          </cell>
          <cell r="F3" t="str">
            <v>Aditmari</v>
          </cell>
          <cell r="G3" t="str">
            <v>Agailjhara</v>
          </cell>
          <cell r="H3" t="str">
            <v>Airport</v>
          </cell>
          <cell r="I3" t="str">
            <v>Ajmiriganj</v>
          </cell>
          <cell r="J3" t="str">
            <v>Akbor Shah</v>
          </cell>
          <cell r="K3" t="str">
            <v>Akhaura</v>
          </cell>
          <cell r="L3" t="str">
            <v>Akkelpur</v>
          </cell>
          <cell r="M3" t="str">
            <v>Alamdanga</v>
          </cell>
          <cell r="N3" t="str">
            <v>Alfadanga</v>
          </cell>
          <cell r="O3" t="str">
            <v>Ali Kadam</v>
          </cell>
          <cell r="P3" t="str">
            <v>Aminpur</v>
          </cell>
          <cell r="Q3" t="str">
            <v>Amtali</v>
          </cell>
          <cell r="R3" t="str">
            <v>Anwara</v>
          </cell>
          <cell r="S3" t="str">
            <v>Arhonghata</v>
          </cell>
          <cell r="T3" t="str">
            <v>Arihazar</v>
          </cell>
          <cell r="U3" t="str">
            <v>Ashasuni</v>
          </cell>
          <cell r="V3" t="str">
            <v>Ashuganj</v>
          </cell>
          <cell r="W3" t="str">
            <v>Ashulia</v>
          </cell>
          <cell r="X3" t="str">
            <v>Astagram</v>
          </cell>
          <cell r="Y3" t="str">
            <v>Ataikula</v>
          </cell>
          <cell r="Z3" t="str">
            <v>Atghoria</v>
          </cell>
          <cell r="AA3" t="str">
            <v>Atpara</v>
          </cell>
          <cell r="AB3" t="str">
            <v>Atrai</v>
          </cell>
          <cell r="AC3" t="str">
            <v>Atwari</v>
          </cell>
          <cell r="AD3" t="str">
            <v>Babuganj</v>
          </cell>
          <cell r="AE3" t="str">
            <v>Badalgachi</v>
          </cell>
          <cell r="AF3" t="str">
            <v>Badarganj</v>
          </cell>
          <cell r="AG3" t="str">
            <v>Badda</v>
          </cell>
          <cell r="AH3" t="str">
            <v>Bagatipara</v>
          </cell>
          <cell r="AI3" t="str">
            <v>Bagerhat Sadar</v>
          </cell>
          <cell r="AJ3" t="str">
            <v>Bagerpara</v>
          </cell>
          <cell r="AK3" t="str">
            <v>Bagha</v>
          </cell>
          <cell r="AL3" t="str">
            <v>Baghaichari</v>
          </cell>
          <cell r="AM3" t="str">
            <v>Bagmara</v>
          </cell>
          <cell r="AN3" t="str">
            <v>Bahadurabad</v>
          </cell>
          <cell r="AO3" t="str">
            <v>Bahubal</v>
          </cell>
          <cell r="AP3" t="str">
            <v>Baiozid Bostami</v>
          </cell>
          <cell r="AQ3" t="str">
            <v>Bajitpur</v>
          </cell>
          <cell r="AR3" t="str">
            <v>Bakerganj</v>
          </cell>
          <cell r="AS3" t="str">
            <v>Bakolia</v>
          </cell>
          <cell r="AT3" t="str">
            <v>Bakshiganj</v>
          </cell>
          <cell r="AU3" t="str">
            <v>Balaganj</v>
          </cell>
          <cell r="AV3" t="str">
            <v>Baliadangi</v>
          </cell>
          <cell r="AW3" t="str">
            <v>Baliakandi</v>
          </cell>
          <cell r="AX3" t="str">
            <v>Bamna</v>
          </cell>
          <cell r="AY3" t="str">
            <v>Banani</v>
          </cell>
          <cell r="AZ3" t="str">
            <v>Banaripara</v>
          </cell>
          <cell r="BA3" t="str">
            <v>Bancharampur</v>
          </cell>
          <cell r="BB3" t="str">
            <v>Bandar</v>
          </cell>
          <cell r="BC3" t="str">
            <v>Bandar Ctg.</v>
          </cell>
          <cell r="BD3" t="str">
            <v>Bandar(M)</v>
          </cell>
          <cell r="BE3" t="str">
            <v>Bandarban Sadar</v>
          </cell>
          <cell r="BF3" t="str">
            <v>Bangora</v>
          </cell>
          <cell r="BG3" t="str">
            <v>Bangshal</v>
          </cell>
          <cell r="BH3" t="str">
            <v>Banichang</v>
          </cell>
          <cell r="BI3" t="str">
            <v>Banshkhali</v>
          </cell>
          <cell r="BJ3" t="str">
            <v>Baraigram</v>
          </cell>
          <cell r="BK3" t="str">
            <v>Baralekha</v>
          </cell>
          <cell r="BL3" t="str">
            <v>Barguna Sadar</v>
          </cell>
          <cell r="BM3" t="str">
            <v>Barhatta</v>
          </cell>
          <cell r="BN3" t="str">
            <v>Barkal</v>
          </cell>
          <cell r="BO3" t="str">
            <v>Barura</v>
          </cell>
          <cell r="BP3" t="str">
            <v>Basail</v>
          </cell>
          <cell r="BQ3" t="str">
            <v>Bason</v>
          </cell>
          <cell r="BR3" t="str">
            <v>Batiaghata</v>
          </cell>
          <cell r="BS3" t="str">
            <v>Bawphal</v>
          </cell>
          <cell r="BT3" t="str">
            <v xml:space="preserve">Begumganj </v>
          </cell>
          <cell r="BU3" t="str">
            <v>Belabo</v>
          </cell>
          <cell r="BV3" t="str">
            <v>Belaichari</v>
          </cell>
          <cell r="BW3" t="str">
            <v>Belkuchi</v>
          </cell>
          <cell r="BX3" t="str">
            <v>Belpukur</v>
          </cell>
          <cell r="BY3" t="str">
            <v>Benapole</v>
          </cell>
          <cell r="BZ3" t="str">
            <v>Bera</v>
          </cell>
          <cell r="CA3" t="str">
            <v>Betagi</v>
          </cell>
          <cell r="CB3" t="str">
            <v>Bhairab</v>
          </cell>
          <cell r="CC3" t="str">
            <v>Bhaluka</v>
          </cell>
          <cell r="CD3" t="str">
            <v>Bhandaria</v>
          </cell>
          <cell r="CE3" t="str">
            <v>Bhanga</v>
          </cell>
          <cell r="CF3" t="str">
            <v>Bhangura</v>
          </cell>
          <cell r="CG3" t="str">
            <v>Bhashantek</v>
          </cell>
          <cell r="CH3" t="str">
            <v>Bhederganj</v>
          </cell>
          <cell r="CI3" t="str">
            <v>Bheramara</v>
          </cell>
          <cell r="CJ3" t="str">
            <v>Bhola Sadar</v>
          </cell>
          <cell r="CK3" t="str">
            <v>Bholahat</v>
          </cell>
          <cell r="CL3" t="str">
            <v>Bhuapur</v>
          </cell>
          <cell r="CM3" t="str">
            <v>Bhujpur</v>
          </cell>
          <cell r="CN3" t="str">
            <v>Bhurungamari</v>
          </cell>
          <cell r="CO3" t="str">
            <v>Biani Bazar</v>
          </cell>
          <cell r="CP3" t="str">
            <v>Bijoynagar</v>
          </cell>
          <cell r="CQ3" t="str">
            <v>Bimanbondar</v>
          </cell>
          <cell r="CR3" t="str">
            <v>Birampur</v>
          </cell>
          <cell r="CS3" t="str">
            <v>Birganj</v>
          </cell>
          <cell r="CT3" t="str">
            <v>Birol</v>
          </cell>
          <cell r="CU3" t="str">
            <v>Bishwamvarpur</v>
          </cell>
          <cell r="CV3" t="str">
            <v>Bishwanath</v>
          </cell>
          <cell r="CW3" t="str">
            <v>Boalia</v>
          </cell>
          <cell r="CX3" t="str">
            <v>Boalkhali</v>
          </cell>
          <cell r="CY3" t="str">
            <v>Boalmari</v>
          </cell>
          <cell r="CZ3" t="str">
            <v>Bochaganj</v>
          </cell>
          <cell r="DA3" t="str">
            <v>Boda</v>
          </cell>
          <cell r="DB3" t="str">
            <v>Brahmanbaria Sadar</v>
          </cell>
          <cell r="DC3" t="str">
            <v>Brahmanpara</v>
          </cell>
          <cell r="DD3" t="str">
            <v>Burhanuddin</v>
          </cell>
          <cell r="DE3" t="str">
            <v>Burichang</v>
          </cell>
          <cell r="DF3" t="str">
            <v>Cantonment</v>
          </cell>
          <cell r="DG3" t="str">
            <v>Chakaria</v>
          </cell>
          <cell r="DH3" t="str">
            <v>Chandanaish</v>
          </cell>
          <cell r="DI3" t="str">
            <v>Chandgaon</v>
          </cell>
          <cell r="DJ3" t="str">
            <v>Chandina</v>
          </cell>
          <cell r="DK3" t="str">
            <v>Chandpur Sadar</v>
          </cell>
          <cell r="DL3" t="str">
            <v>Chandraganj</v>
          </cell>
          <cell r="DM3" t="str">
            <v>Chandraghona</v>
          </cell>
          <cell r="DN3" t="str">
            <v>Chandrima</v>
          </cell>
          <cell r="DO3" t="str">
            <v>Chapainawabganj Sadar</v>
          </cell>
          <cell r="DP3" t="str">
            <v>Char Jabber</v>
          </cell>
          <cell r="DQ3" t="str">
            <v>Char Shasivuson</v>
          </cell>
          <cell r="DR3" t="str">
            <v>Charbhadrasan</v>
          </cell>
          <cell r="DS3" t="str">
            <v xml:space="preserve">Charfeshion </v>
          </cell>
          <cell r="DT3" t="str">
            <v>Charghat</v>
          </cell>
          <cell r="DU3" t="str">
            <v xml:space="preserve">Chatkhil </v>
          </cell>
          <cell r="DV3" t="str">
            <v>Chatmohar</v>
          </cell>
          <cell r="DW3" t="str">
            <v>Chauddagram</v>
          </cell>
          <cell r="DX3" t="str">
            <v>Chawkbazar</v>
          </cell>
          <cell r="DY3" t="str">
            <v xml:space="preserve">Chhagalnaiya </v>
          </cell>
          <cell r="DZ3" t="str">
            <v>Chhatak</v>
          </cell>
          <cell r="EA3" t="str">
            <v>Chilmari</v>
          </cell>
          <cell r="EB3" t="str">
            <v>Chirirbandar</v>
          </cell>
          <cell r="EC3" t="str">
            <v>Chitalmari</v>
          </cell>
          <cell r="ED3" t="str">
            <v>Chowgacha</v>
          </cell>
          <cell r="EE3" t="str">
            <v>Chowhali</v>
          </cell>
          <cell r="EF3" t="str">
            <v>Chuadanga Sadar</v>
          </cell>
          <cell r="EG3" t="str">
            <v>Chunarughat</v>
          </cell>
          <cell r="EH3" t="str">
            <v>Companiganj</v>
          </cell>
          <cell r="EI3" t="str">
            <v xml:space="preserve">Companiganj </v>
          </cell>
          <cell r="EJ3" t="str">
            <v>Cox'S Bazar Sadar</v>
          </cell>
          <cell r="EK3" t="str">
            <v>Cumilla Sadar South</v>
          </cell>
          <cell r="EL3" t="str">
            <v>Dacope</v>
          </cell>
          <cell r="EM3" t="str">
            <v>Daganbhuiyan</v>
          </cell>
          <cell r="EN3" t="str">
            <v>Dakhin Surma</v>
          </cell>
          <cell r="EO3" t="str">
            <v>Dakshin Aicha</v>
          </cell>
          <cell r="EP3" t="str">
            <v>Dakshin Sunamganj</v>
          </cell>
          <cell r="EQ3" t="str">
            <v>Damkura</v>
          </cell>
          <cell r="ER3" t="str">
            <v>Damodiya</v>
          </cell>
          <cell r="ES3" t="str">
            <v>Damurhuda</v>
          </cell>
          <cell r="ET3" t="str">
            <v>Darus Salam</v>
          </cell>
          <cell r="EU3" t="str">
            <v>Dasar</v>
          </cell>
          <cell r="EV3" t="str">
            <v>Dashmina</v>
          </cell>
          <cell r="EW3" t="str">
            <v>Daskhinkhan</v>
          </cell>
          <cell r="EX3" t="str">
            <v>Daudkandi</v>
          </cell>
          <cell r="EY3" t="str">
            <v>Daulatkhan</v>
          </cell>
          <cell r="EZ3" t="str">
            <v>Daulatpur</v>
          </cell>
          <cell r="FA3" t="str">
            <v>Debhata</v>
          </cell>
          <cell r="FB3" t="str">
            <v>Debidwar</v>
          </cell>
          <cell r="FC3" t="str">
            <v>Debiganj</v>
          </cell>
          <cell r="FD3" t="str">
            <v>Delduar</v>
          </cell>
          <cell r="FE3" t="str">
            <v>Demra</v>
          </cell>
          <cell r="FF3" t="str">
            <v>Derai</v>
          </cell>
          <cell r="FG3" t="str">
            <v>Dewanganj</v>
          </cell>
          <cell r="FH3" t="str">
            <v>Dhaka Int. Airport</v>
          </cell>
          <cell r="FI3" t="str">
            <v>Dhamoirhat</v>
          </cell>
          <cell r="FJ3" t="str">
            <v>Dhamrai</v>
          </cell>
          <cell r="FK3" t="str">
            <v>Dhanbari</v>
          </cell>
          <cell r="FL3" t="str">
            <v>Dhanmondi</v>
          </cell>
          <cell r="FM3" t="str">
            <v>Dharmapasha</v>
          </cell>
          <cell r="FN3" t="str">
            <v>Dhobaura</v>
          </cell>
          <cell r="FO3" t="str">
            <v>Dhunat</v>
          </cell>
          <cell r="FP3" t="str">
            <v>Dighalia</v>
          </cell>
          <cell r="FQ3" t="str">
            <v>Dighinala</v>
          </cell>
          <cell r="FR3" t="str">
            <v>Dimla</v>
          </cell>
          <cell r="FS3" t="str">
            <v>Dohar</v>
          </cell>
          <cell r="FT3" t="str">
            <v>Domar</v>
          </cell>
          <cell r="FU3" t="str">
            <v>Double Mooring</v>
          </cell>
          <cell r="FV3" t="str">
            <v>Dowar Bazar</v>
          </cell>
          <cell r="FW3" t="str">
            <v>Dularhat</v>
          </cell>
          <cell r="FX3" t="str">
            <v>Dumki</v>
          </cell>
          <cell r="FY3" t="str">
            <v>Dumuria</v>
          </cell>
          <cell r="FZ3" t="str">
            <v>Dupchanchia</v>
          </cell>
          <cell r="GA3" t="str">
            <v>Durgapur</v>
          </cell>
          <cell r="GB3" t="str">
            <v>Dushmara</v>
          </cell>
          <cell r="GC3" t="str">
            <v>Enayetpur</v>
          </cell>
          <cell r="GD3" t="str">
            <v>Epz</v>
          </cell>
          <cell r="GE3" t="str">
            <v>Fakirhat</v>
          </cell>
          <cell r="GF3" t="str">
            <v>Faridganj</v>
          </cell>
          <cell r="GG3" t="str">
            <v>Faridpur</v>
          </cell>
          <cell r="GH3" t="str">
            <v>Farua</v>
          </cell>
          <cell r="GI3" t="str">
            <v>Fatikchari</v>
          </cell>
          <cell r="GJ3" t="str">
            <v>Fatullah(M)</v>
          </cell>
          <cell r="GK3" t="str">
            <v>Fenchuganj</v>
          </cell>
          <cell r="GL3" t="str">
            <v>Feni Sadar</v>
          </cell>
          <cell r="GM3" t="str">
            <v>Fulbari</v>
          </cell>
          <cell r="GN3" t="str">
            <v>Fulbaria</v>
          </cell>
          <cell r="GO3" t="str">
            <v>Fulchhari</v>
          </cell>
          <cell r="GP3" t="str">
            <v>Fulgazi</v>
          </cell>
          <cell r="GQ3" t="str">
            <v>Gabtali</v>
          </cell>
          <cell r="GR3" t="str">
            <v>Gacha</v>
          </cell>
          <cell r="GS3" t="str">
            <v>Gaibandah Sadar</v>
          </cell>
          <cell r="GT3" t="str">
            <v>Galachipa</v>
          </cell>
          <cell r="GU3" t="str">
            <v>Gangachara</v>
          </cell>
          <cell r="GV3" t="str">
            <v>Gangni</v>
          </cell>
          <cell r="GW3" t="str">
            <v>Gazaria</v>
          </cell>
          <cell r="GX3" t="str">
            <v>Gazipur Sadar</v>
          </cell>
          <cell r="GY3" t="str">
            <v>Gendaria</v>
          </cell>
          <cell r="GZ3" t="str">
            <v>Ghatail</v>
          </cell>
          <cell r="HA3" t="str">
            <v>Ghior</v>
          </cell>
          <cell r="HB3" t="str">
            <v>Ghoraghat</v>
          </cell>
          <cell r="HC3" t="str">
            <v>Goalanda</v>
          </cell>
          <cell r="HD3" t="str">
            <v>Gobindaganj</v>
          </cell>
          <cell r="HE3" t="str">
            <v>Godagari</v>
          </cell>
          <cell r="HF3" t="str">
            <v>Goffargaon</v>
          </cell>
          <cell r="HG3" t="str">
            <v>Golapganj</v>
          </cell>
          <cell r="HH3" t="str">
            <v>Gomostapur</v>
          </cell>
          <cell r="HI3" t="str">
            <v>Gooshairhat</v>
          </cell>
          <cell r="HJ3" t="str">
            <v>Gopalganj Sadar</v>
          </cell>
          <cell r="HK3" t="str">
            <v>Gopalpur</v>
          </cell>
          <cell r="HL3" t="str">
            <v>Gouranadi</v>
          </cell>
          <cell r="HM3" t="str">
            <v>Gouripur</v>
          </cell>
          <cell r="HN3" t="str">
            <v>Gowainghat</v>
          </cell>
          <cell r="HO3" t="str">
            <v>Guimara</v>
          </cell>
          <cell r="HP3" t="str">
            <v>Gulshan</v>
          </cell>
          <cell r="HQ3" t="str">
            <v>Gurudaspur</v>
          </cell>
          <cell r="HR3" t="str">
            <v>Habiganj Sadar</v>
          </cell>
          <cell r="HS3" t="str">
            <v>Haimchar</v>
          </cell>
          <cell r="HT3" t="str">
            <v>Hajiganj</v>
          </cell>
          <cell r="HU3" t="str">
            <v>Hajirhat</v>
          </cell>
          <cell r="HV3" t="str">
            <v>Hakimpur</v>
          </cell>
          <cell r="HW3" t="str">
            <v>Halishar</v>
          </cell>
          <cell r="HX3" t="str">
            <v>Haluaghat</v>
          </cell>
          <cell r="HY3" t="str">
            <v>Haragach</v>
          </cell>
          <cell r="HZ3" t="str">
            <v>Harinakundu</v>
          </cell>
          <cell r="IA3" t="str">
            <v>Harintana</v>
          </cell>
          <cell r="IB3" t="str">
            <v>Haripur</v>
          </cell>
          <cell r="IC3" t="str">
            <v>Harirampur</v>
          </cell>
          <cell r="ID3" t="str">
            <v>Hathazari</v>
          </cell>
          <cell r="IE3" t="str">
            <v xml:space="preserve">Hatia </v>
          </cell>
          <cell r="IF3" t="str">
            <v>Hatibandha</v>
          </cell>
          <cell r="IG3" t="str">
            <v>Hatirjheel</v>
          </cell>
          <cell r="IH3" t="str">
            <v>Hazaribagh</v>
          </cell>
          <cell r="II3" t="str">
            <v>Hijla</v>
          </cell>
          <cell r="IJ3" t="str">
            <v>Homna</v>
          </cell>
          <cell r="IK3" t="str">
            <v>Hossainpur</v>
          </cell>
          <cell r="IL3" t="str">
            <v>Indurkani</v>
          </cell>
          <cell r="IM3" t="str">
            <v>Ishwardi</v>
          </cell>
          <cell r="IN3" t="str">
            <v>Ishwarganj</v>
          </cell>
          <cell r="IO3" t="str">
            <v>Islami University</v>
          </cell>
          <cell r="IP3" t="str">
            <v>Islampur</v>
          </cell>
          <cell r="IQ3" t="str">
            <v>Itna</v>
          </cell>
          <cell r="IR3" t="str">
            <v>Jagannathpur</v>
          </cell>
          <cell r="IS3" t="str">
            <v>Jaintiapur</v>
          </cell>
          <cell r="IT3" t="str">
            <v>Jalalabad</v>
          </cell>
          <cell r="IU3" t="str">
            <v>Jaldhaka</v>
          </cell>
          <cell r="IV3" t="str">
            <v>Jamalganj</v>
          </cell>
          <cell r="IW3" t="str">
            <v>Jamalpur Sadar</v>
          </cell>
          <cell r="IX3" t="str">
            <v>Jamuna Setu (East)</v>
          </cell>
          <cell r="IY3" t="str">
            <v>Jamuna Setu( West)</v>
          </cell>
          <cell r="IZ3" t="str">
            <v>Jatrabari</v>
          </cell>
          <cell r="JA3" t="str">
            <v>Jaypurhat</v>
          </cell>
          <cell r="JB3" t="str">
            <v>Jhalokati Sadar</v>
          </cell>
          <cell r="JC3" t="str">
            <v>Jhenaigati</v>
          </cell>
          <cell r="JD3" t="str">
            <v>Jhenidah Sadar</v>
          </cell>
          <cell r="JE3" t="str">
            <v>Jhikargacha</v>
          </cell>
          <cell r="JF3" t="str">
            <v>Jiban Nagar</v>
          </cell>
          <cell r="JG3" t="str">
            <v>Jorarganj</v>
          </cell>
          <cell r="JH3" t="str">
            <v xml:space="preserve">Joydebpur (Gazipur)/Sadar </v>
          </cell>
          <cell r="JI3" t="str">
            <v>Juraichari</v>
          </cell>
          <cell r="JJ3" t="str">
            <v>Juri</v>
          </cell>
          <cell r="JK3" t="str">
            <v>Kabirhat</v>
          </cell>
          <cell r="JL3" t="str">
            <v>Kachua</v>
          </cell>
          <cell r="JM3" t="str">
            <v>Kadamtoli</v>
          </cell>
          <cell r="JN3" t="str">
            <v>Kafrul</v>
          </cell>
          <cell r="JO3" t="str">
            <v>Kahaloo</v>
          </cell>
          <cell r="JP3" t="str">
            <v>Kaharole</v>
          </cell>
          <cell r="JQ3" t="str">
            <v>Kalabagan</v>
          </cell>
          <cell r="JR3" t="str">
            <v>Kalai</v>
          </cell>
          <cell r="JS3" t="str">
            <v>Kalapara</v>
          </cell>
          <cell r="JT3" t="str">
            <v>Kalaroa</v>
          </cell>
          <cell r="JU3" t="str">
            <v>Kalia</v>
          </cell>
          <cell r="JV3" t="str">
            <v>Kaliajuri</v>
          </cell>
          <cell r="JW3" t="str">
            <v>Kaliakoir</v>
          </cell>
          <cell r="JX3" t="str">
            <v>Kaliganj</v>
          </cell>
          <cell r="JY3" t="str">
            <v>Kalihati</v>
          </cell>
          <cell r="JZ3" t="str">
            <v>Kalkini</v>
          </cell>
          <cell r="KA3" t="str">
            <v>Kalmakanda</v>
          </cell>
          <cell r="KB3" t="str">
            <v>Kalukhali</v>
          </cell>
          <cell r="KC3" t="str">
            <v>Kamalganj</v>
          </cell>
          <cell r="KD3" t="str">
            <v>Kamalnagar</v>
          </cell>
          <cell r="KE3" t="str">
            <v>Kamarkanda</v>
          </cell>
          <cell r="KF3" t="str">
            <v>Kamrangirchar</v>
          </cell>
          <cell r="KG3" t="str">
            <v>Kanaighat</v>
          </cell>
          <cell r="KH3" t="str">
            <v>Kaowkhali</v>
          </cell>
          <cell r="KI3" t="str">
            <v>Kapasia</v>
          </cell>
          <cell r="KJ3" t="str">
            <v>Kaptai</v>
          </cell>
          <cell r="KK3" t="str">
            <v>Karimganj</v>
          </cell>
          <cell r="KL3" t="str">
            <v>Karnaphuli</v>
          </cell>
          <cell r="KM3" t="str">
            <v>Kasba</v>
          </cell>
          <cell r="KN3" t="str">
            <v>Kashimpur</v>
          </cell>
          <cell r="KO3" t="str">
            <v>Kasiadanga</v>
          </cell>
          <cell r="KP3" t="str">
            <v>Kasiani</v>
          </cell>
          <cell r="KQ3" t="str">
            <v>Katakhali</v>
          </cell>
          <cell r="KR3" t="str">
            <v>Kathalia</v>
          </cell>
          <cell r="KS3" t="str">
            <v>Katiadi</v>
          </cell>
          <cell r="KT3" t="str">
            <v>Kaunia</v>
          </cell>
          <cell r="KU3" t="str">
            <v>Kazipur</v>
          </cell>
          <cell r="KV3" t="str">
            <v>Kazirhat</v>
          </cell>
          <cell r="KW3" t="str">
            <v>Kendua</v>
          </cell>
          <cell r="KX3" t="str">
            <v>Keraniganj</v>
          </cell>
          <cell r="KY3" t="str">
            <v>Keshabpur</v>
          </cell>
          <cell r="KZ3" t="str">
            <v>Khagrachari Sadar</v>
          </cell>
          <cell r="LA3" t="str">
            <v>Khalishpur</v>
          </cell>
          <cell r="LB3" t="str">
            <v>Khan Jahan Ali</v>
          </cell>
          <cell r="LC3" t="str">
            <v>Khanshama</v>
          </cell>
          <cell r="LD3" t="str">
            <v>Khetlal</v>
          </cell>
          <cell r="LE3" t="str">
            <v>Khilgaon</v>
          </cell>
          <cell r="LF3" t="str">
            <v>Khilkhet</v>
          </cell>
          <cell r="LG3" t="str">
            <v>Khoksa</v>
          </cell>
          <cell r="LH3" t="str">
            <v>Kishoreganj</v>
          </cell>
          <cell r="LI3" t="str">
            <v>Kishoreganj Sadar</v>
          </cell>
          <cell r="LJ3" t="str">
            <v>Kochakata</v>
          </cell>
          <cell r="LK3" t="str">
            <v>Konabari</v>
          </cell>
          <cell r="LL3" t="str">
            <v>Kornohar</v>
          </cell>
          <cell r="LM3" t="str">
            <v>Kotchandpur</v>
          </cell>
          <cell r="LN3" t="str">
            <v>Kotwali</v>
          </cell>
          <cell r="LO3" t="str">
            <v>Kotwali_Barishal</v>
          </cell>
          <cell r="LP3" t="str">
            <v>Kotwali_Bogura</v>
          </cell>
          <cell r="LQ3" t="str">
            <v>Kotwali_Chattogram</v>
          </cell>
          <cell r="LR3" t="str">
            <v>Kotwali_Cumilla</v>
          </cell>
          <cell r="LS3" t="str">
            <v>Kotwali_Dhaka</v>
          </cell>
          <cell r="LT3" t="str">
            <v>Kotwali_Faridpur</v>
          </cell>
          <cell r="LU3" t="str">
            <v>Kotwali_Khulna</v>
          </cell>
          <cell r="LV3" t="str">
            <v>Kotwali_Mymensingh</v>
          </cell>
          <cell r="LW3" t="str">
            <v>Kotwali_Rangamati</v>
          </cell>
          <cell r="LX3" t="str">
            <v>Kotwali_Sylhet</v>
          </cell>
          <cell r="LY3" t="str">
            <v>Kotwalipara</v>
          </cell>
          <cell r="LZ3" t="str">
            <v>Koyra</v>
          </cell>
          <cell r="MA3" t="str">
            <v>Kulaura</v>
          </cell>
          <cell r="MB3" t="str">
            <v>Kuliarchar</v>
          </cell>
          <cell r="MC3" t="str">
            <v>Kulshi</v>
          </cell>
          <cell r="MD3" t="str">
            <v>Kumarkhali</v>
          </cell>
          <cell r="ME3" t="str">
            <v>Kurigram Sadar</v>
          </cell>
          <cell r="MF3" t="str">
            <v>Kushtia Sadar</v>
          </cell>
          <cell r="MG3" t="str">
            <v>Kutubdia</v>
          </cell>
          <cell r="MH3" t="str">
            <v>Labonchora</v>
          </cell>
          <cell r="MI3" t="str">
            <v>Lakhai</v>
          </cell>
          <cell r="MJ3" t="str">
            <v>Laksham</v>
          </cell>
          <cell r="MK3" t="str">
            <v>Lakshmichari</v>
          </cell>
          <cell r="ML3" t="str">
            <v>Lakshmipur Sadar</v>
          </cell>
          <cell r="MM3" t="str">
            <v>Lalbagh</v>
          </cell>
          <cell r="MN3" t="str">
            <v>Lalmai</v>
          </cell>
          <cell r="MO3" t="str">
            <v>Lalmohan</v>
          </cell>
          <cell r="MP3" t="str">
            <v>Lalmonirhat Sadar</v>
          </cell>
          <cell r="MQ3" t="str">
            <v>Lalpur</v>
          </cell>
          <cell r="MR3" t="str">
            <v>Lama</v>
          </cell>
          <cell r="MS3" t="str">
            <v>Langadu</v>
          </cell>
          <cell r="MT3" t="str">
            <v>Lohagara</v>
          </cell>
          <cell r="MU3" t="str">
            <v>Lohagora</v>
          </cell>
          <cell r="MV3" t="str">
            <v>Lohajong</v>
          </cell>
          <cell r="MW3" t="str">
            <v>Madan</v>
          </cell>
          <cell r="MX3" t="str">
            <v>Madarganj</v>
          </cell>
          <cell r="MY3" t="str">
            <v>Madaripur Sadar</v>
          </cell>
          <cell r="MZ3" t="str">
            <v>Madhabdi</v>
          </cell>
          <cell r="NA3" t="str">
            <v>Madhabpur</v>
          </cell>
          <cell r="NB3" t="str">
            <v>Madhaya Nagar</v>
          </cell>
          <cell r="NC3" t="str">
            <v>Madhukhali</v>
          </cell>
          <cell r="ND3" t="str">
            <v>Madhupur</v>
          </cell>
          <cell r="NE3" t="str">
            <v>Maglabazar</v>
          </cell>
          <cell r="NF3" t="str">
            <v>Magura Sadar</v>
          </cell>
          <cell r="NG3" t="str">
            <v>Mahalchari</v>
          </cell>
          <cell r="NH3" t="str">
            <v>Maheskhali</v>
          </cell>
          <cell r="NI3" t="str">
            <v>Mahiganj</v>
          </cell>
          <cell r="NJ3" t="str">
            <v>Manda</v>
          </cell>
          <cell r="NK3" t="str">
            <v>Manikchari</v>
          </cell>
          <cell r="NL3" t="str">
            <v>Manikganj Sadar</v>
          </cell>
          <cell r="NM3" t="str">
            <v>Mathbaria</v>
          </cell>
          <cell r="NN3" t="str">
            <v>Matiranga</v>
          </cell>
          <cell r="NO3" t="str">
            <v>Matlab South</v>
          </cell>
          <cell r="NP3" t="str">
            <v>Matlab Uttar</v>
          </cell>
          <cell r="NQ3" t="str">
            <v>Meghna</v>
          </cell>
          <cell r="NR3" t="str">
            <v>Mehendiganj</v>
          </cell>
          <cell r="NS3" t="str">
            <v>Meherpur</v>
          </cell>
          <cell r="NT3" t="str">
            <v>Melandah</v>
          </cell>
          <cell r="NU3" t="str">
            <v>Mirjaganj</v>
          </cell>
          <cell r="NV3" t="str">
            <v>Mirpur</v>
          </cell>
          <cell r="NW3" t="str">
            <v>Mirsarai</v>
          </cell>
          <cell r="NX3" t="str">
            <v>Mirzapur</v>
          </cell>
          <cell r="NY3" t="str">
            <v>Mithamon</v>
          </cell>
          <cell r="NZ3" t="str">
            <v>Mithapukur</v>
          </cell>
          <cell r="OA3" t="str">
            <v>Mohadevpur</v>
          </cell>
          <cell r="OB3" t="str">
            <v>Mohammadpur</v>
          </cell>
          <cell r="OC3" t="str">
            <v>Mohanpur</v>
          </cell>
          <cell r="OD3" t="str">
            <v>Moheshpur</v>
          </cell>
          <cell r="OE3" t="str">
            <v>Mohipur</v>
          </cell>
          <cell r="OF3" t="str">
            <v>Mohonganj</v>
          </cell>
          <cell r="OG3" t="str">
            <v>Mollahat</v>
          </cell>
          <cell r="OH3" t="str">
            <v>Mongla</v>
          </cell>
          <cell r="OI3" t="str">
            <v>Monirampur</v>
          </cell>
          <cell r="OJ3" t="str">
            <v>Monohardi</v>
          </cell>
          <cell r="OK3" t="str">
            <v>Monohorganj</v>
          </cell>
          <cell r="OL3" t="str">
            <v>Monpura</v>
          </cell>
          <cell r="OM3" t="str">
            <v>Morrelganj</v>
          </cell>
          <cell r="ON3" t="str">
            <v>Motihar</v>
          </cell>
          <cell r="OO3" t="str">
            <v>Motijheel</v>
          </cell>
          <cell r="OP3" t="str">
            <v>Moulvibazar Sadar</v>
          </cell>
          <cell r="OQ3" t="str">
            <v>Mugdha</v>
          </cell>
          <cell r="OR3" t="str">
            <v>Muksudpur</v>
          </cell>
          <cell r="OS3" t="str">
            <v>Muktagacha</v>
          </cell>
          <cell r="OT3" t="str">
            <v>Muladi</v>
          </cell>
          <cell r="OU3" t="str">
            <v>Munshiganj Sadar</v>
          </cell>
          <cell r="OV3" t="str">
            <v>Muradnagar</v>
          </cell>
          <cell r="OW3" t="str">
            <v>Muzibnagar</v>
          </cell>
          <cell r="OX3" t="str">
            <v>Nabiganj</v>
          </cell>
          <cell r="OY3" t="str">
            <v>Nabinagar</v>
          </cell>
          <cell r="OZ3" t="str">
            <v>Nachole</v>
          </cell>
          <cell r="PA3" t="str">
            <v>Nagarkanda</v>
          </cell>
          <cell r="PB3" t="str">
            <v>Nagarpur</v>
          </cell>
          <cell r="PC3" t="str">
            <v>Nageswari</v>
          </cell>
          <cell r="PD3" t="str">
            <v>Naikhangchari</v>
          </cell>
          <cell r="PE3" t="str">
            <v>Nakla</v>
          </cell>
          <cell r="PF3" t="str">
            <v>Nal Danga</v>
          </cell>
          <cell r="PG3" t="str">
            <v>Nalchity</v>
          </cell>
          <cell r="PH3" t="str">
            <v>Nalitabari</v>
          </cell>
          <cell r="PI3" t="str">
            <v>Nandail</v>
          </cell>
          <cell r="PJ3" t="str">
            <v>Nandigram</v>
          </cell>
          <cell r="PK3" t="str">
            <v>Nangolkot</v>
          </cell>
          <cell r="PL3" t="str">
            <v>Nanuerchar</v>
          </cell>
          <cell r="PM3" t="str">
            <v>Naogaon Sadar</v>
          </cell>
          <cell r="PN3" t="str">
            <v>Naragati</v>
          </cell>
          <cell r="PO3" t="str">
            <v>Narail</v>
          </cell>
          <cell r="PP3" t="str">
            <v>Narayanganj Sadar</v>
          </cell>
          <cell r="PQ3" t="str">
            <v>Naria</v>
          </cell>
          <cell r="PR3" t="str">
            <v>Narshingdi Sadar</v>
          </cell>
          <cell r="PS3" t="str">
            <v>Nasir Nagar</v>
          </cell>
          <cell r="PT3" t="str">
            <v>Natore Sadar</v>
          </cell>
          <cell r="PU3" t="str">
            <v>Nawabganj</v>
          </cell>
          <cell r="PV3" t="str">
            <v>Nazirpur</v>
          </cell>
          <cell r="PW3" t="str">
            <v>Nesarabad</v>
          </cell>
          <cell r="PX3" t="str">
            <v>Netrokona</v>
          </cell>
          <cell r="PY3" t="str">
            <v>New Market</v>
          </cell>
          <cell r="PZ3" t="str">
            <v>Niamotpur</v>
          </cell>
          <cell r="QA3" t="str">
            <v>Nikli</v>
          </cell>
          <cell r="QB3" t="str">
            <v>Nilphamari Sadar</v>
          </cell>
          <cell r="QC3" t="str">
            <v>Osmani Nagar</v>
          </cell>
          <cell r="QD3" t="str">
            <v>Paba</v>
          </cell>
          <cell r="QE3" t="str">
            <v>Pabna Sadar</v>
          </cell>
          <cell r="QF3" t="str">
            <v>Pagla</v>
          </cell>
          <cell r="QG3" t="str">
            <v>Pahartali</v>
          </cell>
          <cell r="QH3" t="str">
            <v>Paikgacha</v>
          </cell>
          <cell r="QI3" t="str">
            <v>Pakundia</v>
          </cell>
          <cell r="QJ3" t="str">
            <v>Palash</v>
          </cell>
          <cell r="QK3" t="str">
            <v>Palashbari</v>
          </cell>
          <cell r="QL3" t="str">
            <v>Pallabi</v>
          </cell>
          <cell r="QM3" t="str">
            <v>Palong/Sadar</v>
          </cell>
          <cell r="QN3" t="str">
            <v>Paltan</v>
          </cell>
          <cell r="QO3" t="str">
            <v>Panch Bibi</v>
          </cell>
          <cell r="QP3" t="str">
            <v>Panchagarh Sadar</v>
          </cell>
          <cell r="QQ3" t="str">
            <v>Panchari</v>
          </cell>
          <cell r="QR3" t="str">
            <v>Panchlaish</v>
          </cell>
          <cell r="QS3" t="str">
            <v>Pangsha</v>
          </cell>
          <cell r="QT3" t="str">
            <v>Parbotipur</v>
          </cell>
          <cell r="QU3" t="str">
            <v>Parshuram</v>
          </cell>
          <cell r="QV3" t="str">
            <v>Patenga</v>
          </cell>
          <cell r="QW3" t="str">
            <v>Patgram</v>
          </cell>
          <cell r="QX3" t="str">
            <v>Pathorghata</v>
          </cell>
          <cell r="QY3" t="str">
            <v>Patiya</v>
          </cell>
          <cell r="QZ3" t="str">
            <v>Patkelghata</v>
          </cell>
          <cell r="RA3" t="str">
            <v>Patnitola</v>
          </cell>
          <cell r="RB3" t="str">
            <v>Patuakhali Sadar</v>
          </cell>
          <cell r="RC3" t="str">
            <v>Pekua</v>
          </cell>
          <cell r="RD3" t="str">
            <v>Phulpur</v>
          </cell>
          <cell r="RE3" t="str">
            <v>Phultala</v>
          </cell>
          <cell r="RF3" t="str">
            <v>Pirgacha</v>
          </cell>
          <cell r="RG3" t="str">
            <v>Pirganj</v>
          </cell>
          <cell r="RH3" t="str">
            <v>Pirojpur Sadar</v>
          </cell>
          <cell r="RI3" t="str">
            <v>Porsha</v>
          </cell>
          <cell r="RJ3" t="str">
            <v>Porsuram</v>
          </cell>
          <cell r="RK3" t="str">
            <v>Pubail</v>
          </cell>
          <cell r="RL3" t="str">
            <v>Purbadhala</v>
          </cell>
          <cell r="RM3" t="str">
            <v>Puthia</v>
          </cell>
          <cell r="RN3" t="str">
            <v>Raiganj</v>
          </cell>
          <cell r="RO3" t="str">
            <v xml:space="preserve">Raipur </v>
          </cell>
          <cell r="RP3" t="str">
            <v>Raipura</v>
          </cell>
          <cell r="RQ3" t="str">
            <v>Rajanagar</v>
          </cell>
          <cell r="RR3" t="str">
            <v>Rajapur</v>
          </cell>
          <cell r="RS3" t="str">
            <v>Rajarhat</v>
          </cell>
          <cell r="RT3" t="str">
            <v>Rajasthali</v>
          </cell>
          <cell r="RU3" t="str">
            <v>Rajbari Sadar</v>
          </cell>
          <cell r="RV3" t="str">
            <v>Rajibpur</v>
          </cell>
          <cell r="RW3" t="str">
            <v>Rajoir</v>
          </cell>
          <cell r="RX3" t="str">
            <v>Rajpara</v>
          </cell>
          <cell r="RY3" t="str">
            <v xml:space="preserve">Ramganj </v>
          </cell>
          <cell r="RZ3" t="str">
            <v>Ramgarh</v>
          </cell>
          <cell r="SA3" t="str">
            <v>Ramgati</v>
          </cell>
          <cell r="SB3" t="str">
            <v>Ramna</v>
          </cell>
          <cell r="SC3" t="str">
            <v>Rampal</v>
          </cell>
          <cell r="SD3" t="str">
            <v>Rampura</v>
          </cell>
          <cell r="SE3" t="str">
            <v>Ramu</v>
          </cell>
          <cell r="SF3" t="str">
            <v>Rangabali</v>
          </cell>
          <cell r="SG3" t="str">
            <v>Rangunia</v>
          </cell>
          <cell r="SH3" t="str">
            <v>Rani Nagar</v>
          </cell>
          <cell r="SI3" t="str">
            <v>Ranisankail</v>
          </cell>
          <cell r="SJ3" t="str">
            <v>Raozan</v>
          </cell>
          <cell r="SK3" t="str">
            <v>Rowangchari</v>
          </cell>
          <cell r="SL3" t="str">
            <v>Rowmari</v>
          </cell>
          <cell r="SM3" t="str">
            <v>Ruhia</v>
          </cell>
          <cell r="SN3" t="str">
            <v>Ruma</v>
          </cell>
          <cell r="SO3" t="str">
            <v>Rupganj</v>
          </cell>
          <cell r="SP3" t="str">
            <v>Rupnagar</v>
          </cell>
          <cell r="SQ3" t="str">
            <v>Rupsa</v>
          </cell>
          <cell r="SR3" t="str">
            <v>Sabujbagh</v>
          </cell>
          <cell r="SS3" t="str">
            <v>Sadarghat</v>
          </cell>
          <cell r="ST3" t="str">
            <v>Sadarpur</v>
          </cell>
          <cell r="SU3" t="str">
            <v>Sadullapur</v>
          </cell>
          <cell r="SV3" t="str">
            <v>Saghatta</v>
          </cell>
          <cell r="SW3" t="str">
            <v>Sailkupa</v>
          </cell>
          <cell r="SX3" t="str">
            <v>Sajek</v>
          </cell>
          <cell r="SY3" t="str">
            <v>Sakhipur</v>
          </cell>
          <cell r="SZ3" t="str">
            <v>Salanga</v>
          </cell>
          <cell r="TA3" t="str">
            <v>Salda</v>
          </cell>
          <cell r="TB3" t="str">
            <v>Salla</v>
          </cell>
          <cell r="TC3" t="str">
            <v>Sandwip</v>
          </cell>
          <cell r="TD3" t="str">
            <v>Santhia</v>
          </cell>
          <cell r="TE3" t="str">
            <v>Sapahar</v>
          </cell>
          <cell r="TF3" t="str">
            <v>Sarail</v>
          </cell>
          <cell r="TG3" t="str">
            <v>Sarankhola</v>
          </cell>
          <cell r="TH3" t="str">
            <v>Sariakandi</v>
          </cell>
          <cell r="TI3" t="str">
            <v>Sarishabari</v>
          </cell>
          <cell r="TJ3" t="str">
            <v>Sarsha</v>
          </cell>
          <cell r="TK3" t="str">
            <v>Satkania</v>
          </cell>
          <cell r="TL3" t="str">
            <v>Satkhira Sadar</v>
          </cell>
          <cell r="TM3" t="str">
            <v>Saturia</v>
          </cell>
          <cell r="TN3" t="str">
            <v>Savar</v>
          </cell>
          <cell r="TO3" t="str">
            <v>Sayedpur</v>
          </cell>
          <cell r="TP3" t="str">
            <v>Senbagh</v>
          </cell>
          <cell r="TQ3" t="str">
            <v>Serajdikhan</v>
          </cell>
          <cell r="TR3" t="str">
            <v>Shah Ali</v>
          </cell>
          <cell r="TS3" t="str">
            <v>Shah Makdum</v>
          </cell>
          <cell r="TT3" t="str">
            <v>Shahbag</v>
          </cell>
          <cell r="TU3" t="str">
            <v>Shahjadpur</v>
          </cell>
          <cell r="TV3" t="str">
            <v>Shahjahanpur</v>
          </cell>
          <cell r="TW3" t="str">
            <v>Shahporan</v>
          </cell>
          <cell r="TX3" t="str">
            <v>Shahrasti</v>
          </cell>
          <cell r="TY3" t="str">
            <v>Shakhipur</v>
          </cell>
          <cell r="TZ3" t="str">
            <v>Shalikha</v>
          </cell>
          <cell r="UA3" t="str">
            <v>Shayestaganj</v>
          </cell>
          <cell r="UB3" t="str">
            <v>Sher-E-Bangla Nagar</v>
          </cell>
          <cell r="UC3" t="str">
            <v>Sherpur</v>
          </cell>
          <cell r="UD3" t="str">
            <v>Sherpur Sadar</v>
          </cell>
          <cell r="UE3" t="str">
            <v>Shibchar</v>
          </cell>
          <cell r="UF3" t="str">
            <v>Shibganj</v>
          </cell>
          <cell r="UG3" t="str">
            <v>Shibpur</v>
          </cell>
          <cell r="UH3" t="str">
            <v>Shivalaya</v>
          </cell>
          <cell r="UI3" t="str">
            <v>Shyamnagar</v>
          </cell>
          <cell r="UJ3" t="str">
            <v>Shyampur</v>
          </cell>
          <cell r="UK3" t="str">
            <v>Siddhirganj</v>
          </cell>
          <cell r="UL3" t="str">
            <v>Singair</v>
          </cell>
          <cell r="UM3" t="str">
            <v>Singra</v>
          </cell>
          <cell r="UN3" t="str">
            <v>Sirajganj Sadar</v>
          </cell>
          <cell r="UO3" t="str">
            <v>Sitakunda</v>
          </cell>
          <cell r="UP3" t="str">
            <v>Sonadanga</v>
          </cell>
          <cell r="UQ3" t="str">
            <v xml:space="preserve">Sonagazi </v>
          </cell>
          <cell r="UR3" t="str">
            <v>Sonaimuri</v>
          </cell>
          <cell r="US3" t="str">
            <v>Sonargaon</v>
          </cell>
          <cell r="UT3" t="str">
            <v>Sonatola</v>
          </cell>
          <cell r="UU3" t="str">
            <v>South Keraniganj</v>
          </cell>
          <cell r="UV3" t="str">
            <v>Sreebordi</v>
          </cell>
          <cell r="UW3" t="str">
            <v>Sreemangal</v>
          </cell>
          <cell r="UX3" t="str">
            <v>Sreenagar</v>
          </cell>
          <cell r="UY3" t="str">
            <v>Sreepur</v>
          </cell>
          <cell r="UZ3" t="str">
            <v>Subarnachar</v>
          </cell>
          <cell r="VA3" t="str">
            <v>Sudharam</v>
          </cell>
          <cell r="VB3" t="str">
            <v>Sujanagar</v>
          </cell>
          <cell r="VC3" t="str">
            <v>Sunamganj Sadar</v>
          </cell>
          <cell r="VD3" t="str">
            <v>Sundarganj</v>
          </cell>
          <cell r="VE3" t="str">
            <v>Sutrapur</v>
          </cell>
          <cell r="VF3" t="str">
            <v>Tahirpur</v>
          </cell>
          <cell r="VG3" t="str">
            <v>Tajhat</v>
          </cell>
          <cell r="VH3" t="str">
            <v>Tala</v>
          </cell>
          <cell r="VI3" t="str">
            <v>Taltoli</v>
          </cell>
          <cell r="VJ3" t="str">
            <v>Tangail Sadar</v>
          </cell>
          <cell r="VK3" t="str">
            <v>Tanore</v>
          </cell>
          <cell r="VL3" t="str">
            <v>Taraganj</v>
          </cell>
          <cell r="VM3" t="str">
            <v>Tarail</v>
          </cell>
          <cell r="VN3" t="str">
            <v>Tarakanda</v>
          </cell>
          <cell r="VO3" t="str">
            <v>Tarash</v>
          </cell>
          <cell r="VP3" t="str">
            <v>Tazumuddin</v>
          </cell>
          <cell r="VQ3" t="str">
            <v>Tejgaon</v>
          </cell>
          <cell r="VR3" t="str">
            <v>Tejgaon I/A</v>
          </cell>
          <cell r="VS3" t="str">
            <v>Teknaf</v>
          </cell>
          <cell r="VT3" t="str">
            <v>Terokhada</v>
          </cell>
          <cell r="VU3" t="str">
            <v>Tetulia</v>
          </cell>
          <cell r="VV3" t="str">
            <v>Thakurgaon Sadar</v>
          </cell>
          <cell r="VW3" t="str">
            <v>Thanchi</v>
          </cell>
          <cell r="VX3" t="str">
            <v>Titas</v>
          </cell>
          <cell r="VY3" t="str">
            <v>Tongi Bari</v>
          </cell>
          <cell r="VZ3" t="str">
            <v>Tongi East</v>
          </cell>
          <cell r="WA3" t="str">
            <v>Tongi West</v>
          </cell>
          <cell r="WB3" t="str">
            <v>Trisal</v>
          </cell>
          <cell r="WC3" t="str">
            <v>Tungipara</v>
          </cell>
          <cell r="WD3" t="str">
            <v>Turag</v>
          </cell>
          <cell r="WE3" t="str">
            <v>Ukhia</v>
          </cell>
          <cell r="WF3" t="str">
            <v>Ulipur</v>
          </cell>
          <cell r="WG3" t="str">
            <v>Ullapara</v>
          </cell>
          <cell r="WH3" t="str">
            <v>Uttara East</v>
          </cell>
          <cell r="WI3" t="str">
            <v>Uttara West</v>
          </cell>
          <cell r="WJ3" t="str">
            <v>Uttarkhan</v>
          </cell>
          <cell r="WK3" t="str">
            <v>Vatara</v>
          </cell>
          <cell r="WL3" t="str">
            <v>Wari</v>
          </cell>
          <cell r="WM3" t="str">
            <v>Wazirpur</v>
          </cell>
          <cell r="WN3" t="str">
            <v>Zajira</v>
          </cell>
          <cell r="WO3" t="str">
            <v>Zakiganj</v>
          </cell>
          <cell r="WP3" t="str">
            <v>Eidgaon</v>
          </cell>
        </row>
      </sheetData>
      <sheetData sheetId="9">
        <row r="3">
          <cell r="C3" t="str">
            <v>Abhoynagar</v>
          </cell>
          <cell r="D3" t="str">
            <v>Adamdighi</v>
          </cell>
          <cell r="E3" t="str">
            <v>Aditmari</v>
          </cell>
          <cell r="F3" t="str">
            <v>Agailjhara</v>
          </cell>
          <cell r="G3" t="str">
            <v>Akhaura</v>
          </cell>
          <cell r="H3" t="str">
            <v>Akkelpur</v>
          </cell>
          <cell r="I3" t="str">
            <v>Alamdanga</v>
          </cell>
          <cell r="J3" t="str">
            <v>Alfadanga</v>
          </cell>
          <cell r="K3" t="str">
            <v>Alikadam</v>
          </cell>
          <cell r="L3" t="str">
            <v>Amtali</v>
          </cell>
          <cell r="M3" t="str">
            <v>Anowara</v>
          </cell>
          <cell r="N3" t="str">
            <v>Araihazar</v>
          </cell>
          <cell r="O3" t="str">
            <v>Ashasuni</v>
          </cell>
          <cell r="P3" t="str">
            <v>Ashuganj</v>
          </cell>
          <cell r="Q3" t="str">
            <v>Atgharia</v>
          </cell>
          <cell r="R3" t="str">
            <v>Atpara</v>
          </cell>
          <cell r="S3" t="str">
            <v>Atrai</v>
          </cell>
          <cell r="T3" t="str">
            <v>Atwari</v>
          </cell>
          <cell r="U3" t="str">
            <v>Austagram</v>
          </cell>
          <cell r="V3" t="str">
            <v>Azmiriganj</v>
          </cell>
          <cell r="W3" t="str">
            <v>Babuganj</v>
          </cell>
          <cell r="X3" t="str">
            <v>Badalgachi</v>
          </cell>
          <cell r="Y3" t="str">
            <v>Badarganj</v>
          </cell>
          <cell r="Z3" t="str">
            <v>Bagatipara</v>
          </cell>
          <cell r="AA3" t="str">
            <v>Bagerhat Sadar</v>
          </cell>
          <cell r="AB3" t="str">
            <v>Bagha</v>
          </cell>
          <cell r="AC3" t="str">
            <v>Baghaichari</v>
          </cell>
          <cell r="AD3" t="str">
            <v>Bagherpara</v>
          </cell>
          <cell r="AE3" t="str">
            <v>Bagmara</v>
          </cell>
          <cell r="AF3" t="str">
            <v>Bahubal</v>
          </cell>
          <cell r="AG3" t="str">
            <v>Bajitpur</v>
          </cell>
          <cell r="AH3" t="str">
            <v>Bakerganj</v>
          </cell>
          <cell r="AI3" t="str">
            <v>Bakshiganj</v>
          </cell>
          <cell r="AJ3" t="str">
            <v>Balaganj</v>
          </cell>
          <cell r="AK3" t="str">
            <v>Baliadangi</v>
          </cell>
          <cell r="AL3" t="str">
            <v>Baliakandi</v>
          </cell>
          <cell r="AM3" t="str">
            <v>Bamna</v>
          </cell>
          <cell r="AN3" t="str">
            <v>Banaripara</v>
          </cell>
          <cell r="AO3" t="str">
            <v>Bancharampur</v>
          </cell>
          <cell r="AP3" t="str">
            <v>Bandar</v>
          </cell>
          <cell r="AQ3" t="str">
            <v>Bandarban Sadar</v>
          </cell>
          <cell r="AR3" t="str">
            <v>Baniachong</v>
          </cell>
          <cell r="AS3" t="str">
            <v>Banshkhali</v>
          </cell>
          <cell r="AT3" t="str">
            <v>Baraigram</v>
          </cell>
          <cell r="AU3" t="str">
            <v>Barguna Sadar</v>
          </cell>
          <cell r="AV3" t="str">
            <v>Barhatta</v>
          </cell>
          <cell r="AW3" t="str">
            <v>Barishal Sadar</v>
          </cell>
          <cell r="AX3" t="str">
            <v>Barkal</v>
          </cell>
          <cell r="AY3" t="str">
            <v>Barlekha</v>
          </cell>
          <cell r="AZ3" t="str">
            <v>Barura</v>
          </cell>
          <cell r="BA3" t="str">
            <v>Basail</v>
          </cell>
          <cell r="BB3" t="str">
            <v>Batiaghata</v>
          </cell>
          <cell r="BC3" t="str">
            <v>Bauphal</v>
          </cell>
          <cell r="BD3" t="str">
            <v>Beani Bazar</v>
          </cell>
          <cell r="BE3" t="str">
            <v>Begumganj</v>
          </cell>
          <cell r="BF3" t="str">
            <v>Belabo</v>
          </cell>
          <cell r="BG3" t="str">
            <v>Belaichhari</v>
          </cell>
          <cell r="BH3" t="str">
            <v>Belkuchi</v>
          </cell>
          <cell r="BI3" t="str">
            <v>Bera</v>
          </cell>
          <cell r="BJ3" t="str">
            <v>Betagi</v>
          </cell>
          <cell r="BK3" t="str">
            <v>Bhairab</v>
          </cell>
          <cell r="BL3" t="str">
            <v>Bhaluka</v>
          </cell>
          <cell r="BM3" t="str">
            <v>Bhandaria</v>
          </cell>
          <cell r="BN3" t="str">
            <v>Bhanga</v>
          </cell>
          <cell r="BO3" t="str">
            <v>Bhangura</v>
          </cell>
          <cell r="BP3" t="str">
            <v>Bhederganj</v>
          </cell>
          <cell r="BQ3" t="str">
            <v>Bheramara</v>
          </cell>
          <cell r="BR3" t="str">
            <v>Bhola Sadar</v>
          </cell>
          <cell r="BS3" t="str">
            <v>Bholahat</v>
          </cell>
          <cell r="BT3" t="str">
            <v>Bhuapur</v>
          </cell>
          <cell r="BU3" t="str">
            <v>Bhurungamari</v>
          </cell>
          <cell r="BV3" t="str">
            <v>Bijoynagar</v>
          </cell>
          <cell r="BW3" t="str">
            <v>Birampur</v>
          </cell>
          <cell r="BX3" t="str">
            <v>Birganj</v>
          </cell>
          <cell r="BY3" t="str">
            <v>Birol</v>
          </cell>
          <cell r="BZ3" t="str">
            <v>Biswamvarpur</v>
          </cell>
          <cell r="CA3" t="str">
            <v>Biswanath</v>
          </cell>
          <cell r="CB3" t="str">
            <v>Boalkhali</v>
          </cell>
          <cell r="CC3" t="str">
            <v>Boalmari</v>
          </cell>
          <cell r="CD3" t="str">
            <v>Bochaganj</v>
          </cell>
          <cell r="CE3" t="str">
            <v>Boda</v>
          </cell>
          <cell r="CF3" t="str">
            <v>Bogura Sadar</v>
          </cell>
          <cell r="CG3" t="str">
            <v>Brahmanbaria Sadar</v>
          </cell>
          <cell r="CH3" t="str">
            <v>Brahmanpara</v>
          </cell>
          <cell r="CI3" t="str">
            <v>Burhanuddin</v>
          </cell>
          <cell r="CJ3" t="str">
            <v>Burichong</v>
          </cell>
          <cell r="CK3" t="str">
            <v>Chakoria</v>
          </cell>
          <cell r="CL3" t="str">
            <v>Chandanaish</v>
          </cell>
          <cell r="CM3" t="str">
            <v>Chandina</v>
          </cell>
          <cell r="CN3" t="str">
            <v>Chandpur Sadar</v>
          </cell>
          <cell r="CO3" t="str">
            <v>Chapainawabganj Sadar</v>
          </cell>
          <cell r="CP3" t="str">
            <v>Charbhadrasan</v>
          </cell>
          <cell r="CQ3" t="str">
            <v>Charfassion</v>
          </cell>
          <cell r="CR3" t="str">
            <v>Charghat</v>
          </cell>
          <cell r="CS3" t="str">
            <v>Chatak</v>
          </cell>
          <cell r="CT3" t="str">
            <v>Chatkhil</v>
          </cell>
          <cell r="CU3" t="str">
            <v>Chatmohar</v>
          </cell>
          <cell r="CV3" t="str">
            <v>Chaugacha</v>
          </cell>
          <cell r="CW3" t="str">
            <v>Chhagalniya</v>
          </cell>
          <cell r="CX3" t="str">
            <v>Chilmari</v>
          </cell>
          <cell r="CY3" t="str">
            <v>Chirirbandar</v>
          </cell>
          <cell r="CZ3" t="str">
            <v>Chitalmari</v>
          </cell>
          <cell r="DA3" t="str">
            <v>Chouddagram</v>
          </cell>
          <cell r="DB3" t="str">
            <v>Chowhali</v>
          </cell>
          <cell r="DC3" t="str">
            <v>Chuadanga Sadar</v>
          </cell>
          <cell r="DD3" t="str">
            <v>Chunarughat</v>
          </cell>
          <cell r="DE3" t="str">
            <v>Companiganj</v>
          </cell>
          <cell r="DF3" t="str">
            <v>Cox'S Bazar Sadar</v>
          </cell>
          <cell r="DG3" t="str">
            <v>Ctgcc Zone</v>
          </cell>
          <cell r="DH3" t="str">
            <v>Cumilla Sadar</v>
          </cell>
          <cell r="DI3" t="str">
            <v>Cumilla Sadar South</v>
          </cell>
          <cell r="DJ3" t="str">
            <v>Dacope</v>
          </cell>
          <cell r="DK3" t="str">
            <v>Daganbhuiyan</v>
          </cell>
          <cell r="DL3" t="str">
            <v>Dakshin Sunamganj</v>
          </cell>
          <cell r="DM3" t="str">
            <v>Dakshin Surma</v>
          </cell>
          <cell r="DN3" t="str">
            <v>Damudya</v>
          </cell>
          <cell r="DO3" t="str">
            <v>Damurhuda</v>
          </cell>
          <cell r="DP3" t="str">
            <v>Dashmina</v>
          </cell>
          <cell r="DQ3" t="str">
            <v>Daudkandi</v>
          </cell>
          <cell r="DR3" t="str">
            <v>Daulatkhan</v>
          </cell>
          <cell r="DS3" t="str">
            <v>Daulatpur</v>
          </cell>
          <cell r="DT3" t="str">
            <v>Debhata</v>
          </cell>
          <cell r="DU3" t="str">
            <v>Debidwar</v>
          </cell>
          <cell r="DV3" t="str">
            <v>Debiganj</v>
          </cell>
          <cell r="DW3" t="str">
            <v>Delduar</v>
          </cell>
          <cell r="DX3" t="str">
            <v>Derai</v>
          </cell>
          <cell r="DY3" t="str">
            <v>Dewanganj</v>
          </cell>
          <cell r="DZ3" t="str">
            <v>Dhamoirhat</v>
          </cell>
          <cell r="EA3" t="str">
            <v>Dhamrai</v>
          </cell>
          <cell r="EB3" t="str">
            <v>Dhanbari</v>
          </cell>
          <cell r="EC3" t="str">
            <v>Dharamapasha</v>
          </cell>
          <cell r="ED3" t="str">
            <v>Dhobaura</v>
          </cell>
          <cell r="EE3" t="str">
            <v>Dhunat</v>
          </cell>
          <cell r="EF3" t="str">
            <v>Dhupchanchia</v>
          </cell>
          <cell r="EG3" t="str">
            <v>Dighalia</v>
          </cell>
          <cell r="EH3" t="str">
            <v>Dighinala</v>
          </cell>
          <cell r="EI3" t="str">
            <v>Dimla</v>
          </cell>
          <cell r="EJ3" t="str">
            <v>Dinajpur Sadar</v>
          </cell>
          <cell r="EK3" t="str">
            <v>Dncc Zone</v>
          </cell>
          <cell r="EL3" t="str">
            <v>Dohar</v>
          </cell>
          <cell r="EM3" t="str">
            <v>Domar</v>
          </cell>
          <cell r="EN3" t="str">
            <v>Dowarabazar</v>
          </cell>
          <cell r="EO3" t="str">
            <v>Dscc Zone</v>
          </cell>
          <cell r="EP3" t="str">
            <v>Dumki</v>
          </cell>
          <cell r="EQ3" t="str">
            <v>Dumuria</v>
          </cell>
          <cell r="ER3" t="str">
            <v>Durgapur</v>
          </cell>
          <cell r="ES3" t="str">
            <v>Fakirhat</v>
          </cell>
          <cell r="ET3" t="str">
            <v>Faridganj</v>
          </cell>
          <cell r="EU3" t="str">
            <v>Faridpur</v>
          </cell>
          <cell r="EV3" t="str">
            <v>Faridpur Sadar</v>
          </cell>
          <cell r="EW3" t="str">
            <v>Fatikchhari</v>
          </cell>
          <cell r="EX3" t="str">
            <v>Fenchuganj</v>
          </cell>
          <cell r="EY3" t="str">
            <v>Feni Sadar</v>
          </cell>
          <cell r="EZ3" t="str">
            <v>Fulbari</v>
          </cell>
          <cell r="FA3" t="str">
            <v>Fulbaria</v>
          </cell>
          <cell r="FB3" t="str">
            <v>Fulchhari</v>
          </cell>
          <cell r="FC3" t="str">
            <v>Fulgazi</v>
          </cell>
          <cell r="FD3" t="str">
            <v>Fulpur</v>
          </cell>
          <cell r="FE3" t="str">
            <v>Gabtali</v>
          </cell>
          <cell r="FF3" t="str">
            <v>Gaffargaon</v>
          </cell>
          <cell r="FG3" t="str">
            <v>Gaibandha Sadar</v>
          </cell>
          <cell r="FH3" t="str">
            <v>Galachipa</v>
          </cell>
          <cell r="FI3" t="str">
            <v>Gangachara</v>
          </cell>
          <cell r="FJ3" t="str">
            <v>Gangni</v>
          </cell>
          <cell r="FK3" t="str">
            <v>Gauripur</v>
          </cell>
          <cell r="FL3" t="str">
            <v>Gazaria</v>
          </cell>
          <cell r="FM3" t="str">
            <v>Gazipur Sadar</v>
          </cell>
          <cell r="FN3" t="str">
            <v>Ghatail</v>
          </cell>
          <cell r="FO3" t="str">
            <v>Ghior</v>
          </cell>
          <cell r="FP3" t="str">
            <v>Ghoraghat</v>
          </cell>
          <cell r="FQ3" t="str">
            <v>Goalanda</v>
          </cell>
          <cell r="FR3" t="str">
            <v>Gobindaganj</v>
          </cell>
          <cell r="FS3" t="str">
            <v>Godagari</v>
          </cell>
          <cell r="FT3" t="str">
            <v>Golapganj</v>
          </cell>
          <cell r="FU3" t="str">
            <v>Gomastapur</v>
          </cell>
          <cell r="FV3" t="str">
            <v>Gooshairhat</v>
          </cell>
          <cell r="FW3" t="str">
            <v>Gopalganj Sadar</v>
          </cell>
          <cell r="FX3" t="str">
            <v>Gopalpur</v>
          </cell>
          <cell r="FY3" t="str">
            <v>Gouranadi</v>
          </cell>
          <cell r="FZ3" t="str">
            <v>Gowainghat</v>
          </cell>
          <cell r="GA3" t="str">
            <v>Guimara</v>
          </cell>
          <cell r="GB3" t="str">
            <v>Gurudaspur</v>
          </cell>
          <cell r="GC3" t="str">
            <v>Habiganj Sadar</v>
          </cell>
          <cell r="GD3" t="str">
            <v>Haimchar</v>
          </cell>
          <cell r="GE3" t="str">
            <v>Hajiganj</v>
          </cell>
          <cell r="GF3" t="str">
            <v>Hakimpur</v>
          </cell>
          <cell r="GG3" t="str">
            <v>Haluaghat</v>
          </cell>
          <cell r="GH3" t="str">
            <v>Harinakundu</v>
          </cell>
          <cell r="GI3" t="str">
            <v>Haripur</v>
          </cell>
          <cell r="GJ3" t="str">
            <v>Harirampur</v>
          </cell>
          <cell r="GK3" t="str">
            <v>Hathazari</v>
          </cell>
          <cell r="GL3" t="str">
            <v>Hatibandha</v>
          </cell>
          <cell r="GM3" t="str">
            <v>Hatiya</v>
          </cell>
          <cell r="GN3" t="str">
            <v>Hizla</v>
          </cell>
          <cell r="GO3" t="str">
            <v>Homna</v>
          </cell>
          <cell r="GP3" t="str">
            <v>Hossainpur</v>
          </cell>
          <cell r="GQ3" t="str">
            <v>Indurkani</v>
          </cell>
          <cell r="GR3" t="str">
            <v>Ishwardi</v>
          </cell>
          <cell r="GS3" t="str">
            <v>Ishwarganj</v>
          </cell>
          <cell r="GT3" t="str">
            <v>Islampur</v>
          </cell>
          <cell r="GU3" t="str">
            <v>Itna</v>
          </cell>
          <cell r="GV3" t="str">
            <v>Jagannathpur</v>
          </cell>
          <cell r="GW3" t="str">
            <v>Jaldhaka</v>
          </cell>
          <cell r="GX3" t="str">
            <v>Jamalganj</v>
          </cell>
          <cell r="GY3" t="str">
            <v>Jamalpur Sadar</v>
          </cell>
          <cell r="GZ3" t="str">
            <v>Jashore Sadar</v>
          </cell>
          <cell r="HA3" t="str">
            <v>Jhalokathi Sadar</v>
          </cell>
          <cell r="HB3" t="str">
            <v>Jhenaidaha Sadar</v>
          </cell>
          <cell r="HC3" t="str">
            <v>Jhenaigati</v>
          </cell>
          <cell r="HD3" t="str">
            <v>Jhikargacha</v>
          </cell>
          <cell r="HE3" t="str">
            <v>Jiban Nagar</v>
          </cell>
          <cell r="HF3" t="str">
            <v>Jointiapur</v>
          </cell>
          <cell r="HG3" t="str">
            <v>Joypurhat Sadar</v>
          </cell>
          <cell r="HH3" t="str">
            <v>Juraichari</v>
          </cell>
          <cell r="HI3" t="str">
            <v>Juri</v>
          </cell>
          <cell r="HJ3" t="str">
            <v>Kabirhat</v>
          </cell>
          <cell r="HK3" t="str">
            <v>Kachua</v>
          </cell>
          <cell r="HL3" t="str">
            <v>Kahaloo</v>
          </cell>
          <cell r="HM3" t="str">
            <v>Kaharol</v>
          </cell>
          <cell r="HN3" t="str">
            <v>Kalai</v>
          </cell>
          <cell r="HO3" t="str">
            <v>Kalapara</v>
          </cell>
          <cell r="HP3" t="str">
            <v>Kalaroa</v>
          </cell>
          <cell r="HQ3" t="str">
            <v>Kalia</v>
          </cell>
          <cell r="HR3" t="str">
            <v>Kaliakoir</v>
          </cell>
          <cell r="HS3" t="str">
            <v>Kaliganj</v>
          </cell>
          <cell r="HT3" t="str">
            <v>Kalihati</v>
          </cell>
          <cell r="HU3" t="str">
            <v>Kalkini</v>
          </cell>
          <cell r="HV3" t="str">
            <v>Kalmakanda</v>
          </cell>
          <cell r="HW3" t="str">
            <v>Kalukhali</v>
          </cell>
          <cell r="HX3" t="str">
            <v>Kamalganj</v>
          </cell>
          <cell r="HY3" t="str">
            <v>Kamalnagar</v>
          </cell>
          <cell r="HZ3" t="str">
            <v>Kamarkhanda</v>
          </cell>
          <cell r="IA3" t="str">
            <v>Kanaighat</v>
          </cell>
          <cell r="IB3" t="str">
            <v>Kapasia</v>
          </cell>
          <cell r="IC3" t="str">
            <v>Kaptai</v>
          </cell>
          <cell r="ID3" t="str">
            <v>Karimganj</v>
          </cell>
          <cell r="IE3" t="str">
            <v>Karnafuli</v>
          </cell>
          <cell r="IF3" t="str">
            <v>Kasba</v>
          </cell>
          <cell r="IG3" t="str">
            <v>Kashiani</v>
          </cell>
          <cell r="IH3" t="str">
            <v>Kathalia</v>
          </cell>
          <cell r="II3" t="str">
            <v>Katiadi</v>
          </cell>
          <cell r="IJ3" t="str">
            <v>Kaunia</v>
          </cell>
          <cell r="IK3" t="str">
            <v>Kawkhali</v>
          </cell>
          <cell r="IL3" t="str">
            <v>Kazipur</v>
          </cell>
          <cell r="IM3" t="str">
            <v>Kcc Zone</v>
          </cell>
          <cell r="IN3" t="str">
            <v>Kendua</v>
          </cell>
          <cell r="IO3" t="str">
            <v>Keraniganj</v>
          </cell>
          <cell r="IP3" t="str">
            <v>Keshabpur</v>
          </cell>
          <cell r="IQ3" t="str">
            <v>Khagrchari Sadar</v>
          </cell>
          <cell r="IR3" t="str">
            <v>Khaliajuri</v>
          </cell>
          <cell r="IS3" t="str">
            <v>Khanshama</v>
          </cell>
          <cell r="IT3" t="str">
            <v>Khetlal</v>
          </cell>
          <cell r="IU3" t="str">
            <v>Khoksa</v>
          </cell>
          <cell r="IV3" t="str">
            <v>Kishoreganj</v>
          </cell>
          <cell r="IW3" t="str">
            <v>Kishoreganj Sadar</v>
          </cell>
          <cell r="IX3" t="str">
            <v>Kotalipara</v>
          </cell>
          <cell r="IY3" t="str">
            <v>Kotchandpur</v>
          </cell>
          <cell r="IZ3" t="str">
            <v>Koyra</v>
          </cell>
          <cell r="JA3" t="str">
            <v>Kulaura</v>
          </cell>
          <cell r="JB3" t="str">
            <v>Kuliarchar</v>
          </cell>
          <cell r="JC3" t="str">
            <v>Kumarkhali</v>
          </cell>
          <cell r="JD3" t="str">
            <v>Kurigram Sadar</v>
          </cell>
          <cell r="JE3" t="str">
            <v>Kushtia Sadar</v>
          </cell>
          <cell r="JF3" t="str">
            <v>Kutubdia</v>
          </cell>
          <cell r="JG3" t="str">
            <v>Lakhai</v>
          </cell>
          <cell r="JH3" t="str">
            <v>Laksham</v>
          </cell>
          <cell r="JI3" t="str">
            <v>Lakshmichari</v>
          </cell>
          <cell r="JJ3" t="str">
            <v>Lakshmipur Sadar</v>
          </cell>
          <cell r="JK3" t="str">
            <v>Lalmai</v>
          </cell>
          <cell r="JL3" t="str">
            <v>Lalmohan</v>
          </cell>
          <cell r="JM3" t="str">
            <v>Lalmonirhat Sadar</v>
          </cell>
          <cell r="JN3" t="str">
            <v>Lalpur</v>
          </cell>
          <cell r="JO3" t="str">
            <v>Lama</v>
          </cell>
          <cell r="JP3" t="str">
            <v>Langadu</v>
          </cell>
          <cell r="JQ3" t="str">
            <v>Lohagara</v>
          </cell>
          <cell r="JR3" t="str">
            <v>Lohajong</v>
          </cell>
          <cell r="JS3" t="str">
            <v>Madan</v>
          </cell>
          <cell r="JT3" t="str">
            <v>Madarganj</v>
          </cell>
          <cell r="JU3" t="str">
            <v>Madaripur Sadar</v>
          </cell>
          <cell r="JV3" t="str">
            <v>Madhabpur</v>
          </cell>
          <cell r="JW3" t="str">
            <v>Madhukhali</v>
          </cell>
          <cell r="JX3" t="str">
            <v>Madhupur</v>
          </cell>
          <cell r="JY3" t="str">
            <v>Magura Sadar</v>
          </cell>
          <cell r="JZ3" t="str">
            <v>Mahalchari</v>
          </cell>
          <cell r="KA3" t="str">
            <v>Manda</v>
          </cell>
          <cell r="KB3" t="str">
            <v>Manikchari</v>
          </cell>
          <cell r="KC3" t="str">
            <v>Manikganj Sadar</v>
          </cell>
          <cell r="KD3" t="str">
            <v>Mathbaria</v>
          </cell>
          <cell r="KE3" t="str">
            <v>Matiranga</v>
          </cell>
          <cell r="KF3" t="str">
            <v>Matlab South</v>
          </cell>
          <cell r="KG3" t="str">
            <v>Matlab Uttar</v>
          </cell>
          <cell r="KH3" t="str">
            <v>Meghna</v>
          </cell>
          <cell r="KI3" t="str">
            <v>Mehendiganj</v>
          </cell>
          <cell r="KJ3" t="str">
            <v>Meherpur Sadar</v>
          </cell>
          <cell r="KK3" t="str">
            <v>Melandah</v>
          </cell>
          <cell r="KL3" t="str">
            <v>Mirjaganj</v>
          </cell>
          <cell r="KM3" t="str">
            <v>Mirpur</v>
          </cell>
          <cell r="KN3" t="str">
            <v>Mirsharai</v>
          </cell>
          <cell r="KO3" t="str">
            <v>Mirzapur</v>
          </cell>
          <cell r="KP3" t="str">
            <v>Mithamoin</v>
          </cell>
          <cell r="KQ3" t="str">
            <v>Mithapukur</v>
          </cell>
          <cell r="KR3" t="str">
            <v>Mohadevpur</v>
          </cell>
          <cell r="KS3" t="str">
            <v>Mohammadpur</v>
          </cell>
          <cell r="KT3" t="str">
            <v>Mohanganj</v>
          </cell>
          <cell r="KU3" t="str">
            <v>Mohanpur</v>
          </cell>
          <cell r="KV3" t="str">
            <v>Moheshpur</v>
          </cell>
          <cell r="KW3" t="str">
            <v>Moheskhali</v>
          </cell>
          <cell r="KX3" t="str">
            <v>Mollahat</v>
          </cell>
          <cell r="KY3" t="str">
            <v>Mongla</v>
          </cell>
          <cell r="KZ3" t="str">
            <v>Monirampur</v>
          </cell>
          <cell r="LA3" t="str">
            <v>Monohardi</v>
          </cell>
          <cell r="LB3" t="str">
            <v>Monohorganj</v>
          </cell>
          <cell r="LC3" t="str">
            <v>Monpura</v>
          </cell>
          <cell r="LD3" t="str">
            <v>Morrelganj</v>
          </cell>
          <cell r="LE3" t="str">
            <v>Moulvibazar Sadar</v>
          </cell>
          <cell r="LF3" t="str">
            <v>Mujibnagar</v>
          </cell>
          <cell r="LG3" t="str">
            <v>Muksudpur</v>
          </cell>
          <cell r="LH3" t="str">
            <v>Muktagacha</v>
          </cell>
          <cell r="LI3" t="str">
            <v>Muladi</v>
          </cell>
          <cell r="LJ3" t="str">
            <v>Munshiganj Sadar</v>
          </cell>
          <cell r="LK3" t="str">
            <v>Muradnagar</v>
          </cell>
          <cell r="LL3" t="str">
            <v>Mymensingh Sadar</v>
          </cell>
          <cell r="LM3" t="str">
            <v>Nabiganj</v>
          </cell>
          <cell r="LN3" t="str">
            <v>Nabinagar</v>
          </cell>
          <cell r="LO3" t="str">
            <v>Nachole</v>
          </cell>
          <cell r="LP3" t="str">
            <v>Nagarkanda</v>
          </cell>
          <cell r="LQ3" t="str">
            <v>Nagarpur</v>
          </cell>
          <cell r="LR3" t="str">
            <v>Nageswari</v>
          </cell>
          <cell r="LS3" t="str">
            <v>Naikhongchhari</v>
          </cell>
          <cell r="LT3" t="str">
            <v>Nakla</v>
          </cell>
          <cell r="LU3" t="str">
            <v>Nalchity</v>
          </cell>
          <cell r="LV3" t="str">
            <v>Naldanga</v>
          </cell>
          <cell r="LW3" t="str">
            <v>Nalitabari</v>
          </cell>
          <cell r="LX3" t="str">
            <v>Nandail</v>
          </cell>
          <cell r="LY3" t="str">
            <v>Nandigram</v>
          </cell>
          <cell r="LZ3" t="str">
            <v>Nangalkot</v>
          </cell>
          <cell r="MA3" t="str">
            <v>Nanniarchar</v>
          </cell>
          <cell r="MB3" t="str">
            <v>Naogaon Sadar</v>
          </cell>
          <cell r="MC3" t="str">
            <v>Narail Sadar</v>
          </cell>
          <cell r="MD3" t="str">
            <v>Narayanganj Sadar</v>
          </cell>
          <cell r="ME3" t="str">
            <v>Naria</v>
          </cell>
          <cell r="MF3" t="str">
            <v>Narsingdi Sadar</v>
          </cell>
          <cell r="MG3" t="str">
            <v>Nasirnagar</v>
          </cell>
          <cell r="MH3" t="str">
            <v>Natore Sadar</v>
          </cell>
          <cell r="MI3" t="str">
            <v>Nawabganj</v>
          </cell>
          <cell r="MJ3" t="str">
            <v>Nazirpur</v>
          </cell>
          <cell r="MK3" t="str">
            <v>Nesarabad</v>
          </cell>
          <cell r="ML3" t="str">
            <v>Netrokona Sadar</v>
          </cell>
          <cell r="MM3" t="str">
            <v>Niamatpur</v>
          </cell>
          <cell r="MN3" t="str">
            <v>Nikli</v>
          </cell>
          <cell r="MO3" t="str">
            <v>Nilphamari Sadar</v>
          </cell>
          <cell r="MP3" t="str">
            <v>Noakhali Sadar</v>
          </cell>
          <cell r="MQ3" t="str">
            <v>Osmaninagar</v>
          </cell>
          <cell r="MR3" t="str">
            <v>Paba</v>
          </cell>
          <cell r="MS3" t="str">
            <v>Pabna Sadar</v>
          </cell>
          <cell r="MT3" t="str">
            <v>Paikgacha</v>
          </cell>
          <cell r="MU3" t="str">
            <v>Pakundia</v>
          </cell>
          <cell r="MV3" t="str">
            <v>Palash</v>
          </cell>
          <cell r="MW3" t="str">
            <v>Palashbari</v>
          </cell>
          <cell r="MX3" t="str">
            <v>Panchagarh Sadar</v>
          </cell>
          <cell r="MY3" t="str">
            <v>Panchari</v>
          </cell>
          <cell r="MZ3" t="str">
            <v>Panchbibi</v>
          </cell>
          <cell r="NA3" t="str">
            <v>Pangsha</v>
          </cell>
          <cell r="NB3" t="str">
            <v>Parbatipur</v>
          </cell>
          <cell r="NC3" t="str">
            <v>Patgram</v>
          </cell>
          <cell r="ND3" t="str">
            <v>Patharghata</v>
          </cell>
          <cell r="NE3" t="str">
            <v>Patiya</v>
          </cell>
          <cell r="NF3" t="str">
            <v>Patnitala</v>
          </cell>
          <cell r="NG3" t="str">
            <v>Patuakhali Sadar</v>
          </cell>
          <cell r="NH3" t="str">
            <v>Pekua</v>
          </cell>
          <cell r="NI3" t="str">
            <v>Phultala</v>
          </cell>
          <cell r="NJ3" t="str">
            <v>Pirgacha</v>
          </cell>
          <cell r="NK3" t="str">
            <v>Pirganj</v>
          </cell>
          <cell r="NL3" t="str">
            <v>Pirojpur Sadar</v>
          </cell>
          <cell r="NM3" t="str">
            <v>Porsha</v>
          </cell>
          <cell r="NN3" t="str">
            <v>Porshuram</v>
          </cell>
          <cell r="NO3" t="str">
            <v>Purbadhala</v>
          </cell>
          <cell r="NP3" t="str">
            <v>Puthia</v>
          </cell>
          <cell r="NQ3" t="str">
            <v>Raiganj</v>
          </cell>
          <cell r="NR3" t="str">
            <v>Raipur</v>
          </cell>
          <cell r="NS3" t="str">
            <v>Raipura</v>
          </cell>
          <cell r="NT3" t="str">
            <v>Rajapur</v>
          </cell>
          <cell r="NU3" t="str">
            <v>Rajarhat</v>
          </cell>
          <cell r="NV3" t="str">
            <v>Rajasthali</v>
          </cell>
          <cell r="NW3" t="str">
            <v>Rajbari Sadar</v>
          </cell>
          <cell r="NX3" t="str">
            <v>Rajibpur</v>
          </cell>
          <cell r="NY3" t="str">
            <v>Rajnagar</v>
          </cell>
          <cell r="NZ3" t="str">
            <v>Rajoir</v>
          </cell>
          <cell r="OA3" t="str">
            <v>Ramganj</v>
          </cell>
          <cell r="OB3" t="str">
            <v>Ramgarh</v>
          </cell>
          <cell r="OC3" t="str">
            <v>Ramgati</v>
          </cell>
          <cell r="OD3" t="str">
            <v>Rampal</v>
          </cell>
          <cell r="OE3" t="str">
            <v>Ramu</v>
          </cell>
          <cell r="OF3" t="str">
            <v>Rangabali</v>
          </cell>
          <cell r="OG3" t="str">
            <v>Rangamati Sadar</v>
          </cell>
          <cell r="OH3" t="str">
            <v>Rangpur Sadar</v>
          </cell>
          <cell r="OI3" t="str">
            <v>Rangunia</v>
          </cell>
          <cell r="OJ3" t="str">
            <v>Raninagar</v>
          </cell>
          <cell r="OK3" t="str">
            <v>Ranisankail</v>
          </cell>
          <cell r="OL3" t="str">
            <v>Raujan</v>
          </cell>
          <cell r="OM3" t="str">
            <v>Rcc Zone</v>
          </cell>
          <cell r="ON3" t="str">
            <v>Rowangchhari</v>
          </cell>
          <cell r="OO3" t="str">
            <v>Rowmari</v>
          </cell>
          <cell r="OP3" t="str">
            <v>Ruma</v>
          </cell>
          <cell r="OQ3" t="str">
            <v>Rupganj</v>
          </cell>
          <cell r="OR3" t="str">
            <v>Rupsa</v>
          </cell>
          <cell r="OS3" t="str">
            <v>Sadarpur</v>
          </cell>
          <cell r="OT3" t="str">
            <v>Sadullapur</v>
          </cell>
          <cell r="OU3" t="str">
            <v>Saghata</v>
          </cell>
          <cell r="OV3" t="str">
            <v>Sakhipur</v>
          </cell>
          <cell r="OW3" t="str">
            <v>Saltha</v>
          </cell>
          <cell r="OX3" t="str">
            <v>Sandwip</v>
          </cell>
          <cell r="OY3" t="str">
            <v>Santhia</v>
          </cell>
          <cell r="OZ3" t="str">
            <v>Sarail</v>
          </cell>
          <cell r="PA3" t="str">
            <v>Sarankhola</v>
          </cell>
          <cell r="PB3" t="str">
            <v>Sariakandi</v>
          </cell>
          <cell r="PC3" t="str">
            <v>Sarishabari</v>
          </cell>
          <cell r="PD3" t="str">
            <v>Satkania</v>
          </cell>
          <cell r="PE3" t="str">
            <v>Satkhira Sadar</v>
          </cell>
          <cell r="PF3" t="str">
            <v>Saturia</v>
          </cell>
          <cell r="PG3" t="str">
            <v>Savar</v>
          </cell>
          <cell r="PH3" t="str">
            <v>Sayedpur</v>
          </cell>
          <cell r="PI3" t="str">
            <v>Senbagh</v>
          </cell>
          <cell r="PJ3" t="str">
            <v>Serajdikhan</v>
          </cell>
          <cell r="PK3" t="str">
            <v>Shahjadpur</v>
          </cell>
          <cell r="PL3" t="str">
            <v>Shahrasti</v>
          </cell>
          <cell r="PM3" t="str">
            <v>Shailkupa</v>
          </cell>
          <cell r="PN3" t="str">
            <v>Shajahanpur</v>
          </cell>
          <cell r="PO3" t="str">
            <v>Shalikha</v>
          </cell>
          <cell r="PP3" t="str">
            <v>Shapahar</v>
          </cell>
          <cell r="PQ3" t="str">
            <v>Shariatpur Sadar</v>
          </cell>
          <cell r="PR3" t="str">
            <v>Sharsha</v>
          </cell>
          <cell r="PS3" t="str">
            <v>Shayestaganj</v>
          </cell>
          <cell r="PT3" t="str">
            <v>Sherpur</v>
          </cell>
          <cell r="PU3" t="str">
            <v>Sherpur Sadar</v>
          </cell>
          <cell r="PV3" t="str">
            <v>Shibalaya</v>
          </cell>
          <cell r="PW3" t="str">
            <v>Shibchar</v>
          </cell>
          <cell r="PX3" t="str">
            <v>Shibganj</v>
          </cell>
          <cell r="PY3" t="str">
            <v>Shibpur</v>
          </cell>
          <cell r="PZ3" t="str">
            <v>Shyamnagar</v>
          </cell>
          <cell r="QA3" t="str">
            <v>Singair</v>
          </cell>
          <cell r="QB3" t="str">
            <v>Singra</v>
          </cell>
          <cell r="QC3" t="str">
            <v>Sirajganj Sadar</v>
          </cell>
          <cell r="QD3" t="str">
            <v>Sitakunda</v>
          </cell>
          <cell r="QE3" t="str">
            <v>Sonagazi</v>
          </cell>
          <cell r="QF3" t="str">
            <v>Sonaimuri</v>
          </cell>
          <cell r="QG3" t="str">
            <v>Sonargaon</v>
          </cell>
          <cell r="QH3" t="str">
            <v>Sonatola</v>
          </cell>
          <cell r="QI3" t="str">
            <v>Sreebordi</v>
          </cell>
          <cell r="QJ3" t="str">
            <v>Sreemangal</v>
          </cell>
          <cell r="QK3" t="str">
            <v>Sreenagar</v>
          </cell>
          <cell r="QL3" t="str">
            <v>Sreepur</v>
          </cell>
          <cell r="QM3" t="str">
            <v>Subarnachar</v>
          </cell>
          <cell r="QN3" t="str">
            <v>Sujanagar</v>
          </cell>
          <cell r="QO3" t="str">
            <v>Sulla</v>
          </cell>
          <cell r="QP3" t="str">
            <v>Sunamganj Sadar</v>
          </cell>
          <cell r="QQ3" t="str">
            <v>Sundarganj</v>
          </cell>
          <cell r="QR3" t="str">
            <v>Sylhet Sadar</v>
          </cell>
          <cell r="QS3" t="str">
            <v>Tahirpur</v>
          </cell>
          <cell r="QT3" t="str">
            <v>Tala</v>
          </cell>
          <cell r="QU3" t="str">
            <v>Taltali</v>
          </cell>
          <cell r="QV3" t="str">
            <v>Tangail Sadar</v>
          </cell>
          <cell r="QW3" t="str">
            <v>Tanore</v>
          </cell>
          <cell r="QX3" t="str">
            <v>Taraganj</v>
          </cell>
          <cell r="QY3" t="str">
            <v>Tarail</v>
          </cell>
          <cell r="QZ3" t="str">
            <v>Tarakanda</v>
          </cell>
          <cell r="RA3" t="str">
            <v>Tarash</v>
          </cell>
          <cell r="RB3" t="str">
            <v>Tazumuddin</v>
          </cell>
          <cell r="RC3" t="str">
            <v>Teknaf</v>
          </cell>
          <cell r="RD3" t="str">
            <v>Terokhada</v>
          </cell>
          <cell r="RE3" t="str">
            <v>Tetulia</v>
          </cell>
          <cell r="RF3" t="str">
            <v>Thakurgaon Sadar</v>
          </cell>
          <cell r="RG3" t="str">
            <v>Thanchi</v>
          </cell>
          <cell r="RH3" t="str">
            <v>Titas</v>
          </cell>
          <cell r="RI3" t="str">
            <v>Tongibari</v>
          </cell>
          <cell r="RJ3" t="str">
            <v>Trishal</v>
          </cell>
          <cell r="RK3" t="str">
            <v>Tungipara</v>
          </cell>
          <cell r="RL3" t="str">
            <v>Ukhiya</v>
          </cell>
          <cell r="RM3" t="str">
            <v>Ulipur</v>
          </cell>
          <cell r="RN3" t="str">
            <v>Ullahpara</v>
          </cell>
          <cell r="RO3" t="str">
            <v>Wazirpur</v>
          </cell>
          <cell r="RP3" t="str">
            <v>Zajira</v>
          </cell>
          <cell r="RQ3" t="str">
            <v>Zakiganj</v>
          </cell>
        </row>
      </sheetData>
      <sheetData sheetId="10">
        <row r="4">
          <cell r="C4" t="str">
            <v>Ajmiriganj</v>
          </cell>
          <cell r="D4" t="str">
            <v>Akhaura</v>
          </cell>
          <cell r="E4" t="str">
            <v>Akkelpur</v>
          </cell>
          <cell r="F4" t="str">
            <v>Alamdanga</v>
          </cell>
          <cell r="G4" t="str">
            <v>Alfadanga</v>
          </cell>
          <cell r="H4" t="str">
            <v>Amtali</v>
          </cell>
          <cell r="I4" t="str">
            <v>Arani</v>
          </cell>
          <cell r="J4" t="str">
            <v>Arihazar</v>
          </cell>
          <cell r="K4" t="str">
            <v>Atghoria</v>
          </cell>
          <cell r="L4" t="str">
            <v>Badarganj</v>
          </cell>
          <cell r="M4" t="str">
            <v>Bagatipara</v>
          </cell>
          <cell r="N4" t="str">
            <v>Bagerhat</v>
          </cell>
          <cell r="O4" t="str">
            <v>Bagha</v>
          </cell>
          <cell r="P4" t="str">
            <v>Baghaichari</v>
          </cell>
          <cell r="Q4" t="str">
            <v>Bagharpara</v>
          </cell>
          <cell r="R4" t="str">
            <v>Bajitpur</v>
          </cell>
          <cell r="S4" t="str">
            <v>Bakerganj</v>
          </cell>
          <cell r="T4" t="str">
            <v>Bakshiganj</v>
          </cell>
          <cell r="U4" t="str">
            <v>Banaripara</v>
          </cell>
          <cell r="V4" t="str">
            <v>Bancharampur</v>
          </cell>
          <cell r="W4" t="str">
            <v>Bandarban</v>
          </cell>
          <cell r="X4" t="str">
            <v>Banshkhali</v>
          </cell>
          <cell r="Y4" t="str">
            <v>Baraigram</v>
          </cell>
          <cell r="Z4" t="str">
            <v>Baraiyarhat</v>
          </cell>
          <cell r="AA4" t="str">
            <v>Baralekha</v>
          </cell>
          <cell r="AB4" t="str">
            <v>Barguna</v>
          </cell>
          <cell r="AC4" t="str">
            <v>Barishal City Corporation</v>
          </cell>
          <cell r="AD4" t="str">
            <v>Barura</v>
          </cell>
          <cell r="AE4" t="str">
            <v>Basail</v>
          </cell>
          <cell r="AF4" t="str">
            <v>Bauphal</v>
          </cell>
          <cell r="AG4" t="str">
            <v>Belkuchi</v>
          </cell>
          <cell r="AH4" t="str">
            <v>Benapole</v>
          </cell>
          <cell r="AI4" t="str">
            <v>Bera</v>
          </cell>
          <cell r="AJ4" t="str">
            <v>Betagi</v>
          </cell>
          <cell r="AK4" t="str">
            <v>Bhairab</v>
          </cell>
          <cell r="AL4" t="str">
            <v>Bhaluka</v>
          </cell>
          <cell r="AM4" t="str">
            <v>Bhandaria</v>
          </cell>
          <cell r="AN4" t="str">
            <v>Bhanga</v>
          </cell>
          <cell r="AO4" t="str">
            <v>Bhangura</v>
          </cell>
          <cell r="AP4" t="str">
            <v>Bhederganj</v>
          </cell>
          <cell r="AQ4" t="str">
            <v>Bheramara</v>
          </cell>
          <cell r="AR4" t="str">
            <v>Bhobaniganj</v>
          </cell>
          <cell r="AS4" t="str">
            <v>Bhola</v>
          </cell>
          <cell r="AT4" t="str">
            <v>Bhuapur</v>
          </cell>
          <cell r="AU4" t="str">
            <v>Biani Bazar</v>
          </cell>
          <cell r="AV4" t="str">
            <v>Birampur</v>
          </cell>
          <cell r="AW4" t="str">
            <v>Birganj</v>
          </cell>
          <cell r="AX4" t="str">
            <v>Birol</v>
          </cell>
          <cell r="AY4" t="str">
            <v>Boalkhali</v>
          </cell>
          <cell r="AZ4" t="str">
            <v>Boalmari</v>
          </cell>
          <cell r="BA4" t="str">
            <v>Boda</v>
          </cell>
          <cell r="BB4" t="str">
            <v>Bogura</v>
          </cell>
          <cell r="BC4" t="str">
            <v>Bonpara</v>
          </cell>
          <cell r="BD4" t="str">
            <v>Boshurhat</v>
          </cell>
          <cell r="BE4" t="str">
            <v>Brahmanbaria</v>
          </cell>
          <cell r="BF4" t="str">
            <v>Burhanuddin</v>
          </cell>
          <cell r="BG4" t="str">
            <v>Chakaria</v>
          </cell>
          <cell r="BH4" t="str">
            <v>Chalna</v>
          </cell>
          <cell r="BI4" t="str">
            <v>Chandanaish</v>
          </cell>
          <cell r="BJ4" t="str">
            <v>Chandina</v>
          </cell>
          <cell r="BK4" t="str">
            <v>Chandpur</v>
          </cell>
          <cell r="BL4" t="str">
            <v>Chapainawabganj</v>
          </cell>
          <cell r="BM4" t="str">
            <v>Charfeshion</v>
          </cell>
          <cell r="BN4" t="str">
            <v>Charghat</v>
          </cell>
          <cell r="BO4" t="str">
            <v>Chatkhil</v>
          </cell>
          <cell r="BP4" t="str">
            <v>Chatmohar</v>
          </cell>
          <cell r="BQ4" t="str">
            <v>Chattogram City Corporation</v>
          </cell>
          <cell r="BR4" t="str">
            <v>Chhagalnaiya</v>
          </cell>
          <cell r="BS4" t="str">
            <v>Chhatak</v>
          </cell>
          <cell r="BT4" t="str">
            <v>Choumuhuni</v>
          </cell>
          <cell r="BU4" t="str">
            <v>Chowddagram</v>
          </cell>
          <cell r="BV4" t="str">
            <v>Chowgacha</v>
          </cell>
          <cell r="BW4" t="str">
            <v>Chuadanga</v>
          </cell>
          <cell r="BX4" t="str">
            <v>Chunarughat</v>
          </cell>
          <cell r="BY4" t="str">
            <v>Cox'S Bazar</v>
          </cell>
          <cell r="BZ4" t="str">
            <v>Cumilla City Corporation</v>
          </cell>
          <cell r="CA4" t="str">
            <v>Daganbhuiyan</v>
          </cell>
          <cell r="CB4" t="str">
            <v>Damodiya</v>
          </cell>
          <cell r="CC4" t="str">
            <v>Daudkandi</v>
          </cell>
          <cell r="CD4" t="str">
            <v>Daulatkhan</v>
          </cell>
          <cell r="CE4" t="str">
            <v>Debidwar</v>
          </cell>
          <cell r="CF4" t="str">
            <v>Debiganj</v>
          </cell>
          <cell r="CG4" t="str">
            <v>Derai</v>
          </cell>
          <cell r="CH4" t="str">
            <v>Dewanganj</v>
          </cell>
          <cell r="CI4" t="str">
            <v>Dhaka North City Corporation</v>
          </cell>
          <cell r="CJ4" t="str">
            <v>Dhaka South City Corporation</v>
          </cell>
          <cell r="CK4" t="str">
            <v>Dhamoirhat</v>
          </cell>
          <cell r="CL4" t="str">
            <v>Dhamrai</v>
          </cell>
          <cell r="CM4" t="str">
            <v>Dhanbari</v>
          </cell>
          <cell r="CN4" t="str">
            <v>Dhunat</v>
          </cell>
          <cell r="CO4" t="str">
            <v>Dhupchanchia</v>
          </cell>
          <cell r="CP4" t="str">
            <v>Dinajpur</v>
          </cell>
          <cell r="CQ4" t="str">
            <v>Dohar</v>
          </cell>
          <cell r="CR4" t="str">
            <v>Dohazari</v>
          </cell>
          <cell r="CS4" t="str">
            <v>Domar</v>
          </cell>
          <cell r="CT4" t="str">
            <v>Dorshona</v>
          </cell>
          <cell r="CU4" t="str">
            <v>Durgapur</v>
          </cell>
          <cell r="CV4" t="str">
            <v>Elenga</v>
          </cell>
          <cell r="CW4" t="str">
            <v>Faridganj</v>
          </cell>
          <cell r="CX4" t="str">
            <v>Faridpur</v>
          </cell>
          <cell r="CY4" t="str">
            <v>Fatikchari</v>
          </cell>
          <cell r="CZ4" t="str">
            <v>Feni</v>
          </cell>
          <cell r="DA4" t="str">
            <v>Fulbari</v>
          </cell>
          <cell r="DB4" t="str">
            <v>Fulbaria</v>
          </cell>
          <cell r="DC4" t="str">
            <v>Fulpur</v>
          </cell>
          <cell r="DD4" t="str">
            <v>Gabtali</v>
          </cell>
          <cell r="DE4" t="str">
            <v>Gaibandah</v>
          </cell>
          <cell r="DF4" t="str">
            <v>Galachipa</v>
          </cell>
          <cell r="DG4" t="str">
            <v>Gangni</v>
          </cell>
          <cell r="DH4" t="str">
            <v>Gazipur City Corporation</v>
          </cell>
          <cell r="DI4" t="str">
            <v>Ghatail</v>
          </cell>
          <cell r="DJ4" t="str">
            <v>Ghoraghat</v>
          </cell>
          <cell r="DK4" t="str">
            <v>Ghorashal</v>
          </cell>
          <cell r="DL4" t="str">
            <v>Goalanda</v>
          </cell>
          <cell r="DM4" t="str">
            <v>Gobindaganj</v>
          </cell>
          <cell r="DN4" t="str">
            <v>Godagari</v>
          </cell>
          <cell r="DO4" t="str">
            <v>Goffargaon</v>
          </cell>
          <cell r="DP4" t="str">
            <v>Golapganj</v>
          </cell>
          <cell r="DQ4" t="str">
            <v>Gooshairhat</v>
          </cell>
          <cell r="DR4" t="str">
            <v>Gopaldi</v>
          </cell>
          <cell r="DS4" t="str">
            <v>Gopalganj</v>
          </cell>
          <cell r="DT4" t="str">
            <v>Gopalpur</v>
          </cell>
          <cell r="DU4" t="str">
            <v>Gouranadi</v>
          </cell>
          <cell r="DV4" t="str">
            <v>Gouripur</v>
          </cell>
          <cell r="DW4" t="str">
            <v>Gurudaspur</v>
          </cell>
          <cell r="DX4" t="str">
            <v>Habiganj</v>
          </cell>
          <cell r="DY4" t="str">
            <v>Hajiganj</v>
          </cell>
          <cell r="DZ4" t="str">
            <v>Hakimpur</v>
          </cell>
          <cell r="EA4" t="str">
            <v>Haluaghat</v>
          </cell>
          <cell r="EB4" t="str">
            <v>Haragach</v>
          </cell>
          <cell r="EC4" t="str">
            <v>Harinakundu</v>
          </cell>
          <cell r="ED4" t="str">
            <v>Hathazari</v>
          </cell>
          <cell r="EE4" t="str">
            <v>Hatia</v>
          </cell>
          <cell r="EF4" t="str">
            <v>Hazrabari</v>
          </cell>
          <cell r="EG4" t="str">
            <v>Homna</v>
          </cell>
          <cell r="EH4" t="str">
            <v>Hossainpur</v>
          </cell>
          <cell r="EI4" t="str">
            <v>Ishwardi</v>
          </cell>
          <cell r="EJ4" t="str">
            <v>Ishwarganj</v>
          </cell>
          <cell r="EK4" t="str">
            <v>Islampur</v>
          </cell>
          <cell r="EL4" t="str">
            <v>Jagannathpur</v>
          </cell>
          <cell r="EM4" t="str">
            <v>Jaldhaka</v>
          </cell>
          <cell r="EN4" t="str">
            <v>Jamalpur</v>
          </cell>
          <cell r="EO4" t="str">
            <v>Jashore</v>
          </cell>
          <cell r="EP4" t="str">
            <v>Jaypurhat</v>
          </cell>
          <cell r="EQ4" t="str">
            <v>Jhalokathi</v>
          </cell>
          <cell r="ER4" t="str">
            <v>Jhenidah</v>
          </cell>
          <cell r="ES4" t="str">
            <v>Jhikargacha</v>
          </cell>
          <cell r="ET4" t="str">
            <v>Jibannagar</v>
          </cell>
          <cell r="EU4" t="str">
            <v>Kabirhat</v>
          </cell>
          <cell r="EV4" t="str">
            <v>Kachua</v>
          </cell>
          <cell r="EW4" t="str">
            <v>Kahaloo</v>
          </cell>
          <cell r="EX4" t="str">
            <v>Kakonhat</v>
          </cell>
          <cell r="EY4" t="str">
            <v>Kalai</v>
          </cell>
          <cell r="EZ4" t="str">
            <v>Kalapara</v>
          </cell>
          <cell r="FA4" t="str">
            <v>Kalaroa</v>
          </cell>
          <cell r="FB4" t="str">
            <v>Kalia</v>
          </cell>
          <cell r="FC4" t="str">
            <v>Kaliakoir</v>
          </cell>
          <cell r="FD4" t="str">
            <v>Kaliganj</v>
          </cell>
          <cell r="FE4" t="str">
            <v>Kalihati</v>
          </cell>
          <cell r="FF4" t="str">
            <v>Kalkini</v>
          </cell>
          <cell r="FG4" t="str">
            <v>Kamalganj</v>
          </cell>
          <cell r="FH4" t="str">
            <v>Kanaighat</v>
          </cell>
          <cell r="FI4" t="str">
            <v>Kanchon</v>
          </cell>
          <cell r="FJ4" t="str">
            <v>Karimganj</v>
          </cell>
          <cell r="FK4" t="str">
            <v>Kasba</v>
          </cell>
          <cell r="FL4" t="str">
            <v>Katakhali</v>
          </cell>
          <cell r="FM4" t="str">
            <v>Katiadi</v>
          </cell>
          <cell r="FN4" t="str">
            <v>Kazipur</v>
          </cell>
          <cell r="FO4" t="str">
            <v>Kendua</v>
          </cell>
          <cell r="FP4" t="str">
            <v>Keshabpur</v>
          </cell>
          <cell r="FQ4" t="str">
            <v>Keshorhat</v>
          </cell>
          <cell r="FR4" t="str">
            <v>Khagrachari</v>
          </cell>
          <cell r="FS4" t="str">
            <v>Khetlal</v>
          </cell>
          <cell r="FT4" t="str">
            <v>Khoksa</v>
          </cell>
          <cell r="FU4" t="str">
            <v>Khulna City Corporation</v>
          </cell>
          <cell r="FV4" t="str">
            <v>Kishoreganj</v>
          </cell>
          <cell r="FW4" t="str">
            <v>Kotwalipara</v>
          </cell>
          <cell r="FX4" t="str">
            <v>Koutchandpur</v>
          </cell>
          <cell r="FY4" t="str">
            <v>Kuakata</v>
          </cell>
          <cell r="FZ4" t="str">
            <v>Kulaura</v>
          </cell>
          <cell r="GA4" t="str">
            <v>Kuliarchar</v>
          </cell>
          <cell r="GB4" t="str">
            <v>Kumarkhali</v>
          </cell>
          <cell r="GC4" t="str">
            <v>Kurigram</v>
          </cell>
          <cell r="GD4" t="str">
            <v>Kushtia</v>
          </cell>
          <cell r="GE4" t="str">
            <v>Laksham</v>
          </cell>
          <cell r="GF4" t="str">
            <v>Lakshmipur</v>
          </cell>
          <cell r="GG4" t="str">
            <v>Lalmohan</v>
          </cell>
          <cell r="GH4" t="str">
            <v>Lalmonirhat</v>
          </cell>
          <cell r="GI4" t="str">
            <v>Lama</v>
          </cell>
          <cell r="GJ4" t="str">
            <v>Lohagora</v>
          </cell>
          <cell r="GK4" t="str">
            <v>Madan</v>
          </cell>
          <cell r="GL4" t="str">
            <v>Madarganj</v>
          </cell>
          <cell r="GM4" t="str">
            <v>Madaripur</v>
          </cell>
          <cell r="GN4" t="str">
            <v>Madhabdi</v>
          </cell>
          <cell r="GO4" t="str">
            <v>Madhabpur</v>
          </cell>
          <cell r="GP4" t="str">
            <v>Madhukhali</v>
          </cell>
          <cell r="GQ4" t="str">
            <v>Madhupur</v>
          </cell>
          <cell r="GR4" t="str">
            <v>Magura</v>
          </cell>
          <cell r="GS4" t="str">
            <v>Maheskhali</v>
          </cell>
          <cell r="GT4" t="str">
            <v>Manikganj</v>
          </cell>
          <cell r="GU4" t="str">
            <v>Mathbaria</v>
          </cell>
          <cell r="GV4" t="str">
            <v>Matiranga</v>
          </cell>
          <cell r="GW4" t="str">
            <v>Matlab</v>
          </cell>
          <cell r="GX4" t="str">
            <v>Mehendiganj</v>
          </cell>
          <cell r="GY4" t="str">
            <v>Meherpur</v>
          </cell>
          <cell r="GZ4" t="str">
            <v>Melandah</v>
          </cell>
          <cell r="HA4" t="str">
            <v>Mirkadim</v>
          </cell>
          <cell r="HB4" t="str">
            <v>Mirpur</v>
          </cell>
          <cell r="HC4" t="str">
            <v>Mirsarai</v>
          </cell>
          <cell r="HD4" t="str">
            <v>Mirzapur</v>
          </cell>
          <cell r="HE4" t="str">
            <v>Moheshpur</v>
          </cell>
          <cell r="HF4" t="str">
            <v>Mohonganj</v>
          </cell>
          <cell r="HG4" t="str">
            <v>Monglaport</v>
          </cell>
          <cell r="HH4" t="str">
            <v>Monirampur</v>
          </cell>
          <cell r="HI4" t="str">
            <v>Monohardi</v>
          </cell>
          <cell r="HJ4" t="str">
            <v>Morrelganj</v>
          </cell>
          <cell r="HK4" t="str">
            <v>Moulvibazar</v>
          </cell>
          <cell r="HL4" t="str">
            <v>Muksudpur</v>
          </cell>
          <cell r="HM4" t="str">
            <v>Muktagacha</v>
          </cell>
          <cell r="HN4" t="str">
            <v>Muladi</v>
          </cell>
          <cell r="HO4" t="str">
            <v>Mundumala</v>
          </cell>
          <cell r="HP4" t="str">
            <v>Munshiganj</v>
          </cell>
          <cell r="HQ4" t="str">
            <v>Mymensingh City Corporation</v>
          </cell>
          <cell r="HR4" t="str">
            <v>Nabiganj</v>
          </cell>
          <cell r="HS4" t="str">
            <v>Nabinagar</v>
          </cell>
          <cell r="HT4" t="str">
            <v>Nachole</v>
          </cell>
          <cell r="HU4" t="str">
            <v>Nagarkanda</v>
          </cell>
          <cell r="HV4" t="str">
            <v>Nageswari</v>
          </cell>
          <cell r="HW4" t="str">
            <v>Nakla</v>
          </cell>
          <cell r="HX4" t="str">
            <v>Nalchity</v>
          </cell>
          <cell r="HY4" t="str">
            <v>Naldanga</v>
          </cell>
          <cell r="HZ4" t="str">
            <v>Nalitabari</v>
          </cell>
          <cell r="IA4" t="str">
            <v>Nandail</v>
          </cell>
          <cell r="IB4" t="str">
            <v>Nandigram</v>
          </cell>
          <cell r="IC4" t="str">
            <v>Nangolkot</v>
          </cell>
          <cell r="ID4" t="str">
            <v>Naogaon</v>
          </cell>
          <cell r="IE4" t="str">
            <v>Narail</v>
          </cell>
          <cell r="IF4" t="str">
            <v>Narayanganj City Corporation</v>
          </cell>
          <cell r="IG4" t="str">
            <v>Narayonpur</v>
          </cell>
          <cell r="IH4" t="str">
            <v>Naria</v>
          </cell>
          <cell r="II4" t="str">
            <v>Narshingdi</v>
          </cell>
          <cell r="IJ4" t="str">
            <v>Natore</v>
          </cell>
          <cell r="IK4" t="str">
            <v>Nazirhat</v>
          </cell>
          <cell r="IL4" t="str">
            <v>Netrokona</v>
          </cell>
          <cell r="IM4" t="str">
            <v>Nilphamari</v>
          </cell>
          <cell r="IN4" t="str">
            <v>Noakhali</v>
          </cell>
          <cell r="IO4" t="str">
            <v>Nowapara</v>
          </cell>
          <cell r="IP4" t="str">
            <v>Nowhata</v>
          </cell>
          <cell r="IQ4" t="str">
            <v>Nozipur</v>
          </cell>
          <cell r="IR4" t="str">
            <v>Pabna</v>
          </cell>
          <cell r="IS4" t="str">
            <v>Paikgacha</v>
          </cell>
          <cell r="IT4" t="str">
            <v>Pakundia</v>
          </cell>
          <cell r="IU4" t="str">
            <v>Palashbari</v>
          </cell>
          <cell r="IV4" t="str">
            <v>Panchagarh</v>
          </cell>
          <cell r="IW4" t="str">
            <v>Panchbibi</v>
          </cell>
          <cell r="IX4" t="str">
            <v>Pangsha</v>
          </cell>
          <cell r="IY4" t="str">
            <v>Parbotipur</v>
          </cell>
          <cell r="IZ4" t="str">
            <v>Parshuram</v>
          </cell>
          <cell r="JA4" t="str">
            <v>Patgram</v>
          </cell>
          <cell r="JB4" t="str">
            <v>Pathorghata</v>
          </cell>
          <cell r="JC4" t="str">
            <v>Patiya</v>
          </cell>
          <cell r="JD4" t="str">
            <v>Patuakhali</v>
          </cell>
          <cell r="JE4" t="str">
            <v>Pirganj</v>
          </cell>
          <cell r="JF4" t="str">
            <v>Pirojpur</v>
          </cell>
          <cell r="JG4" t="str">
            <v>Puthia</v>
          </cell>
          <cell r="JH4" t="str">
            <v>Raiganj</v>
          </cell>
          <cell r="JI4" t="str">
            <v>Raipur</v>
          </cell>
          <cell r="JJ4" t="str">
            <v>Raipura</v>
          </cell>
          <cell r="JK4" t="str">
            <v>Rajbari</v>
          </cell>
          <cell r="JL4" t="str">
            <v>Rajoir</v>
          </cell>
          <cell r="JM4" t="str">
            <v>Rajshahi City Corporation</v>
          </cell>
          <cell r="JN4" t="str">
            <v>Ramganj</v>
          </cell>
          <cell r="JO4" t="str">
            <v>Ramgarh</v>
          </cell>
          <cell r="JP4" t="str">
            <v>Ramgati</v>
          </cell>
          <cell r="JQ4" t="str">
            <v>Rangamati</v>
          </cell>
          <cell r="JR4" t="str">
            <v>Rangpur City Corporation</v>
          </cell>
          <cell r="JS4" t="str">
            <v>Rangunia</v>
          </cell>
          <cell r="JT4" t="str">
            <v>Ranisankail</v>
          </cell>
          <cell r="JU4" t="str">
            <v>Raozan</v>
          </cell>
          <cell r="JV4" t="str">
            <v>Rohonpur</v>
          </cell>
          <cell r="JW4" t="str">
            <v>Sailkupa</v>
          </cell>
          <cell r="JX4" t="str">
            <v>Sandwip</v>
          </cell>
          <cell r="JY4" t="str">
            <v>Sangarchar</v>
          </cell>
          <cell r="JZ4" t="str">
            <v>Santahar</v>
          </cell>
          <cell r="KA4" t="str">
            <v>Santhia</v>
          </cell>
          <cell r="KB4" t="str">
            <v>Sariakandi</v>
          </cell>
          <cell r="KC4" t="str">
            <v>Sarishabari</v>
          </cell>
          <cell r="KD4" t="str">
            <v>Satkania</v>
          </cell>
          <cell r="KE4" t="str">
            <v>Satkhira</v>
          </cell>
          <cell r="KF4" t="str">
            <v>Savar</v>
          </cell>
          <cell r="KG4" t="str">
            <v>Sayedpur</v>
          </cell>
          <cell r="KH4" t="str">
            <v>Senbagh</v>
          </cell>
          <cell r="KI4" t="str">
            <v>Setabganj</v>
          </cell>
          <cell r="KJ4" t="str">
            <v>Shaharasti</v>
          </cell>
          <cell r="KK4" t="str">
            <v>Shahjadpur</v>
          </cell>
          <cell r="KL4" t="str">
            <v>Shakhipur</v>
          </cell>
          <cell r="KM4" t="str">
            <v>Shariatpur</v>
          </cell>
          <cell r="KN4" t="str">
            <v>Shayestaganj</v>
          </cell>
          <cell r="KO4" t="str">
            <v>Sherpur</v>
          </cell>
          <cell r="KP4" t="str">
            <v>Shibchar</v>
          </cell>
          <cell r="KQ4" t="str">
            <v>Shibganj</v>
          </cell>
          <cell r="KR4" t="str">
            <v>Shibpur</v>
          </cell>
          <cell r="KS4" t="str">
            <v>Singair</v>
          </cell>
          <cell r="KT4" t="str">
            <v>Singra</v>
          </cell>
          <cell r="KU4" t="str">
            <v>Sirajganj</v>
          </cell>
          <cell r="KV4" t="str">
            <v>Sitakunda</v>
          </cell>
          <cell r="KW4" t="str">
            <v>Sonagazi</v>
          </cell>
          <cell r="KX4" t="str">
            <v>Sonaimuri</v>
          </cell>
          <cell r="KY4" t="str">
            <v>Sonargaon</v>
          </cell>
          <cell r="KZ4" t="str">
            <v>Sonatola</v>
          </cell>
          <cell r="LA4" t="str">
            <v>Sreebordi</v>
          </cell>
          <cell r="LB4" t="str">
            <v>Sreepur</v>
          </cell>
          <cell r="LC4" t="str">
            <v>Srimangal</v>
          </cell>
          <cell r="LD4" t="str">
            <v>Sujanagar</v>
          </cell>
          <cell r="LE4" t="str">
            <v>Sunamganj</v>
          </cell>
          <cell r="LF4" t="str">
            <v>Sundarganj</v>
          </cell>
          <cell r="LG4" t="str">
            <v>Swarupkathi</v>
          </cell>
          <cell r="LH4" t="str">
            <v>Sylhet City Corporation</v>
          </cell>
          <cell r="LI4" t="str">
            <v>Taherpur</v>
          </cell>
          <cell r="LJ4" t="str">
            <v>Talora</v>
          </cell>
          <cell r="LK4" t="str">
            <v>Tangail</v>
          </cell>
          <cell r="LL4" t="str">
            <v>Tanore</v>
          </cell>
          <cell r="LM4" t="str">
            <v>Tarabo</v>
          </cell>
          <cell r="LN4" t="str">
            <v>Tarash</v>
          </cell>
          <cell r="LO4" t="str">
            <v>Teknaf</v>
          </cell>
          <cell r="LP4" t="str">
            <v>Thakurgaon</v>
          </cell>
          <cell r="LQ4" t="str">
            <v>Trishal</v>
          </cell>
          <cell r="LR4" t="str">
            <v>Tungipara</v>
          </cell>
          <cell r="LS4" t="str">
            <v>Ulipur</v>
          </cell>
          <cell r="LT4" t="str">
            <v>Ullapara</v>
          </cell>
          <cell r="LU4" t="str">
            <v>Wazirpur</v>
          </cell>
          <cell r="LV4" t="str">
            <v>Zajira</v>
          </cell>
          <cell r="LW4" t="str">
            <v>Zakiganj</v>
          </cell>
          <cell r="LX4" t="str">
            <v>NA</v>
          </cell>
        </row>
      </sheetData>
      <sheetData sheetId="11">
        <row r="3">
          <cell r="B3" t="str">
            <v>Abaipur</v>
          </cell>
          <cell r="C3" t="str">
            <v>Abdullahpur</v>
          </cell>
          <cell r="D3" t="str">
            <v>Abdullapur</v>
          </cell>
          <cell r="E3" t="str">
            <v>Abdulpur</v>
          </cell>
          <cell r="F3" t="str">
            <v>Abubakarpur</v>
          </cell>
          <cell r="G3" t="str">
            <v>Achargaon</v>
          </cell>
          <cell r="H3" t="str">
            <v>Achhim Patuli</v>
          </cell>
          <cell r="I3" t="str">
            <v>Achintapur</v>
          </cell>
          <cell r="J3" t="str">
            <v>Acmita</v>
          </cell>
          <cell r="K3" t="str">
            <v>Adabaria</v>
          </cell>
          <cell r="L3" t="str">
            <v>Adamdighi</v>
          </cell>
          <cell r="M3" t="str">
            <v>Adampur</v>
          </cell>
          <cell r="N3" t="str">
            <v>Adaoir</v>
          </cell>
          <cell r="O3" t="str">
            <v>Adarbhita</v>
          </cell>
          <cell r="P3" t="str">
            <v>Adda</v>
          </cell>
          <cell r="Q3" t="str">
            <v>Adhaipur</v>
          </cell>
          <cell r="R3" t="str">
            <v>Adhara</v>
          </cell>
          <cell r="S3" t="str">
            <v>Adhunagar</v>
          </cell>
          <cell r="T3" t="str">
            <v>Adiabad</v>
          </cell>
          <cell r="U3" t="str">
            <v>Adra</v>
          </cell>
          <cell r="V3" t="str">
            <v>Adra North</v>
          </cell>
          <cell r="W3" t="str">
            <v>Adra South</v>
          </cell>
          <cell r="X3" t="str">
            <v>Aganagar</v>
          </cell>
          <cell r="Y3" t="str">
            <v>Agardari</v>
          </cell>
          <cell r="Z3" t="str">
            <v>Agarpur</v>
          </cell>
          <cell r="AA3" t="str">
            <v>Agia</v>
          </cell>
          <cell r="AB3" t="str">
            <v>Agla</v>
          </cell>
          <cell r="AC3" t="str">
            <v>Agradigun</v>
          </cell>
          <cell r="AD3" t="str">
            <v>Ahammadabad</v>
          </cell>
          <cell r="AE3" t="str">
            <v>Ahammadpur</v>
          </cell>
          <cell r="AF3" t="str">
            <v>Ahammedabad</v>
          </cell>
          <cell r="AG3" t="str">
            <v>Ahlakaraldenga</v>
          </cell>
          <cell r="AH3" t="str">
            <v>Ahsanganj</v>
          </cell>
          <cell r="AI3" t="str">
            <v>Aichgati</v>
          </cell>
          <cell r="AJ3" t="str">
            <v>Aihai</v>
          </cell>
          <cell r="AK3" t="str">
            <v>Ailchara</v>
          </cell>
          <cell r="AL3" t="str">
            <v>Ailhash</v>
          </cell>
          <cell r="AM3" t="str">
            <v>Aimachara</v>
          </cell>
          <cell r="AN3" t="str">
            <v>Ajgana</v>
          </cell>
          <cell r="AO3" t="str">
            <v>Ajgora</v>
          </cell>
          <cell r="AP3" t="str">
            <v>Ajmiriganjsadar</v>
          </cell>
          <cell r="AQ3" t="str">
            <v>Akacha</v>
          </cell>
          <cell r="AR3" t="str">
            <v>Akbarpur</v>
          </cell>
          <cell r="AS3" t="str">
            <v>Akduaria</v>
          </cell>
          <cell r="AT3" t="str">
            <v>Akhailkura</v>
          </cell>
          <cell r="AU3" t="str">
            <v>Akhanagar</v>
          </cell>
          <cell r="AV3" t="str">
            <v>Akhauranorth</v>
          </cell>
          <cell r="AW3" t="str">
            <v>Akhaurasouth</v>
          </cell>
          <cell r="AX3" t="str">
            <v>Akoterchar</v>
          </cell>
          <cell r="AY3" t="str">
            <v>Akrail</v>
          </cell>
          <cell r="AZ3" t="str">
            <v>Akua</v>
          </cell>
          <cell r="BA3" t="str">
            <v>Akubpur</v>
          </cell>
          <cell r="BB3" t="str">
            <v>Aladipur</v>
          </cell>
          <cell r="BC3" t="str">
            <v>Alambiditor</v>
          </cell>
          <cell r="BD3" t="str">
            <v>Alamnagor</v>
          </cell>
          <cell r="BE3" t="str">
            <v>Alampur</v>
          </cell>
          <cell r="BF3" t="str">
            <v>Alankari</v>
          </cell>
          <cell r="BG3" t="str">
            <v>Alaolpur</v>
          </cell>
          <cell r="BH3" t="str">
            <v>Alatuli</v>
          </cell>
          <cell r="BI3" t="str">
            <v>Alekyong</v>
          </cell>
          <cell r="BJ3" t="str">
            <v>Alfadanga</v>
          </cell>
          <cell r="BK3" t="str">
            <v>Algi</v>
          </cell>
          <cell r="BL3" t="str">
            <v>Algi Durgapur North</v>
          </cell>
          <cell r="BM3" t="str">
            <v>Algi Durgapur South</v>
          </cell>
          <cell r="BN3" t="str">
            <v>Aliabad</v>
          </cell>
          <cell r="BO3" t="str">
            <v>Aliakbardeis</v>
          </cell>
          <cell r="BP3" t="str">
            <v>Alihat</v>
          </cell>
          <cell r="BQ3" t="str">
            <v>Alikadam</v>
          </cell>
          <cell r="BR3" t="str">
            <v>Alimabad</v>
          </cell>
          <cell r="BS3" t="str">
            <v>Alinagar</v>
          </cell>
          <cell r="BT3" t="str">
            <v>Alinagor</v>
          </cell>
          <cell r="BU3" t="str">
            <v>Alipur</v>
          </cell>
          <cell r="BV3" t="str">
            <v>Alipura</v>
          </cell>
          <cell r="BW3" t="str">
            <v>Alirgaon</v>
          </cell>
          <cell r="BX3" t="str">
            <v>Alirtek</v>
          </cell>
          <cell r="BY3" t="str">
            <v>Alkara</v>
          </cell>
          <cell r="BZ3" t="str">
            <v>Aloa</v>
          </cell>
          <cell r="CA3" t="str">
            <v>Aloary</v>
          </cell>
          <cell r="CB3" t="str">
            <v>Alokbali</v>
          </cell>
          <cell r="CC3" t="str">
            <v>Alokdia</v>
          </cell>
          <cell r="CD3" t="str">
            <v>Alokdihi</v>
          </cell>
          <cell r="CE3" t="str">
            <v>Alokjhari</v>
          </cell>
          <cell r="CF3" t="str">
            <v>Alonjori</v>
          </cell>
          <cell r="CG3" t="str">
            <v>Alowakhowa</v>
          </cell>
          <cell r="CH3" t="str">
            <v>Alukdia</v>
          </cell>
          <cell r="CI3" t="str">
            <v>Alyearpur</v>
          </cell>
          <cell r="CJ3" t="str">
            <v>Amadi</v>
          </cell>
          <cell r="CK3" t="str">
            <v>Amadia</v>
          </cell>
          <cell r="CL3" t="str">
            <v>Amair</v>
          </cell>
          <cell r="CM3" t="str">
            <v>Amalshar</v>
          </cell>
          <cell r="CN3" t="str">
            <v>Amanullah</v>
          </cell>
          <cell r="CO3" t="str">
            <v>Amanullapur</v>
          </cell>
          <cell r="CP3" t="str">
            <v>Amarkhana</v>
          </cell>
          <cell r="CQ3" t="str">
            <v>Amarpur</v>
          </cell>
          <cell r="CR3" t="str">
            <v>Ambaria</v>
          </cell>
          <cell r="CS3" t="str">
            <v>Ambarnagor</v>
          </cell>
          <cell r="CT3" t="str">
            <v>Ambikapur</v>
          </cell>
          <cell r="CU3" t="str">
            <v>Amdah</v>
          </cell>
          <cell r="CV3" t="str">
            <v>Amdai</v>
          </cell>
          <cell r="CW3" t="str">
            <v>Amdikut</v>
          </cell>
          <cell r="CX3" t="str">
            <v>Amgaon</v>
          </cell>
          <cell r="CY3" t="str">
            <v>Amgram</v>
          </cell>
          <cell r="CZ3" t="str">
            <v>Amiabari</v>
          </cell>
          <cell r="DA3" t="str">
            <v>Amilaisi</v>
          </cell>
          <cell r="DB3" t="str">
            <v>Aminabad</v>
          </cell>
          <cell r="DC3" t="str">
            <v>Aminbazar</v>
          </cell>
          <cell r="DD3" t="str">
            <v>Amirabad</v>
          </cell>
          <cell r="DE3" t="str">
            <v>Amirganj</v>
          </cell>
          <cell r="DF3" t="str">
            <v>Amirpur</v>
          </cell>
          <cell r="DG3" t="str">
            <v>Amishapara</v>
          </cell>
          <cell r="DH3" t="str">
            <v>Amjankhore</v>
          </cell>
          <cell r="DI3" t="str">
            <v>Amjhupi</v>
          </cell>
          <cell r="DJ3" t="str">
            <v>Amkhola</v>
          </cell>
          <cell r="DK3" t="str">
            <v>Amla</v>
          </cell>
          <cell r="DL3" t="str">
            <v>Amlaba</v>
          </cell>
          <cell r="DM3" t="str">
            <v>Amragachia</v>
          </cell>
          <cell r="DN3" t="str">
            <v>Amratali</v>
          </cell>
          <cell r="DO3" t="str">
            <v>Amrazuri</v>
          </cell>
          <cell r="DP3" t="str">
            <v>Amrul</v>
          </cell>
          <cell r="DQ3" t="str">
            <v>Amta</v>
          </cell>
          <cell r="DR3" t="str">
            <v>Amtail</v>
          </cell>
          <cell r="DS3" t="str">
            <v>Amtala</v>
          </cell>
          <cell r="DT3" t="str">
            <v>Amtali</v>
          </cell>
          <cell r="DU3" t="str">
            <v>Amtoli</v>
          </cell>
          <cell r="DV3" t="str">
            <v>Amua</v>
          </cell>
          <cell r="DW3" t="str">
            <v>Amuchia</v>
          </cell>
          <cell r="DX3" t="str">
            <v>Amzadhat</v>
          </cell>
          <cell r="DY3" t="str">
            <v>Anaitara</v>
          </cell>
          <cell r="DZ3" t="str">
            <v>Anandopur</v>
          </cell>
          <cell r="EA3" t="str">
            <v>Andarchar</v>
          </cell>
          <cell r="EB3" t="str">
            <v>Andarmanik</v>
          </cell>
          <cell r="EC3" t="str">
            <v>Andharirjhar</v>
          </cell>
          <cell r="ED3" t="str">
            <v>Andiurak</v>
          </cell>
          <cell r="EE3" t="str">
            <v>Andulbaria</v>
          </cell>
          <cell r="EF3" t="str">
            <v>Anehola</v>
          </cell>
          <cell r="EG3" t="str">
            <v>Angaria</v>
          </cell>
          <cell r="EH3" t="str">
            <v>Angarpara</v>
          </cell>
          <cell r="EI3" t="str">
            <v>Annadannagar</v>
          </cell>
          <cell r="EJ3" t="str">
            <v>Anulia</v>
          </cell>
          <cell r="EK3" t="str">
            <v>Anwara</v>
          </cell>
          <cell r="EL3" t="str">
            <v>Aona</v>
          </cell>
          <cell r="EM3" t="str">
            <v>Arabpur</v>
          </cell>
          <cell r="EN3" t="str">
            <v>Araibaria</v>
          </cell>
          <cell r="EO3" t="str">
            <v>Araishidha</v>
          </cell>
          <cell r="EP3" t="str">
            <v>Aranagar</v>
          </cell>
          <cell r="EQ3" t="str">
            <v>Arani</v>
          </cell>
          <cell r="ER3" t="str">
            <v>Ar-Ataikola</v>
          </cell>
          <cell r="ES3" t="str">
            <v>Arbab</v>
          </cell>
          <cell r="ET3" t="str">
            <v>Aria</v>
          </cell>
          <cell r="EU3" t="str">
            <v>Arial</v>
          </cell>
          <cell r="EV3" t="str">
            <v>Arjuna</v>
          </cell>
          <cell r="EW3" t="str">
            <v>Arjunpur-Boromhati</v>
          </cell>
          <cell r="EX3" t="str">
            <v>Arjuntala</v>
          </cell>
          <cell r="EY3" t="str">
            <v>Arong Ghata</v>
          </cell>
          <cell r="EZ3" t="str">
            <v>Aronkhola</v>
          </cell>
          <cell r="FA3" t="str">
            <v>Arpangasia</v>
          </cell>
          <cell r="FB3" t="str">
            <v>Arpara</v>
          </cell>
          <cell r="FC3" t="str">
            <v>Arsinagar</v>
          </cell>
          <cell r="FD3" t="str">
            <v>Aruoa</v>
          </cell>
          <cell r="FE3" t="str">
            <v>Asadpur</v>
          </cell>
          <cell r="FF3" t="str">
            <v>Asekpur</v>
          </cell>
          <cell r="FG3" t="str">
            <v>Asharkandi</v>
          </cell>
          <cell r="FH3" t="str">
            <v>Ashidron</v>
          </cell>
          <cell r="FI3" t="str">
            <v>Ashikati</v>
          </cell>
          <cell r="FJ3" t="str">
            <v>Ashrafpur</v>
          </cell>
          <cell r="FK3" t="str">
            <v>Ashtadhar</v>
          </cell>
          <cell r="FL3" t="str">
            <v>Ashtamanisha</v>
          </cell>
          <cell r="FM3" t="str">
            <v>Ashuganj</v>
          </cell>
          <cell r="FN3" t="str">
            <v>Ashulia</v>
          </cell>
          <cell r="FO3" t="str">
            <v>Ashwadia</v>
          </cell>
          <cell r="FP3" t="str">
            <v>Asia</v>
          </cell>
          <cell r="FQ3" t="str">
            <v>Askarpur</v>
          </cell>
          <cell r="FR3" t="str">
            <v>Aslampur</v>
          </cell>
          <cell r="FS3" t="str">
            <v>Asma</v>
          </cell>
          <cell r="FT3" t="str">
            <v>Assasuni</v>
          </cell>
          <cell r="FU3" t="str">
            <v>Asujia</v>
          </cell>
          <cell r="FV3" t="str">
            <v>Atabaha</v>
          </cell>
          <cell r="FW3" t="str">
            <v>Ataikula</v>
          </cell>
          <cell r="FX3" t="str">
            <v>Atapur</v>
          </cell>
          <cell r="FY3" t="str">
            <v>Atarakchara</v>
          </cell>
          <cell r="FZ3" t="str">
            <v>Atgaon</v>
          </cell>
          <cell r="GA3" t="str">
            <v>Atghar</v>
          </cell>
          <cell r="GB3" t="str">
            <v>Atghorkuriana</v>
          </cell>
          <cell r="GC3" t="str">
            <v>Atharabari</v>
          </cell>
          <cell r="GD3" t="str">
            <v>Atharokhada</v>
          </cell>
          <cell r="GE3" t="str">
            <v>Athrogasia</v>
          </cell>
          <cell r="GF3" t="str">
            <v>Atia</v>
          </cell>
          <cell r="GG3" t="str">
            <v>Atigram</v>
          </cell>
          <cell r="GH3" t="str">
            <v>Atjuri</v>
          </cell>
          <cell r="GI3" t="str">
            <v>Atlia</v>
          </cell>
          <cell r="GJ3" t="str">
            <v>Atmul</v>
          </cell>
          <cell r="GK3" t="str">
            <v>Atpara</v>
          </cell>
          <cell r="GL3" t="str">
            <v>Atra-Gilatola</v>
          </cell>
          <cell r="GM3" t="str">
            <v>Atulia</v>
          </cell>
          <cell r="GN3" t="str">
            <v>Auchpara</v>
          </cell>
          <cell r="GO3" t="str">
            <v>Aujbalia</v>
          </cell>
          <cell r="GP3" t="str">
            <v>Auliapukur</v>
          </cell>
          <cell r="GQ3" t="str">
            <v>Auliapur</v>
          </cell>
          <cell r="GR3" t="str">
            <v>Auria</v>
          </cell>
          <cell r="GS3" t="str">
            <v>Auskandi</v>
          </cell>
          <cell r="GT3" t="str">
            <v>Ausnara</v>
          </cell>
          <cell r="GU3" t="str">
            <v>Austagram</v>
          </cell>
          <cell r="GV3" t="str">
            <v>Austomirchar</v>
          </cell>
          <cell r="GW3" t="str">
            <v>Autshahi</v>
          </cell>
          <cell r="GX3" t="str">
            <v>Awajpur</v>
          </cell>
          <cell r="GY3" t="str">
            <v>Awlai</v>
          </cell>
          <cell r="GZ3" t="str">
            <v>Awrabunia</v>
          </cell>
          <cell r="HA3" t="str">
            <v>Ayabpur</v>
          </cell>
          <cell r="HB3" t="str">
            <v>Aylapatakata</v>
          </cell>
          <cell r="HC3" t="str">
            <v>Aymarasulpur</v>
          </cell>
          <cell r="HD3" t="str">
            <v>Ayubpur</v>
          </cell>
          <cell r="HE3" t="str">
            <v>Azampur</v>
          </cell>
          <cell r="HF3" t="str">
            <v>Azgora</v>
          </cell>
          <cell r="HG3" t="str">
            <v>Azimnagar</v>
          </cell>
          <cell r="HH3" t="str">
            <v>Azimnagor</v>
          </cell>
          <cell r="HI3" t="str">
            <v>Azimpur</v>
          </cell>
          <cell r="HJ3" t="str">
            <v>Aziznagar</v>
          </cell>
          <cell r="HK3" t="str">
            <v>Babrahasla</v>
          </cell>
          <cell r="HL3" t="str">
            <v>Babuchara</v>
          </cell>
          <cell r="HM3" t="str">
            <v>Babukhali</v>
          </cell>
          <cell r="HN3" t="str">
            <v>Babupara</v>
          </cell>
          <cell r="HO3" t="str">
            <v>Babutipara</v>
          </cell>
          <cell r="HP3" t="str">
            <v>Bachamara</v>
          </cell>
          <cell r="HQ3" t="str">
            <v>Bachor</v>
          </cell>
          <cell r="HR3" t="str">
            <v>Badaghat North</v>
          </cell>
          <cell r="HS3" t="str">
            <v>Badaghatsouth</v>
          </cell>
          <cell r="HT3" t="str">
            <v>Badair</v>
          </cell>
          <cell r="HU3" t="str">
            <v>Badalgachi</v>
          </cell>
          <cell r="HV3" t="str">
            <v>Badalkot</v>
          </cell>
          <cell r="HW3" t="str">
            <v>Badalpur</v>
          </cell>
          <cell r="HX3" t="str">
            <v>Badarkhali</v>
          </cell>
          <cell r="HY3" t="str">
            <v>Badarpasa</v>
          </cell>
          <cell r="HZ3" t="str">
            <v>Badarpur</v>
          </cell>
          <cell r="IA3" t="str">
            <v>Badhair</v>
          </cell>
          <cell r="IB3" t="str">
            <v>Badhal</v>
          </cell>
          <cell r="IC3" t="str">
            <v>Badiakhali</v>
          </cell>
          <cell r="ID3" t="str">
            <v>Badla</v>
          </cell>
          <cell r="IE3" t="str">
            <v>Bagali</v>
          </cell>
          <cell r="IF3" t="str">
            <v>Baganbazar</v>
          </cell>
          <cell r="IG3" t="str">
            <v>Baganchra</v>
          </cell>
          <cell r="IH3" t="str">
            <v>Bagar Char</v>
          </cell>
          <cell r="II3" t="str">
            <v>Bagashura</v>
          </cell>
          <cell r="IJ3" t="str">
            <v>Bagat</v>
          </cell>
          <cell r="IK3" t="str">
            <v>Bagatipara</v>
          </cell>
          <cell r="IL3" t="str">
            <v>Bagbati</v>
          </cell>
          <cell r="IM3" t="str">
            <v>Bagber</v>
          </cell>
          <cell r="IN3" t="str">
            <v>Bagdha</v>
          </cell>
          <cell r="IO3" t="str">
            <v>Bagha</v>
          </cell>
          <cell r="IP3" t="str">
            <v>Baghabo</v>
          </cell>
          <cell r="IQ3" t="str">
            <v>Baghadi</v>
          </cell>
          <cell r="IR3" t="str">
            <v>Baghaichari</v>
          </cell>
          <cell r="IS3" t="str">
            <v>Baghber</v>
          </cell>
          <cell r="IT3" t="str">
            <v>Baghil</v>
          </cell>
          <cell r="IU3" t="str">
            <v>Baghmara</v>
          </cell>
          <cell r="IV3" t="str">
            <v>Baghra</v>
          </cell>
          <cell r="IW3" t="str">
            <v>Baghutia</v>
          </cell>
          <cell r="IX3" t="str">
            <v>Bagjana</v>
          </cell>
          <cell r="IY3" t="str">
            <v>Bagmaranorth</v>
          </cell>
          <cell r="IZ3" t="str">
            <v>Bagmarasouth</v>
          </cell>
          <cell r="JA3" t="str">
            <v>Bagoan</v>
          </cell>
          <cell r="JB3" t="str">
            <v>Bagowan</v>
          </cell>
          <cell r="JC3" t="str">
            <v>Bagulat</v>
          </cell>
          <cell r="JD3" t="str">
            <v>Bahadurabad</v>
          </cell>
          <cell r="JE3" t="str">
            <v>Bahadurpur</v>
          </cell>
          <cell r="JF3" t="str">
            <v>Bahadursadi</v>
          </cell>
          <cell r="JG3" t="str">
            <v>Bahagili</v>
          </cell>
          <cell r="JH3" t="str">
            <v>Bahalbaria</v>
          </cell>
          <cell r="JI3" t="str">
            <v>Bahara</v>
          </cell>
          <cell r="JJ3" t="str">
            <v>Baharampur</v>
          </cell>
          <cell r="JK3" t="str">
            <v>Baharatoil</v>
          </cell>
          <cell r="JL3" t="str">
            <v>Baharbunia</v>
          </cell>
          <cell r="JM3" t="str">
            <v>Baharchara</v>
          </cell>
          <cell r="JN3" t="str">
            <v>Baharchhara</v>
          </cell>
          <cell r="JO3" t="str">
            <v>Baharpur</v>
          </cell>
          <cell r="JP3" t="str">
            <v>Baheratalanorth</v>
          </cell>
          <cell r="JQ3" t="str">
            <v>Bahertalasouth</v>
          </cell>
          <cell r="JR3" t="str">
            <v>Bahirchar</v>
          </cell>
          <cell r="JS3" t="str">
            <v>Bahirdiamansa</v>
          </cell>
          <cell r="JT3" t="str">
            <v>Bahubal</v>
          </cell>
          <cell r="JU3" t="str">
            <v>Bahuria</v>
          </cell>
          <cell r="JV3" t="str">
            <v>Baidyerbazar</v>
          </cell>
          <cell r="JW3" t="str">
            <v>Baikari</v>
          </cell>
          <cell r="JX3" t="str">
            <v>Bailar</v>
          </cell>
          <cell r="JY3" t="str">
            <v>Bailchhari</v>
          </cell>
          <cell r="JZ3" t="str">
            <v>Bailtali</v>
          </cell>
          <cell r="KA3" t="str">
            <v>Baintala</v>
          </cell>
          <cell r="KB3" t="str">
            <v>Baioshona</v>
          </cell>
          <cell r="KC3" t="str">
            <v>Bairag</v>
          </cell>
          <cell r="KD3" t="str">
            <v>Bairagadi</v>
          </cell>
          <cell r="KE3" t="str">
            <v>Bairati</v>
          </cell>
          <cell r="KF3" t="str">
            <v>Bairchuna</v>
          </cell>
          <cell r="KG3" t="str">
            <v>Baisakanda</v>
          </cell>
          <cell r="KH3" t="str">
            <v>Baishari</v>
          </cell>
          <cell r="KI3" t="str">
            <v>Baishgaon</v>
          </cell>
          <cell r="KJ3" t="str">
            <v>Bajitkhila</v>
          </cell>
          <cell r="KK3" t="str">
            <v>Bajitpur</v>
          </cell>
          <cell r="KL3" t="str">
            <v>Bajnaba</v>
          </cell>
          <cell r="KM3" t="str">
            <v>Bajrajogini</v>
          </cell>
          <cell r="KN3" t="str">
            <v>Bajua</v>
          </cell>
          <cell r="KO3" t="str">
            <v>Bajubagha</v>
          </cell>
          <cell r="KP3" t="str">
            <v>Bakai South</v>
          </cell>
          <cell r="KQ3" t="str">
            <v>Bakainorth</v>
          </cell>
          <cell r="KR3" t="str">
            <v>Bakaisouth</v>
          </cell>
          <cell r="KS3" t="str">
            <v>Bakal</v>
          </cell>
          <cell r="KT3" t="str">
            <v>Bakaljora</v>
          </cell>
          <cell r="KU3" t="str">
            <v>Bakila</v>
          </cell>
          <cell r="KV3" t="str">
            <v>Bakshaganj</v>
          </cell>
          <cell r="KW3" t="str">
            <v>Bakshanagar</v>
          </cell>
          <cell r="KX3" t="str">
            <v>Bakshiganj</v>
          </cell>
          <cell r="KY3" t="str">
            <v>Bakshimul</v>
          </cell>
          <cell r="KZ3" t="str">
            <v>Baksimoil</v>
          </cell>
          <cell r="LA3" t="str">
            <v>Bakta</v>
          </cell>
          <cell r="LB3" t="str">
            <v>Baktaboli</v>
          </cell>
          <cell r="LC3" t="str">
            <v>Baktarpur</v>
          </cell>
          <cell r="LD3" t="str">
            <v>Bakterpur</v>
          </cell>
          <cell r="LE3" t="str">
            <v>Bakua</v>
          </cell>
          <cell r="LF3" t="str">
            <v>Bakulbaria</v>
          </cell>
          <cell r="LG3" t="str">
            <v>Balaganj</v>
          </cell>
          <cell r="LH3" t="str">
            <v>Balagram</v>
          </cell>
          <cell r="LI3" t="str">
            <v>Balaibunia</v>
          </cell>
          <cell r="LJ3" t="str">
            <v>Balaishimul</v>
          </cell>
          <cell r="LK3" t="str">
            <v>Balapara</v>
          </cell>
          <cell r="LL3" t="str">
            <v>Balarampur</v>
          </cell>
          <cell r="LM3" t="str">
            <v>Balarhat</v>
          </cell>
          <cell r="LN3" t="str">
            <v>Balchari</v>
          </cell>
          <cell r="LO3" t="str">
            <v>Baldhara</v>
          </cell>
          <cell r="LP3" t="str">
            <v>Baldia</v>
          </cell>
          <cell r="LQ3" t="str">
            <v>Bali Para</v>
          </cell>
          <cell r="LR3" t="str">
            <v>Balia</v>
          </cell>
          <cell r="LS3" t="str">
            <v>Baliadanga</v>
          </cell>
          <cell r="LT3" t="str">
            <v>Baliadighi</v>
          </cell>
          <cell r="LU3" t="str">
            <v>Baliakandi</v>
          </cell>
          <cell r="LV3" t="str">
            <v>Balian</v>
          </cell>
          <cell r="LW3" t="str">
            <v>Baliatali</v>
          </cell>
          <cell r="LX3" t="str">
            <v>Balidia</v>
          </cell>
          <cell r="LY3" t="str">
            <v>Baligaon</v>
          </cell>
          <cell r="LZ3" t="str">
            <v>Balighata</v>
          </cell>
          <cell r="MA3" t="str">
            <v>Baligram</v>
          </cell>
          <cell r="MB3" t="str">
            <v>Balijuri</v>
          </cell>
          <cell r="MC3" t="str">
            <v>Balikhan</v>
          </cell>
          <cell r="MD3" t="str">
            <v>Balipara</v>
          </cell>
          <cell r="ME3" t="str">
            <v>Balithuba East</v>
          </cell>
          <cell r="MF3" t="str">
            <v>Balithuba West</v>
          </cell>
          <cell r="MG3" t="str">
            <v>Baliyakhora</v>
          </cell>
          <cell r="MH3" t="str">
            <v>Baliyati</v>
          </cell>
          <cell r="MI3" t="str">
            <v>Balla</v>
          </cell>
          <cell r="MJ3" t="str">
            <v>Ballabhdi</v>
          </cell>
          <cell r="MK3" t="str">
            <v>Ballamjhar</v>
          </cell>
          <cell r="ML3" t="str">
            <v>Balli</v>
          </cell>
          <cell r="MM3" t="str">
            <v>Balorampur</v>
          </cell>
          <cell r="MN3" t="str">
            <v>Balua</v>
          </cell>
          <cell r="MO3" t="str">
            <v>Baluakandi</v>
          </cell>
          <cell r="MP3" t="str">
            <v>Balubhara</v>
          </cell>
          <cell r="MQ3" t="str">
            <v>Baluchar</v>
          </cell>
          <cell r="MR3" t="str">
            <v>Baluhar</v>
          </cell>
          <cell r="MS3" t="str">
            <v>Balukhali</v>
          </cell>
          <cell r="MT3" t="str">
            <v>Baluyamasimpur</v>
          </cell>
          <cell r="MU3" t="str">
            <v>Balyer Char</v>
          </cell>
          <cell r="MV3" t="str">
            <v>Bamai</v>
          </cell>
          <cell r="MW3" t="str">
            <v>Bamb</v>
          </cell>
          <cell r="MX3" t="str">
            <v>Bamna</v>
          </cell>
          <cell r="MY3" t="str">
            <v>Bamni</v>
          </cell>
          <cell r="MZ3" t="str">
            <v>Bamobilchari</v>
          </cell>
          <cell r="NA3" t="str">
            <v>Bamondanga</v>
          </cell>
          <cell r="NB3" t="str">
            <v>Bamorta</v>
          </cell>
          <cell r="NC3" t="str">
            <v>Bamrail</v>
          </cell>
          <cell r="ND3" t="str">
            <v>Bamundi</v>
          </cell>
          <cell r="NE3" t="str">
            <v>Bamunia</v>
          </cell>
          <cell r="NF3" t="str">
            <v>Bana</v>
          </cell>
          <cell r="NG3" t="str">
            <v>Banagram</v>
          </cell>
          <cell r="NH3" t="str">
            <v>Banail</v>
          </cell>
          <cell r="NI3" t="str">
            <v>Banajogichara</v>
          </cell>
          <cell r="NJ3" t="str">
            <v>Banaripara</v>
          </cell>
          <cell r="NK3" t="str">
            <v>Bancharampur</v>
          </cell>
          <cell r="NL3" t="str">
            <v>Bandabilla</v>
          </cell>
          <cell r="NM3" t="str">
            <v>Bandar</v>
          </cell>
          <cell r="NN3" t="str">
            <v>Bandarban</v>
          </cell>
          <cell r="NO3" t="str">
            <v>Bandarkhola</v>
          </cell>
          <cell r="NP3" t="str">
            <v>Bandhabari</v>
          </cell>
          <cell r="NQ3" t="str">
            <v>Bandukbhanga</v>
          </cell>
          <cell r="NR3" t="str">
            <v>Bandura</v>
          </cell>
          <cell r="NS3" t="str">
            <v>Baneshwar</v>
          </cell>
          <cell r="NT3" t="str">
            <v>Baneshwardi</v>
          </cell>
          <cell r="NU3" t="str">
            <v>Bangabari</v>
          </cell>
          <cell r="NV3" t="str">
            <v>Bangadda</v>
          </cell>
          <cell r="NW3" t="str">
            <v>Bangakha</v>
          </cell>
          <cell r="NX3" t="str">
            <v>Bangala</v>
          </cell>
          <cell r="NY3" t="str">
            <v>Bangalhalia</v>
          </cell>
          <cell r="NZ3" t="str">
            <v>Bangalipur</v>
          </cell>
          <cell r="OA3" t="str">
            <v>Bangalpara</v>
          </cell>
          <cell r="OB3" t="str">
            <v>Banganbari</v>
          </cell>
          <cell r="OC3" t="str">
            <v>Bangara East</v>
          </cell>
          <cell r="OD3" t="str">
            <v>Bangarawest</v>
          </cell>
          <cell r="OE3" t="str">
            <v>Bangasonahat</v>
          </cell>
          <cell r="OF3" t="str">
            <v>Banghari Bongram</v>
          </cell>
          <cell r="OG3" t="str">
            <v>Banglabandha</v>
          </cell>
          <cell r="OH3" t="str">
            <v>Banglabazar</v>
          </cell>
          <cell r="OI3" t="str">
            <v>Bangra</v>
          </cell>
          <cell r="OJ3" t="str">
            <v>Baniachongnorthwest</v>
          </cell>
          <cell r="OK3" t="str">
            <v>Baniachongsoutheast</v>
          </cell>
          <cell r="OL3" t="str">
            <v>Baniajan</v>
          </cell>
          <cell r="OM3" t="str">
            <v>Baniajuri</v>
          </cell>
          <cell r="ON3" t="str">
            <v>Banibaha</v>
          </cell>
          <cell r="OO3" t="str">
            <v>Banihala</v>
          </cell>
          <cell r="OP3" t="str">
            <v>Banishanta</v>
          </cell>
          <cell r="OQ3" t="str">
            <v>Banka</v>
          </cell>
          <cell r="OR3" t="str">
            <v>Bankura</v>
          </cell>
          <cell r="OS3" t="str">
            <v>Banshbaria</v>
          </cell>
          <cell r="OT3" t="str">
            <v>Banshchara</v>
          </cell>
          <cell r="OU3" t="str">
            <v>Banshdaha</v>
          </cell>
          <cell r="OV3" t="str">
            <v>Banshgari</v>
          </cell>
          <cell r="OW3" t="str">
            <v>Banshkandi</v>
          </cell>
          <cell r="OX3" t="str">
            <v>Banshtali</v>
          </cell>
          <cell r="OY3" t="str">
            <v>Banwarinagar</v>
          </cell>
          <cell r="OZ3" t="str">
            <v>Baola</v>
          </cell>
          <cell r="PA3" t="str">
            <v>Baora</v>
          </cell>
          <cell r="PB3" t="str">
            <v>Bapta</v>
          </cell>
          <cell r="PC3" t="str">
            <v>Bara Dargah</v>
          </cell>
          <cell r="PD3" t="str">
            <v>Bara Kashia Birampur</v>
          </cell>
          <cell r="PE3" t="str">
            <v>Bara Khapan</v>
          </cell>
          <cell r="PF3" t="str">
            <v>Bara Moheshkhali</v>
          </cell>
          <cell r="PG3" t="str">
            <v>Bara Shalghar</v>
          </cell>
          <cell r="PH3" t="str">
            <v>Barabagi</v>
          </cell>
          <cell r="PI3" t="str">
            <v>Barabakia</v>
          </cell>
          <cell r="PJ3" t="str">
            <v>Barabari</v>
          </cell>
          <cell r="PK3" t="str">
            <v>Barabazar</v>
          </cell>
          <cell r="PL3" t="str">
            <v>Barabhakoirpaschim</v>
          </cell>
          <cell r="PM3" t="str">
            <v>Barabhakoirpurba</v>
          </cell>
          <cell r="PN3" t="str">
            <v>Barabheolanorth</v>
          </cell>
          <cell r="PO3" t="str">
            <v>Barabheolasouth</v>
          </cell>
          <cell r="PP3" t="str">
            <v>Barabhita</v>
          </cell>
          <cell r="PQ3" t="str">
            <v>Barabkunda</v>
          </cell>
          <cell r="PR3" t="str">
            <v>Barachapa</v>
          </cell>
          <cell r="PS3" t="str">
            <v>Barachotul</v>
          </cell>
          <cell r="PT3" t="str">
            <v>Baradal</v>
          </cell>
          <cell r="PU3" t="str">
            <v>Baradhul</v>
          </cell>
          <cell r="PV3" t="str">
            <v>Baradi</v>
          </cell>
          <cell r="PW3" t="str">
            <v>Baragaon</v>
          </cell>
          <cell r="PX3" t="str">
            <v>Baraghop</v>
          </cell>
          <cell r="PY3" t="str">
            <v>Baragram</v>
          </cell>
          <cell r="PZ3" t="str">
            <v>Barahal</v>
          </cell>
          <cell r="QA3" t="str">
            <v>Baraharishpur</v>
          </cell>
          <cell r="QB3" t="str">
            <v>Barahatia</v>
          </cell>
          <cell r="QC3" t="str">
            <v>Barahit</v>
          </cell>
          <cell r="QD3" t="str">
            <v>Baraia</v>
          </cell>
          <cell r="QE3" t="str">
            <v>Baraiardhala</v>
          </cell>
          <cell r="QF3" t="str">
            <v>Baraigram</v>
          </cell>
          <cell r="QG3" t="str">
            <v>Baraikhali</v>
          </cell>
          <cell r="QH3" t="str">
            <v>Barail</v>
          </cell>
          <cell r="QI3" t="str">
            <v>Baraitali</v>
          </cell>
          <cell r="QJ3" t="str">
            <v>Baraiuri</v>
          </cell>
          <cell r="QK3" t="str">
            <v>Barakanda</v>
          </cell>
          <cell r="QL3" t="str">
            <v>Barakhata</v>
          </cell>
          <cell r="QM3" t="str">
            <v>Barakhota</v>
          </cell>
          <cell r="QN3" t="str">
            <v>Barakpur</v>
          </cell>
          <cell r="QO3" t="str">
            <v>Baralekha</v>
          </cell>
          <cell r="QP3" t="str">
            <v>Baralia</v>
          </cell>
          <cell r="QQ3" t="str">
            <v>Barama</v>
          </cell>
          <cell r="QR3" t="str">
            <v>Baramasua</v>
          </cell>
          <cell r="QS3" t="str">
            <v>Baramchal</v>
          </cell>
          <cell r="QT3" t="str">
            <v>Barasat</v>
          </cell>
          <cell r="QU3" t="str">
            <v>Barat</v>
          </cell>
          <cell r="QV3" t="str">
            <v>Baratali Banihari</v>
          </cell>
          <cell r="QW3" t="str">
            <v>Barathali</v>
          </cell>
          <cell r="QX3" t="str">
            <v>Barauthan</v>
          </cell>
          <cell r="QY3" t="str">
            <v>Baravita</v>
          </cell>
          <cell r="QZ3" t="str">
            <v>Barera</v>
          </cell>
          <cell r="RA3" t="str">
            <v>Barguna</v>
          </cell>
          <cell r="RB3" t="str">
            <v>Barhatta</v>
          </cell>
          <cell r="RC3" t="str">
            <v>Baria</v>
          </cell>
          <cell r="RD3" t="str">
            <v>Baried</v>
          </cell>
          <cell r="RE3" t="str">
            <v>Barikandi</v>
          </cell>
          <cell r="RF3" t="str">
            <v>Barisal</v>
          </cell>
          <cell r="RG3" t="str">
            <v>Barishaba</v>
          </cell>
          <cell r="RH3" t="str">
            <v>Barkal</v>
          </cell>
          <cell r="RI3" t="str">
            <v>Barkamta</v>
          </cell>
          <cell r="RJ3" t="str">
            <v>Barkuleast</v>
          </cell>
          <cell r="RK3" t="str">
            <v>Barkulwest</v>
          </cell>
          <cell r="RL3" t="str">
            <v>Barmachari</v>
          </cell>
          <cell r="RM3" t="str">
            <v>Barmi</v>
          </cell>
          <cell r="RN3" t="str">
            <v>Barnal</v>
          </cell>
          <cell r="RO3" t="str">
            <v>Baro Jalia</v>
          </cell>
          <cell r="RP3" t="str">
            <v>Baroakhan</v>
          </cell>
          <cell r="RQ3" t="str">
            <v>Barobaisdia</v>
          </cell>
          <cell r="RR3" t="str">
            <v>Barobaria</v>
          </cell>
          <cell r="RS3" t="str">
            <v>Barogaon</v>
          </cell>
          <cell r="RT3" t="str">
            <v>Barogharia</v>
          </cell>
          <cell r="RU3" t="str">
            <v>Baroghoria</v>
          </cell>
          <cell r="RV3" t="str">
            <v>Barogopalpur</v>
          </cell>
          <cell r="RW3" t="str">
            <v>Barokandi</v>
          </cell>
          <cell r="RX3" t="str">
            <v>Baromolongchora</v>
          </cell>
          <cell r="RY3" t="str">
            <v>Baropara</v>
          </cell>
          <cell r="RZ3" t="str">
            <v>Barothakuri</v>
          </cell>
          <cell r="SA3" t="str">
            <v>Barrah</v>
          </cell>
          <cell r="SB3" t="str">
            <v>Barshail</v>
          </cell>
          <cell r="SC3" t="str">
            <v>Barthi</v>
          </cell>
          <cell r="SD3" t="str">
            <v>Bartia</v>
          </cell>
          <cell r="SE3" t="str">
            <v>Baruakhali</v>
          </cell>
          <cell r="SF3" t="str">
            <v>Baruhas</v>
          </cell>
          <cell r="SG3" t="str">
            <v>Baruipara</v>
          </cell>
          <cell r="SH3" t="str">
            <v>Barumchara</v>
          </cell>
          <cell r="SI3" t="str">
            <v>Basail</v>
          </cell>
          <cell r="SJ3" t="str">
            <v>Basanda</v>
          </cell>
          <cell r="SK3" t="str">
            <v>Basantapur</v>
          </cell>
          <cell r="SL3" t="str">
            <v>Basati</v>
          </cell>
          <cell r="SM3" t="str">
            <v>Bashbaria</v>
          </cell>
          <cell r="SN3" t="str">
            <v>Bashgram</v>
          </cell>
          <cell r="SO3" t="str">
            <v>Basikpur</v>
          </cell>
          <cell r="SP3" t="str">
            <v>Basta</v>
          </cell>
          <cell r="SQ3" t="str">
            <v>Bastail</v>
          </cell>
          <cell r="SR3" t="str">
            <v>Basuari</v>
          </cell>
          <cell r="SS3" t="str">
            <v>Basudeb</v>
          </cell>
          <cell r="ST3" t="str">
            <v>Basudebpur</v>
          </cell>
          <cell r="SU3" t="str">
            <v>Basundia</v>
          </cell>
          <cell r="SV3" t="str">
            <v>Basupara</v>
          </cell>
          <cell r="SW3" t="str">
            <v>Bataghashi</v>
          </cell>
          <cell r="SX3" t="str">
            <v>Batajore</v>
          </cell>
          <cell r="SY3" t="str">
            <v>Batamara</v>
          </cell>
          <cell r="SZ3" t="str">
            <v>Batiaghata</v>
          </cell>
          <cell r="TA3" t="str">
            <v>Batikamari</v>
          </cell>
          <cell r="TB3" t="str">
            <v>Batisha</v>
          </cell>
          <cell r="TC3" t="str">
            <v>Batiya</v>
          </cell>
          <cell r="TD3" t="str">
            <v>Batnatali</v>
          </cell>
          <cell r="TE3" t="str">
            <v>Battajore</v>
          </cell>
          <cell r="TF3" t="str">
            <v>Battali</v>
          </cell>
          <cell r="TG3" t="str">
            <v>Bauphal</v>
          </cell>
          <cell r="TH3" t="str">
            <v>Baura</v>
          </cell>
          <cell r="TI3" t="str">
            <v>Bauria</v>
          </cell>
          <cell r="TJ3" t="str">
            <v>Bausa</v>
          </cell>
          <cell r="TK3" t="str">
            <v>Bausha</v>
          </cell>
          <cell r="TL3" t="str">
            <v>Baushia</v>
          </cell>
          <cell r="TM3" t="str">
            <v>Bausi</v>
          </cell>
          <cell r="TN3" t="str">
            <v>Bayek</v>
          </cell>
          <cell r="TO3" t="str">
            <v>Bazalia</v>
          </cell>
          <cell r="TP3" t="str">
            <v>Bazra</v>
          </cell>
          <cell r="TQ3" t="str">
            <v>Begumganj</v>
          </cell>
          <cell r="TR3" t="str">
            <v>Begumgonj</v>
          </cell>
          <cell r="TS3" t="str">
            <v>Begumpur</v>
          </cell>
          <cell r="TT3" t="str">
            <v>Begunbari</v>
          </cell>
          <cell r="TU3" t="str">
            <v>Beheli</v>
          </cell>
          <cell r="TV3" t="str">
            <v>Bejgaon</v>
          </cell>
          <cell r="TW3" t="str">
            <v>Bekrahatgram</v>
          </cell>
          <cell r="TX3" t="str">
            <v>Belabo</v>
          </cell>
          <cell r="TY3" t="str">
            <v>Belaichandi</v>
          </cell>
          <cell r="TZ3" t="str">
            <v>Belaichari</v>
          </cell>
          <cell r="UA3" t="str">
            <v>Belgachha</v>
          </cell>
          <cell r="UB3" t="str">
            <v>Belgachi</v>
          </cell>
          <cell r="UC3" t="str">
            <v>Belghor North</v>
          </cell>
          <cell r="UD3" t="str">
            <v>Belgornorth</v>
          </cell>
          <cell r="UE3" t="str">
            <v>Belgorsouth</v>
          </cell>
          <cell r="UF3" t="str">
            <v>Belka</v>
          </cell>
          <cell r="UG3" t="str">
            <v>Belkuchi</v>
          </cell>
          <cell r="UH3" t="str">
            <v>Belpukuria</v>
          </cell>
          <cell r="UI3" t="str">
            <v>Beltail</v>
          </cell>
          <cell r="UJ3" t="str">
            <v>Benapole</v>
          </cell>
          <cell r="UK3" t="str">
            <v>Benauty</v>
          </cell>
          <cell r="UL3" t="str">
            <v>Beribaied</v>
          </cell>
          <cell r="UM3" t="str">
            <v>Beroil Palita</v>
          </cell>
          <cell r="UN3" t="str">
            <v>Berubari</v>
          </cell>
          <cell r="UO3" t="str">
            <v>Betaga</v>
          </cell>
          <cell r="UP3" t="str">
            <v>Betagi</v>
          </cell>
          <cell r="UQ3" t="str">
            <v>Betagishankipur</v>
          </cell>
          <cell r="UR3" t="str">
            <v>Betbunia</v>
          </cell>
          <cell r="US3" t="str">
            <v>Betdighi</v>
          </cell>
          <cell r="UT3" t="str">
            <v>Betessor</v>
          </cell>
          <cell r="UU3" t="str">
            <v>Betgari</v>
          </cell>
          <cell r="UV3" t="str">
            <v>Bethbaria</v>
          </cell>
          <cell r="UW3" t="str">
            <v>Bethuri</v>
          </cell>
          <cell r="UX3" t="str">
            <v>Betka</v>
          </cell>
          <cell r="UY3" t="str">
            <v>Betkapa</v>
          </cell>
          <cell r="UZ3" t="str">
            <v>Betmari Ghughurakandi</v>
          </cell>
          <cell r="VA3" t="str">
            <v>Betmorrajpara</v>
          </cell>
          <cell r="VB3" t="str">
            <v>Betula</v>
          </cell>
          <cell r="VC3" t="str">
            <v>Bhabaniganj</v>
          </cell>
          <cell r="VD3" t="str">
            <v>Bhabanipur</v>
          </cell>
          <cell r="VE3" t="str">
            <v>Bhaberchar</v>
          </cell>
          <cell r="VF3" t="str">
            <v>Bhabicha</v>
          </cell>
          <cell r="VG3" t="str">
            <v>Bhabkhali</v>
          </cell>
          <cell r="VH3" t="str">
            <v>Bhabki</v>
          </cell>
          <cell r="VI3" t="str">
            <v>Bhadai</v>
          </cell>
          <cell r="VJ3" t="str">
            <v>Bhadeshwar</v>
          </cell>
          <cell r="VK3" t="str">
            <v>Bhadra</v>
          </cell>
          <cell r="VL3" t="str">
            <v>Bhadrabila</v>
          </cell>
          <cell r="VM3" t="str">
            <v>Bhadraghat</v>
          </cell>
          <cell r="VN3" t="str">
            <v>Bhadsha</v>
          </cell>
          <cell r="VO3" t="str">
            <v>Bhadur</v>
          </cell>
          <cell r="VP3" t="str">
            <v>Bhaduria</v>
          </cell>
          <cell r="VQ3" t="str">
            <v>Bhagyakul</v>
          </cell>
          <cell r="VR3" t="str">
            <v>Bhaibonchara</v>
          </cell>
          <cell r="VS3" t="str">
            <v>Bhairabpasha</v>
          </cell>
          <cell r="VT3" t="str">
            <v>Bhaitkandi</v>
          </cell>
          <cell r="VU3" t="str">
            <v>Bhajonpur</v>
          </cell>
          <cell r="VV3" t="str">
            <v>Bhalakut</v>
          </cell>
          <cell r="VW3" t="str">
            <v>Bhaluka</v>
          </cell>
          <cell r="VX3" t="str">
            <v>Bhandarbari</v>
          </cell>
          <cell r="VY3" t="str">
            <v>Bhandra</v>
          </cell>
          <cell r="VZ3" t="str">
            <v>Bhangabari</v>
          </cell>
          <cell r="WA3" t="str">
            <v>Bhangamore</v>
          </cell>
          <cell r="WB3" t="str">
            <v>Bhangbaria</v>
          </cell>
          <cell r="WC3" t="str">
            <v>Bhangnamari</v>
          </cell>
          <cell r="WD3" t="str">
            <v>Bhangura</v>
          </cell>
          <cell r="WE3" t="str">
            <v>Bharadoba</v>
          </cell>
          <cell r="WF3" t="str">
            <v>Bharara</v>
          </cell>
          <cell r="WG3" t="str">
            <v>Bhararia</v>
          </cell>
          <cell r="WH3" t="str">
            <v>Bharasimla</v>
          </cell>
          <cell r="WI3" t="str">
            <v>Bharpasha</v>
          </cell>
          <cell r="WJ3" t="str">
            <v>Bharra</v>
          </cell>
          <cell r="WK3" t="str">
            <v>Bhashanchar</v>
          </cell>
          <cell r="WL3" t="str">
            <v>Bhatara</v>
          </cell>
          <cell r="WM3" t="str">
            <v>Bhatera</v>
          </cell>
          <cell r="WN3" t="str">
            <v>Bhatgaon</v>
          </cell>
          <cell r="WO3" t="str">
            <v>Bhatgram</v>
          </cell>
          <cell r="WP3" t="str">
            <v>Bhatiary</v>
          </cell>
          <cell r="WQ3" t="str">
            <v>Bhatikhain</v>
          </cell>
          <cell r="WR3" t="str">
            <v>Bhatipara</v>
          </cell>
          <cell r="WS3" t="str">
            <v>Bhatra</v>
          </cell>
          <cell r="WT3" t="str">
            <v>Bhatram</v>
          </cell>
          <cell r="WU3" t="str">
            <v>Bhatsala</v>
          </cell>
          <cell r="WV3" t="str">
            <v>Bhaturia</v>
          </cell>
          <cell r="WW3" t="str">
            <v>Bhaukshar</v>
          </cell>
          <cell r="WX3" t="str">
            <v>Bhawal</v>
          </cell>
          <cell r="WY3" t="str">
            <v>Bhawalgor</v>
          </cell>
          <cell r="WZ3" t="str">
            <v>Bhayna</v>
          </cell>
          <cell r="XA3" t="str">
            <v>Bhelabari</v>
          </cell>
          <cell r="XB3" t="str">
            <v>Bhelua</v>
          </cell>
          <cell r="XC3" t="str">
            <v>Bhendabari</v>
          </cell>
          <cell r="XD3" t="str">
            <v>Bheolamanikchar</v>
          </cell>
          <cell r="XE3" t="str">
            <v>Bherbheri</v>
          </cell>
          <cell r="XF3" t="str">
            <v>Bhimkhali</v>
          </cell>
          <cell r="XG3" t="str">
            <v>Bhitarband</v>
          </cell>
          <cell r="XH3" t="str">
            <v>Bhogdaburi</v>
          </cell>
          <cell r="XI3" t="str">
            <v>Bhogdanga</v>
          </cell>
          <cell r="XJ3" t="str">
            <v>Bhogeshwar</v>
          </cell>
          <cell r="XK3" t="str">
            <v>Bhognagar</v>
          </cell>
          <cell r="XL3" t="str">
            <v>Bhojgati</v>
          </cell>
          <cell r="XM3" t="str">
            <v>Bholabo</v>
          </cell>
          <cell r="XN3" t="str">
            <v>Bholahat</v>
          </cell>
          <cell r="XO3" t="str">
            <v>Bholain</v>
          </cell>
          <cell r="XP3" t="str">
            <v>Bholakot</v>
          </cell>
          <cell r="XQ3" t="str">
            <v>Bhomra</v>
          </cell>
          <cell r="XR3" t="str">
            <v>Bhomradaha</v>
          </cell>
          <cell r="XS3" t="str">
            <v>Bhonpara</v>
          </cell>
          <cell r="XT3" t="str">
            <v>Bhotmari</v>
          </cell>
          <cell r="XU3" t="str">
            <v>Bhubankura</v>
          </cell>
          <cell r="XV3" t="str">
            <v>Bhudanty</v>
          </cell>
          <cell r="XW3" t="str">
            <v>Bhujpur</v>
          </cell>
          <cell r="XX3" t="str">
            <v>Bhukshimail</v>
          </cell>
          <cell r="XY3" t="str">
            <v>Bhulbaria</v>
          </cell>
          <cell r="XZ3" t="str">
            <v>Bhuloinnorth</v>
          </cell>
          <cell r="YA3" t="str">
            <v>Bhuloinsouth</v>
          </cell>
          <cell r="YB3" t="str">
            <v>Bhulta</v>
          </cell>
          <cell r="YC3" t="str">
            <v>Bhunabir</v>
          </cell>
          <cell r="YD3" t="str">
            <v>Bhurulia</v>
          </cell>
          <cell r="YE3" t="str">
            <v>Bhurungamari</v>
          </cell>
          <cell r="YF3" t="str">
            <v>Biaghat</v>
          </cell>
          <cell r="YG3" t="str">
            <v>Bibichini</v>
          </cell>
          <cell r="YH3" t="str">
            <v>Biddanandapur</v>
          </cell>
          <cell r="YI3" t="str">
            <v>Biddanondo</v>
          </cell>
          <cell r="YJ3" t="str">
            <v>Biddayakut</v>
          </cell>
          <cell r="YK3" t="str">
            <v>Bidyanandakati</v>
          </cell>
          <cell r="YL3" t="str">
            <v>Bihar</v>
          </cell>
          <cell r="YM3" t="str">
            <v>Bijari</v>
          </cell>
          <cell r="YN3" t="str">
            <v>Bijbagh</v>
          </cell>
          <cell r="YO3" t="str">
            <v>Bijora</v>
          </cell>
          <cell r="YP3" t="str">
            <v>Bijoypur</v>
          </cell>
          <cell r="YQ3" t="str">
            <v>Bilashbari</v>
          </cell>
          <cell r="YR3" t="str">
            <v>Bilaspur</v>
          </cell>
          <cell r="YS3" t="str">
            <v>Bilchalan</v>
          </cell>
          <cell r="YT3" t="str">
            <v>Bildoara</v>
          </cell>
          <cell r="YU3" t="str">
            <v>Bilmaria</v>
          </cell>
          <cell r="YV3" t="str">
            <v>Binail</v>
          </cell>
          <cell r="YW3" t="str">
            <v>Binajuri</v>
          </cell>
          <cell r="YX3" t="str">
            <v>Binnabayd</v>
          </cell>
          <cell r="YY3" t="str">
            <v>Binnati</v>
          </cell>
          <cell r="YZ3" t="str">
            <v>Binodnagar</v>
          </cell>
          <cell r="ZA3" t="str">
            <v>Binodpur</v>
          </cell>
          <cell r="ZB3" t="str">
            <v>Binoykathi</v>
          </cell>
          <cell r="ZC3" t="str">
            <v>Biprobalghoria</v>
          </cell>
          <cell r="ZD3" t="str">
            <v>Bipulashar</v>
          </cell>
          <cell r="ZE3" t="str">
            <v>Birbashinda</v>
          </cell>
          <cell r="ZF3" t="str">
            <v>Bir-Betagair</v>
          </cell>
          <cell r="ZG3" t="str">
            <v>Birgaon</v>
          </cell>
          <cell r="ZH3" t="str">
            <v>Birisiri</v>
          </cell>
          <cell r="ZI3" t="str">
            <v>Birkedar</v>
          </cell>
          <cell r="ZJ3" t="str">
            <v>Birol</v>
          </cell>
          <cell r="ZK3" t="str">
            <v>Birorsri</v>
          </cell>
          <cell r="ZL3" t="str">
            <v>Birtara</v>
          </cell>
          <cell r="ZM3" t="str">
            <v>Birulia</v>
          </cell>
          <cell r="ZN3" t="str">
            <v>Birunia</v>
          </cell>
          <cell r="ZO3" t="str">
            <v>Bisali</v>
          </cell>
          <cell r="ZP3" t="str">
            <v>Bisha</v>
          </cell>
          <cell r="ZQ3" t="str">
            <v>Bishalpur</v>
          </cell>
          <cell r="ZR3" t="str">
            <v>Bisharkandi</v>
          </cell>
          <cell r="ZS3" t="str">
            <v>Bishka</v>
          </cell>
          <cell r="ZT3" t="str">
            <v>Bishkakunia</v>
          </cell>
          <cell r="ZU3" t="str">
            <v>Bishnandi</v>
          </cell>
          <cell r="ZV3" t="str">
            <v>Bishnapur</v>
          </cell>
          <cell r="ZW3" t="str">
            <v>Bishnupur</v>
          </cell>
          <cell r="ZX3" t="str">
            <v>Bishupor</v>
          </cell>
          <cell r="ZY3" t="str">
            <v>Bishwanath</v>
          </cell>
          <cell r="ZZ3" t="str">
            <v>Bisnopur</v>
          </cell>
          <cell r="AAA3" t="str">
            <v>Bitara</v>
          </cell>
          <cell r="AAB3" t="str">
            <v>Bitghar(Tiara)</v>
          </cell>
          <cell r="AAC3" t="str">
            <v>Bknagar</v>
          </cell>
          <cell r="AAD3" t="str">
            <v>Blara</v>
          </cell>
          <cell r="AAE3" t="str">
            <v>Boalder</v>
          </cell>
          <cell r="AAF3" t="str">
            <v>Boali</v>
          </cell>
          <cell r="AAG3" t="str">
            <v>Boalia</v>
          </cell>
          <cell r="AAH3" t="str">
            <v>Boaljur</v>
          </cell>
          <cell r="AAI3" t="str">
            <v>Boalkhali</v>
          </cell>
          <cell r="AAJ3" t="str">
            <v>Boalmari</v>
          </cell>
          <cell r="AAK3" t="str">
            <v>Boda</v>
          </cell>
          <cell r="AAL3" t="str">
            <v>Bodhal</v>
          </cell>
          <cell r="AAM3" t="str">
            <v>Boga</v>
          </cell>
          <cell r="AAN3" t="str">
            <v>Bogachattar</v>
          </cell>
          <cell r="AAO3" t="str">
            <v>Bogadana</v>
          </cell>
          <cell r="AAP3" t="str">
            <v>Bogia</v>
          </cell>
          <cell r="AAQ3" t="str">
            <v>Bogura</v>
          </cell>
          <cell r="AAR3" t="str">
            <v>Bohail</v>
          </cell>
          <cell r="AAS3" t="str">
            <v>Bohugram</v>
          </cell>
          <cell r="AAT3" t="str">
            <v>Bohuli</v>
          </cell>
          <cell r="AAU3" t="str">
            <v>Bokainagar</v>
          </cell>
          <cell r="AAV3" t="str">
            <v>Bokhtapur</v>
          </cell>
          <cell r="AAW3" t="str">
            <v>Boldia</v>
          </cell>
          <cell r="AAX3" t="str">
            <v>Boliardi</v>
          </cell>
          <cell r="AAY3" t="str">
            <v>Bolibodrow</v>
          </cell>
          <cell r="AAZ3" t="str">
            <v>Bolihar</v>
          </cell>
          <cell r="ABA3" t="str">
            <v>Bollobherkhas</v>
          </cell>
          <cell r="ABB3" t="str">
            <v>Bonarpara</v>
          </cell>
          <cell r="ABC3" t="str">
            <v>Bondober</v>
          </cell>
          <cell r="ABD3" t="str">
            <v>Bongaon</v>
          </cell>
          <cell r="ABE3" t="str">
            <v>Bongoltali</v>
          </cell>
          <cell r="ABF3" t="str">
            <v>Bongshikundanorth</v>
          </cell>
          <cell r="ABG3" t="str">
            <v>Bongshikundasouth</v>
          </cell>
          <cell r="ABH3" t="str">
            <v>Boragari</v>
          </cell>
          <cell r="ABI3" t="str">
            <v>Borail</v>
          </cell>
          <cell r="ABJ3" t="str">
            <v>Borar Char</v>
          </cell>
          <cell r="ABK3" t="str">
            <v>Borashi</v>
          </cell>
          <cell r="ABL3" t="str">
            <v>Boratara</v>
          </cell>
          <cell r="ABM3" t="str">
            <v>Borcarai</v>
          </cell>
          <cell r="ABN3" t="str">
            <v>Borcoit</v>
          </cell>
          <cell r="ABO3" t="str">
            <v>Bordalnorth</v>
          </cell>
          <cell r="ABP3" t="str">
            <v>Bordalsouth</v>
          </cell>
          <cell r="ABQ3" t="str">
            <v>Borgachi</v>
          </cell>
          <cell r="ABR3" t="str">
            <v>Borgoca</v>
          </cell>
          <cell r="ABS3" t="str">
            <v>Boribari</v>
          </cell>
          <cell r="ABT3" t="str">
            <v>Borni</v>
          </cell>
          <cell r="ABU3" t="str">
            <v>Boroalampur</v>
          </cell>
          <cell r="ABV3" t="str">
            <v>Borobala</v>
          </cell>
          <cell r="ABW3" t="str">
            <v>Borobari</v>
          </cell>
          <cell r="ABX3" t="str">
            <v>Borobighai</v>
          </cell>
          <cell r="ABY3" t="str">
            <v>Borobihanoli</v>
          </cell>
          <cell r="ABZ3" t="str">
            <v>Borobil</v>
          </cell>
          <cell r="ACA3" t="str">
            <v>Borohazratpur</v>
          </cell>
          <cell r="ACB3" t="str">
            <v>Borohor</v>
          </cell>
          <cell r="ACC3" t="str">
            <v>Borohorina</v>
          </cell>
          <cell r="ACD3" t="str">
            <v>Boroikandi</v>
          </cell>
          <cell r="ACE3" t="str">
            <v>Borokheri</v>
          </cell>
          <cell r="ACF3" t="str">
            <v>Boromanika</v>
          </cell>
          <cell r="ACG3" t="str">
            <v>Boronaleliasabad</v>
          </cell>
          <cell r="ACH3" t="str">
            <v>Boropalashbari</v>
          </cell>
          <cell r="ACI3" t="str">
            <v>Boropangashi</v>
          </cell>
          <cell r="ACJ3" t="str">
            <v>Boroshoshi</v>
          </cell>
          <cell r="ACK3" t="str">
            <v>Botlagari</v>
          </cell>
          <cell r="ACL3" t="str">
            <v>Bottali</v>
          </cell>
          <cell r="ACM3" t="str">
            <v>Boultali</v>
          </cell>
          <cell r="ACN3" t="str">
            <v>Bowlai</v>
          </cell>
          <cell r="ACO3" t="str">
            <v>Boxmahmmud</v>
          </cell>
          <cell r="ACP3" t="str">
            <v>Boyarchar Proshasanik Alaka</v>
          </cell>
          <cell r="ACQ3" t="str">
            <v>Boyera (Kewatkhali)</v>
          </cell>
          <cell r="ACR3" t="str">
            <v>Boyra</v>
          </cell>
          <cell r="ACS3" t="str">
            <v>Brahammandi</v>
          </cell>
          <cell r="ACT3" t="str">
            <v>Brahmangacha</v>
          </cell>
          <cell r="ACU3" t="str">
            <v>Brahmanpara</v>
          </cell>
          <cell r="ACV3" t="str">
            <v>Brahmarajpur</v>
          </cell>
          <cell r="ACW3" t="str">
            <v>Brammanbazar</v>
          </cell>
          <cell r="ACX3" t="str">
            <v>Brammandora</v>
          </cell>
          <cell r="ACY3" t="str">
            <v>Brammondura</v>
          </cell>
          <cell r="ACZ3" t="str">
            <v>Brilahiribari(Bl Bari)</v>
          </cell>
          <cell r="ADA3" t="str">
            <v>Brommopur</v>
          </cell>
          <cell r="ADB3" t="str">
            <v>Budhbari Bazar</v>
          </cell>
          <cell r="ADC3" t="str">
            <v>Budhhata</v>
          </cell>
          <cell r="ADD3" t="str">
            <v>Bukabunia</v>
          </cell>
          <cell r="ADE3" t="str">
            <v>Bulakipur</v>
          </cell>
          <cell r="ADF3" t="str">
            <v>Bulla</v>
          </cell>
          <cell r="ADG3" t="str">
            <v>Bunagati</v>
          </cell>
          <cell r="ADH3" t="str">
            <v>Buraburi</v>
          </cell>
          <cell r="ADI3" t="str">
            <v>Buraich</v>
          </cell>
          <cell r="ADJ3" t="str">
            <v>Burail</v>
          </cell>
          <cell r="ADK3" t="str">
            <v>Buramajumder</v>
          </cell>
          <cell r="ADL3" t="str">
            <v>Burichang</v>
          </cell>
          <cell r="ADM3" t="str">
            <v>Burier Char</v>
          </cell>
          <cell r="ADN3" t="str">
            <v>Buriganj</v>
          </cell>
          <cell r="ADO3" t="str">
            <v>Burighat</v>
          </cell>
          <cell r="ADP3" t="str">
            <v>Burigoalini</v>
          </cell>
          <cell r="ADQ3" t="str">
            <v>Burimari</v>
          </cell>
          <cell r="ADR3" t="str">
            <v>Buripota</v>
          </cell>
          <cell r="ADS3" t="str">
            <v>Burirchor</v>
          </cell>
          <cell r="ADT3" t="str">
            <v>Burirdanga</v>
          </cell>
          <cell r="ADU3" t="str">
            <v>Burischar</v>
          </cell>
          <cell r="ADV3" t="str">
            <v>Burishwar</v>
          </cell>
          <cell r="ADW3" t="str">
            <v>Burudia</v>
          </cell>
          <cell r="ADX3" t="str">
            <v>Burungabazar</v>
          </cell>
          <cell r="ADY3" t="str">
            <v>Bushanchara</v>
          </cell>
          <cell r="ADZ3" t="str">
            <v>Buyra</v>
          </cell>
          <cell r="AEA3" t="str">
            <v>Chacuri</v>
          </cell>
          <cell r="AEB3" t="str">
            <v>Chadnighat</v>
          </cell>
          <cell r="AEC3" t="str">
            <v>Chadpai</v>
          </cell>
          <cell r="AED3" t="str">
            <v>Chadpur</v>
          </cell>
          <cell r="AEE3" t="str">
            <v>Chagladoho</v>
          </cell>
          <cell r="AEF3" t="str">
            <v>Chakamaia</v>
          </cell>
          <cell r="AEG3" t="str">
            <v>Chakbarkat</v>
          </cell>
          <cell r="AEH3" t="str">
            <v>Chakhar</v>
          </cell>
          <cell r="AEI3" t="str">
            <v>Chakirpashar</v>
          </cell>
          <cell r="AEJ3" t="str">
            <v>Chakkirti</v>
          </cell>
          <cell r="AEK3" t="str">
            <v>Chakla</v>
          </cell>
          <cell r="AEL3" t="str">
            <v>Chaklahat</v>
          </cell>
          <cell r="AEM3" t="str">
            <v>Chakmarkul</v>
          </cell>
          <cell r="AEN3" t="str">
            <v>Chakmirpur</v>
          </cell>
          <cell r="AEO3" t="str">
            <v>Chakradha</v>
          </cell>
          <cell r="AEP3" t="str">
            <v>Chakua</v>
          </cell>
          <cell r="AEQ3" t="str">
            <v>Chala</v>
          </cell>
          <cell r="AER3" t="str">
            <v>Chalakchar</v>
          </cell>
          <cell r="AES3" t="str">
            <v>Chalbala</v>
          </cell>
          <cell r="AET3" t="str">
            <v>Chalibanga</v>
          </cell>
          <cell r="AEU3" t="str">
            <v>Chalishia</v>
          </cell>
          <cell r="AEV3" t="str">
            <v>Chalitabunia</v>
          </cell>
          <cell r="AEW3" t="str">
            <v>Chalitadangha</v>
          </cell>
          <cell r="AEX3" t="str">
            <v>Challisha</v>
          </cell>
          <cell r="AEY3" t="str">
            <v>Chaluabari</v>
          </cell>
          <cell r="AEZ3" t="str">
            <v>Chaluahati</v>
          </cell>
          <cell r="AFA3" t="str">
            <v>Chamari</v>
          </cell>
          <cell r="AFB3" t="str">
            <v>Chambal</v>
          </cell>
          <cell r="AFC3" t="str">
            <v>Chamordani</v>
          </cell>
          <cell r="AFD3" t="str">
            <v>Champaknagar</v>
          </cell>
          <cell r="AFE3" t="str">
            <v>Champaphul</v>
          </cell>
          <cell r="AFF3" t="str">
            <v>Champapur</v>
          </cell>
          <cell r="AFG3" t="str">
            <v>Chamrul</v>
          </cell>
          <cell r="AFH3" t="str">
            <v>Chamta</v>
          </cell>
          <cell r="AFI3" t="str">
            <v>Chanchra</v>
          </cell>
          <cell r="AFJ3" t="str">
            <v>Chandai</v>
          </cell>
          <cell r="AFK3" t="str">
            <v>Chandaikona</v>
          </cell>
          <cell r="AFL3" t="str">
            <v>Chandanbaisha</v>
          </cell>
          <cell r="AFM3" t="str">
            <v>Chandanbari</v>
          </cell>
          <cell r="AFN3" t="str">
            <v>Chandannagar</v>
          </cell>
          <cell r="AFO3" t="str">
            <v>Chandanpat</v>
          </cell>
          <cell r="AFP3" t="str">
            <v>Chandanpur</v>
          </cell>
          <cell r="AFQ3" t="str">
            <v>Chandas</v>
          </cell>
          <cell r="AFR3" t="str">
            <v>Chandba</v>
          </cell>
          <cell r="AFS3" t="str">
            <v>Chanderchar</v>
          </cell>
          <cell r="AFT3" t="str">
            <v>Chanderkandi</v>
          </cell>
          <cell r="AFU3" t="str">
            <v>Chandgram</v>
          </cell>
          <cell r="AFV3" t="str">
            <v>Chandhar</v>
          </cell>
          <cell r="AFW3" t="str">
            <v>Chandiborpur</v>
          </cell>
          <cell r="AFX3" t="str">
            <v>Chandigarh</v>
          </cell>
          <cell r="AFY3" t="str">
            <v>Chandipasha</v>
          </cell>
          <cell r="AFZ3" t="str">
            <v>Chandipur</v>
          </cell>
          <cell r="AGA3" t="str">
            <v>Chandkhali</v>
          </cell>
          <cell r="AGB3" t="str">
            <v>Chandkhana</v>
          </cell>
          <cell r="AGC3" t="str">
            <v>Chandla</v>
          </cell>
          <cell r="AGD3" t="str">
            <v>Chandoni</v>
          </cell>
          <cell r="AGE3" t="str">
            <v>Chandpasha</v>
          </cell>
          <cell r="AGF3" t="str">
            <v>Chandpur</v>
          </cell>
          <cell r="AGG3" t="str">
            <v>Chandpura</v>
          </cell>
          <cell r="AGH3" t="str">
            <v>Chandra</v>
          </cell>
          <cell r="AGI3" t="str">
            <v>Chandradighalia</v>
          </cell>
          <cell r="AGJ3" t="str">
            <v>Chandradip</v>
          </cell>
          <cell r="AGK3" t="str">
            <v>Chandraganj</v>
          </cell>
          <cell r="AGL3" t="str">
            <v>Chandraghona</v>
          </cell>
          <cell r="AGM3" t="str">
            <v>Chandrakona</v>
          </cell>
          <cell r="AGN3" t="str">
            <v>Chandramohan</v>
          </cell>
          <cell r="AGO3" t="str">
            <v>Chandrapur</v>
          </cell>
          <cell r="AGP3" t="str">
            <v>Chandshi</v>
          </cell>
          <cell r="AGQ3" t="str">
            <v>Chandura</v>
          </cell>
          <cell r="AGR3" t="str">
            <v>Chanduria</v>
          </cell>
          <cell r="AGS3" t="str">
            <v>Changaon</v>
          </cell>
          <cell r="AGT3" t="str">
            <v>Changi</v>
          </cell>
          <cell r="AGU3" t="str">
            <v>Chanhara</v>
          </cell>
          <cell r="AGV3" t="str">
            <v>Chanpur</v>
          </cell>
          <cell r="AGW3" t="str">
            <v>Chaorabargacha</v>
          </cell>
          <cell r="AGX3" t="str">
            <v>Chapair</v>
          </cell>
          <cell r="AGY3" t="str">
            <v>Chapapur</v>
          </cell>
          <cell r="AGZ3" t="str">
            <v>Chapartala</v>
          </cell>
          <cell r="AHA3" t="str">
            <v>Chapila</v>
          </cell>
          <cell r="AHB3" t="str">
            <v>Chapitala</v>
          </cell>
          <cell r="AHC3" t="str">
            <v>Chaporhati</v>
          </cell>
          <cell r="AHD3" t="str">
            <v>Chapra</v>
          </cell>
          <cell r="AHE3" t="str">
            <v>Chaprasarnjami</v>
          </cell>
          <cell r="AHF3" t="str">
            <v>Chaprashirhat</v>
          </cell>
          <cell r="AHG3" t="str">
            <v>Char Ababil North</v>
          </cell>
          <cell r="AHH3" t="str">
            <v>Char Ababil South</v>
          </cell>
          <cell r="AHI3" t="str">
            <v>Char Algi</v>
          </cell>
          <cell r="AHJ3" t="str">
            <v>Char Amanullah</v>
          </cell>
          <cell r="AHK3" t="str">
            <v>Char Amkhaoa</v>
          </cell>
          <cell r="AHL3" t="str">
            <v>Char Ashariadaha</v>
          </cell>
          <cell r="AHM3" t="str">
            <v>Char Ashtadhar</v>
          </cell>
          <cell r="AHN3" t="str">
            <v>Char Banipakuria</v>
          </cell>
          <cell r="AHO3" t="str">
            <v>Char Bata</v>
          </cell>
          <cell r="AHP3" t="str">
            <v>Char Bhairabi</v>
          </cell>
          <cell r="AHQ3" t="str">
            <v>Char Chandia</v>
          </cell>
          <cell r="AHR3" t="str">
            <v>Char Chartala</v>
          </cell>
          <cell r="AHS3" t="str">
            <v>Char Fakira</v>
          </cell>
          <cell r="AHT3" t="str">
            <v>Char Falcon</v>
          </cell>
          <cell r="AHU3" t="str">
            <v>Char Gazi</v>
          </cell>
          <cell r="AHV3" t="str">
            <v>Char Goalini</v>
          </cell>
          <cell r="AHW3" t="str">
            <v>Char Hazari</v>
          </cell>
          <cell r="AHX3" t="str">
            <v>Char Ishwardia</v>
          </cell>
          <cell r="AHY3" t="str">
            <v>Char Jubilee</v>
          </cell>
          <cell r="AHZ3" t="str">
            <v>Char Kajal</v>
          </cell>
          <cell r="AIA3" t="str">
            <v>Char Kakra</v>
          </cell>
          <cell r="AIB3" t="str">
            <v>Char King</v>
          </cell>
          <cell r="AIC3" t="str">
            <v>Char Kukrimukri</v>
          </cell>
          <cell r="AID3" t="str">
            <v>Char Lawrence</v>
          </cell>
          <cell r="AIE3" t="str">
            <v>Char Majlishpur</v>
          </cell>
          <cell r="AIF3" t="str">
            <v>Char Matua</v>
          </cell>
          <cell r="AIG3" t="str">
            <v>Char Mucharia</v>
          </cell>
          <cell r="AIH3" t="str">
            <v>Char Nilaxmia</v>
          </cell>
          <cell r="AII3" t="str">
            <v>Char Pakerdaha</v>
          </cell>
          <cell r="AIJ3" t="str">
            <v>Char Pakshimari</v>
          </cell>
          <cell r="AIK3" t="str">
            <v>Char Parboti</v>
          </cell>
          <cell r="AIL3" t="str">
            <v>Char Putimari</v>
          </cell>
          <cell r="AIM3" t="str">
            <v>Char Ramiz</v>
          </cell>
          <cell r="AIN3" t="str">
            <v>Char Shahi</v>
          </cell>
          <cell r="AIO3" t="str">
            <v>Char Sherpur</v>
          </cell>
          <cell r="AIP3" t="str">
            <v>Char Uzilab</v>
          </cell>
          <cell r="AIQ3" t="str">
            <v>Char_Josardi</v>
          </cell>
          <cell r="AIR3" t="str">
            <v>Charabdullah</v>
          </cell>
          <cell r="AIS3" t="str">
            <v>Charadi</v>
          </cell>
          <cell r="AIT3" t="str">
            <v>Charaikhola</v>
          </cell>
          <cell r="AIU3" t="str">
            <v>Charakkorea</v>
          </cell>
          <cell r="AIV3" t="str">
            <v>Charalgi</v>
          </cell>
          <cell r="AIW3" t="str">
            <v>Charalxendar</v>
          </cell>
          <cell r="AIX3" t="str">
            <v>Charamaddi</v>
          </cell>
          <cell r="AIY3" t="str">
            <v>Charamba</v>
          </cell>
          <cell r="AIZ3" t="str">
            <v>Charandwip</v>
          </cell>
          <cell r="AJA3" t="str">
            <v>Chararalia</v>
          </cell>
          <cell r="AJB3" t="str">
            <v>Charati</v>
          </cell>
          <cell r="AJC3" t="str">
            <v>Charatra</v>
          </cell>
          <cell r="AJD3" t="str">
            <v>Charaunupnagar</v>
          </cell>
          <cell r="AJE3" t="str">
            <v>Charbadam</v>
          </cell>
          <cell r="AJF3" t="str">
            <v>Charbagdanga</v>
          </cell>
          <cell r="AJG3" t="str">
            <v>Charbangshinorth</v>
          </cell>
          <cell r="AJH3" t="str">
            <v>Charbangshisouth</v>
          </cell>
          <cell r="AJI3" t="str">
            <v>Charbaniri</v>
          </cell>
          <cell r="AJJ3" t="str">
            <v>Charbaria</v>
          </cell>
          <cell r="AJK3" t="str">
            <v>Charbataeast</v>
          </cell>
          <cell r="AJL3" t="str">
            <v>Charbhadrasan</v>
          </cell>
          <cell r="AJM3" t="str">
            <v>Charbhurungamari</v>
          </cell>
          <cell r="AJN3" t="str">
            <v>Charbhuta</v>
          </cell>
          <cell r="AJO3" t="str">
            <v>Charbisnopur</v>
          </cell>
          <cell r="AJP3" t="str">
            <v>Charbiswas</v>
          </cell>
          <cell r="AJQ3" t="str">
            <v>Charborhan</v>
          </cell>
          <cell r="AJR3" t="str">
            <v>Charclerk</v>
          </cell>
          <cell r="AJS3" t="str">
            <v>Chardighaldi</v>
          </cell>
          <cell r="AJT3" t="str">
            <v>Chardorbesh</v>
          </cell>
          <cell r="AJU3" t="str">
            <v>Chardoulatkhan</v>
          </cell>
          <cell r="AJV3" t="str">
            <v>Charduani</v>
          </cell>
          <cell r="AJW3" t="str">
            <v>Chardukhia West</v>
          </cell>
          <cell r="AJX3" t="str">
            <v>Chardukhiaeast</v>
          </cell>
          <cell r="AJY3" t="str">
            <v>Charelahi</v>
          </cell>
          <cell r="AJZ3" t="str">
            <v>Charfaradi</v>
          </cell>
          <cell r="AKA3" t="str">
            <v>Charghat</v>
          </cell>
          <cell r="AKB3" t="str">
            <v>Chargirish</v>
          </cell>
          <cell r="AKC3" t="str">
            <v>Chargopalpur</v>
          </cell>
          <cell r="AKD3" t="str">
            <v>Charharirampur</v>
          </cell>
          <cell r="AKE3" t="str">
            <v>Charigram</v>
          </cell>
          <cell r="AKF3" t="str">
            <v>Charikatha</v>
          </cell>
          <cell r="AKG3" t="str">
            <v>Charishwar</v>
          </cell>
          <cell r="AKH3" t="str">
            <v>Charislampur</v>
          </cell>
          <cell r="AKI3" t="str">
            <v>Charjabbar</v>
          </cell>
          <cell r="AKJ3" t="str">
            <v>Charjahukanda</v>
          </cell>
          <cell r="AKK3" t="str">
            <v>Charjanazat</v>
          </cell>
          <cell r="AKL3" t="str">
            <v>Charkadira</v>
          </cell>
          <cell r="AKM3" t="str">
            <v>Charkalekha</v>
          </cell>
          <cell r="AKN3" t="str">
            <v>Charkalkini</v>
          </cell>
          <cell r="AKO3" t="str">
            <v>Charkataree</v>
          </cell>
          <cell r="AKP3" t="str">
            <v>Charkewar</v>
          </cell>
          <cell r="AKQ3" t="str">
            <v>Charkhai</v>
          </cell>
          <cell r="AKR3" t="str">
            <v>Charkhalipa</v>
          </cell>
          <cell r="AKS3" t="str">
            <v>Charkolmi</v>
          </cell>
          <cell r="AKT3" t="str">
            <v>Charkowa</v>
          </cell>
          <cell r="AKU3" t="str">
            <v>Charkumaria</v>
          </cell>
          <cell r="AKV3" t="str">
            <v>Charlakshya</v>
          </cell>
          <cell r="AKW3" t="str">
            <v>Charmadbdia</v>
          </cell>
          <cell r="AKX3" t="str">
            <v>Charmadhua</v>
          </cell>
          <cell r="AKY3" t="str">
            <v>Charmadraj</v>
          </cell>
          <cell r="AKZ3" t="str">
            <v>Charmanair</v>
          </cell>
          <cell r="ALA3" t="str">
            <v>Charmandalia</v>
          </cell>
          <cell r="ALB3" t="str">
            <v>Charmanika</v>
          </cell>
          <cell r="ALC3" t="str">
            <v>Charmartin</v>
          </cell>
          <cell r="ALD3" t="str">
            <v>Charmatuaeast</v>
          </cell>
          <cell r="ALE3" t="str">
            <v>Charmohana</v>
          </cell>
          <cell r="ALF3" t="str">
            <v>Charmonai</v>
          </cell>
          <cell r="ALG3" t="str">
            <v>Charmontaz</v>
          </cell>
          <cell r="ALH3" t="str">
            <v>Charnarchar</v>
          </cell>
          <cell r="ALI3" t="str">
            <v>Charnasirpur</v>
          </cell>
          <cell r="ALJ3" t="str">
            <v>Charol</v>
          </cell>
          <cell r="ALK3" t="str">
            <v>Charpata</v>
          </cell>
          <cell r="ALL3" t="str">
            <v>Charpatharghata</v>
          </cell>
          <cell r="ALM3" t="str">
            <v>Charporagacha</v>
          </cell>
          <cell r="ALN3" t="str">
            <v>Charr Shoulemari</v>
          </cell>
          <cell r="ALO3" t="str">
            <v>Charramonimohon</v>
          </cell>
          <cell r="ALP3" t="str">
            <v>Charruhita</v>
          </cell>
          <cell r="ALQ3" t="str">
            <v>Charsadipur</v>
          </cell>
          <cell r="ALR3" t="str">
            <v>Charsensas</v>
          </cell>
          <cell r="ALS3" t="str">
            <v>Charshamya</v>
          </cell>
          <cell r="ALT3" t="str">
            <v>Charshiloy</v>
          </cell>
          <cell r="ALU3" t="str">
            <v>Charsindur</v>
          </cell>
          <cell r="ALV3" t="str">
            <v>Charsubuddi</v>
          </cell>
          <cell r="ALW3" t="str">
            <v>Chartarapur</v>
          </cell>
          <cell r="ALX3" t="str">
            <v>Charvanga</v>
          </cell>
          <cell r="ALY3" t="str">
            <v>Charwapda</v>
          </cell>
          <cell r="ALZ3" t="str">
            <v>Chashirhat</v>
          </cell>
          <cell r="AMA3" t="str">
            <v>Chatalpar</v>
          </cell>
          <cell r="AMB3" t="str">
            <v>Chatari</v>
          </cell>
          <cell r="AMC3" t="str">
            <v>Chatirchar</v>
          </cell>
          <cell r="AMD3" t="str">
            <v>Chatrajitpur</v>
          </cell>
          <cell r="AME3" t="str">
            <v>Chattobaisdia</v>
          </cell>
          <cell r="AMF3" t="str">
            <v>Chattra</v>
          </cell>
          <cell r="AMG3" t="str">
            <v>Chattracol</v>
          </cell>
          <cell r="AMH3" t="str">
            <v>Chatul</v>
          </cell>
          <cell r="AMI3" t="str">
            <v>Chauddasata</v>
          </cell>
          <cell r="AMJ3" t="str">
            <v>Chauhat</v>
          </cell>
          <cell r="AMK3" t="str">
            <v>Chawlia</v>
          </cell>
          <cell r="AML3" t="str">
            <v>Chayani</v>
          </cell>
          <cell r="AMM3" t="str">
            <v>Chealgazi</v>
          </cell>
          <cell r="AMN3" t="str">
            <v>Chenchrirampur</v>
          </cell>
          <cell r="AMO3" t="str">
            <v>Chengmari</v>
          </cell>
          <cell r="AMP3" t="str">
            <v>Chengthi Hazradanga</v>
          </cell>
          <cell r="AMQ3" t="str">
            <v>Cheora</v>
          </cell>
          <cell r="AMR3" t="str">
            <v>Cheragpur</v>
          </cell>
          <cell r="AMS3" t="str">
            <v>Chhaikola</v>
          </cell>
          <cell r="AMT3" t="str">
            <v>Chhaila Afjalabad</v>
          </cell>
          <cell r="AMU3" t="str">
            <v>Chhanua</v>
          </cell>
          <cell r="AMV3" t="str">
            <v>Chhaora</v>
          </cell>
          <cell r="AMW3" t="str">
            <v>Chhatak</v>
          </cell>
          <cell r="AMX3" t="str">
            <v>Chhatardighi</v>
          </cell>
          <cell r="AMY3" t="str">
            <v>Chhatarpaia</v>
          </cell>
          <cell r="AMZ3" t="str">
            <v>Chhatian</v>
          </cell>
          <cell r="ANA3" t="str">
            <v>Chhatiangram</v>
          </cell>
          <cell r="ANB3" t="str">
            <v>Chhatni</v>
          </cell>
          <cell r="ANC3" t="str">
            <v>Chhaysuti</v>
          </cell>
          <cell r="AND3" t="str">
            <v>Chhiram</v>
          </cell>
          <cell r="ANE3" t="str">
            <v>Chhota Bighai</v>
          </cell>
          <cell r="ANF3" t="str">
            <v>Chhotabagi</v>
          </cell>
          <cell r="ANG3" t="str">
            <v>Chikajani</v>
          </cell>
          <cell r="ANH3" t="str">
            <v>Chikashi</v>
          </cell>
          <cell r="ANI3" t="str">
            <v>Chikdair</v>
          </cell>
          <cell r="ANJ3" t="str">
            <v>Chiknagul</v>
          </cell>
          <cell r="ANK3" t="str">
            <v>Chiknikandi</v>
          </cell>
          <cell r="ANL3" t="str">
            <v>Chikondandi</v>
          </cell>
          <cell r="ANM3" t="str">
            <v>Chikondi</v>
          </cell>
          <cell r="ANN3" t="str">
            <v>Chila</v>
          </cell>
          <cell r="ANO3" t="str">
            <v>Chilahati</v>
          </cell>
          <cell r="ANP3" t="str">
            <v>Chilarang</v>
          </cell>
          <cell r="ANQ3" t="str">
            <v>Chilarchar</v>
          </cell>
          <cell r="ANR3" t="str">
            <v>Chilaura Holdipur</v>
          </cell>
          <cell r="ANS3" t="str">
            <v>Chilmari</v>
          </cell>
          <cell r="ANT3" t="str">
            <v>Chilmary</v>
          </cell>
          <cell r="ANU3" t="str">
            <v>Chinaduli</v>
          </cell>
          <cell r="ANV3" t="str">
            <v>Chinai</v>
          </cell>
          <cell r="ANW3" t="str">
            <v>Chingrakhali</v>
          </cell>
          <cell r="ANX3" t="str">
            <v>Chinishpur</v>
          </cell>
          <cell r="ANY3" t="str">
            <v>Chipatali</v>
          </cell>
          <cell r="ANZ3" t="str">
            <v>Chirang</v>
          </cell>
          <cell r="AOA3" t="str">
            <v>Chirapara-Parsaturia</v>
          </cell>
          <cell r="AOB3" t="str">
            <v>Chiringa</v>
          </cell>
          <cell r="AOC3" t="str">
            <v>Chitalmari</v>
          </cell>
          <cell r="AOD3" t="str">
            <v>Chithalia</v>
          </cell>
          <cell r="AOE3" t="str">
            <v>Chitla</v>
          </cell>
          <cell r="AOF3" t="str">
            <v>Chitmorom</v>
          </cell>
          <cell r="AOG3" t="str">
            <v>Chitodda</v>
          </cell>
          <cell r="AOH3" t="str">
            <v>Chitolia</v>
          </cell>
          <cell r="AOI3" t="str">
            <v>Chitoshi East</v>
          </cell>
          <cell r="AOJ3" t="str">
            <v>Chitoshi West</v>
          </cell>
          <cell r="AOK3" t="str">
            <v>Chitracoat</v>
          </cell>
          <cell r="AOL3" t="str">
            <v>Chokrajapur</v>
          </cell>
          <cell r="AOM3" t="str">
            <v>Chongacha</v>
          </cell>
          <cell r="AON3" t="str">
            <v>Chongdhupail</v>
          </cell>
          <cell r="AOO3" t="str">
            <v>Chonua</v>
          </cell>
          <cell r="AOP3" t="str">
            <v>Chopinagar</v>
          </cell>
          <cell r="AOQ3" t="str">
            <v>Chor-Betagair</v>
          </cell>
          <cell r="AOR3" t="str">
            <v>Chormohalla</v>
          </cell>
          <cell r="AOS3" t="str">
            <v>Chotamoheshkhali</v>
          </cell>
          <cell r="AOT3" t="str">
            <v>Chotovakla</v>
          </cell>
          <cell r="AOU3" t="str">
            <v>Choumohani</v>
          </cell>
          <cell r="AOV3" t="str">
            <v>Chowdala</v>
          </cell>
          <cell r="AOW3" t="str">
            <v>Chowfaldandi</v>
          </cell>
          <cell r="AOX3" t="str">
            <v>Chowgacha</v>
          </cell>
          <cell r="AOY3" t="str">
            <v>Chowganga</v>
          </cell>
          <cell r="AOZ3" t="str">
            <v>Chowgram</v>
          </cell>
          <cell r="APA3" t="str">
            <v>Chowkibari</v>
          </cell>
          <cell r="APB3" t="str">
            <v>Chowra</v>
          </cell>
          <cell r="APC3" t="str">
            <v>Chukaibari</v>
          </cell>
          <cell r="APD3" t="str">
            <v>Chumurdi</v>
          </cell>
          <cell r="APE3" t="str">
            <v>Chunarughat</v>
          </cell>
          <cell r="APF3" t="str">
            <v>Chunati</v>
          </cell>
          <cell r="APG3" t="str">
            <v>Chunkhola</v>
          </cell>
          <cell r="APH3" t="str">
            <v>Chunta</v>
          </cell>
          <cell r="API3" t="str">
            <v>Churain</v>
          </cell>
          <cell r="APJ3" t="str">
            <v>Churamonkati</v>
          </cell>
          <cell r="APK3" t="str">
            <v>Chuwara</v>
          </cell>
          <cell r="APL3" t="str">
            <v>Chwekhyong</v>
          </cell>
          <cell r="APM3" t="str">
            <v>Ctholia</v>
          </cell>
          <cell r="APN3" t="str">
            <v>Dabor</v>
          </cell>
          <cell r="APO3" t="str">
            <v>Dabua</v>
          </cell>
          <cell r="APP3" t="str">
            <v>Dadashgram</v>
          </cell>
          <cell r="APQ3" t="str">
            <v>Dadevanga</v>
          </cell>
          <cell r="APR3" t="str">
            <v>Dadpur</v>
          </cell>
          <cell r="APS3" t="str">
            <v>Dadshee</v>
          </cell>
          <cell r="APT3" t="str">
            <v>Daganbhuiyan</v>
          </cell>
          <cell r="APU3" t="str">
            <v>Dahagram</v>
          </cell>
          <cell r="APV3" t="str">
            <v>Dahia</v>
          </cell>
          <cell r="APW3" t="str">
            <v>Daibagyahati</v>
          </cell>
          <cell r="APX3" t="str">
            <v>Daihari</v>
          </cell>
          <cell r="APY3" t="str">
            <v>Daipukuria</v>
          </cell>
          <cell r="APZ3" t="str">
            <v>Dakatia</v>
          </cell>
          <cell r="AQA3" t="str">
            <v>Dakhin Banigram</v>
          </cell>
          <cell r="AQB3" t="str">
            <v>Dakhinbhurshi</v>
          </cell>
          <cell r="AQC3" t="str">
            <v>Dakkhinmithachhari</v>
          </cell>
          <cell r="AQD3" t="str">
            <v>Dakkinronikhai</v>
          </cell>
          <cell r="AQE3" t="str">
            <v xml:space="preserve">Dakop </v>
          </cell>
          <cell r="AQF3" t="str">
            <v>Dakshin Bishiura</v>
          </cell>
          <cell r="AQG3" t="str">
            <v>Dakshin Dhurung</v>
          </cell>
          <cell r="AQH3" t="str">
            <v>Dakshin Maijpara</v>
          </cell>
          <cell r="AQI3" t="str">
            <v>Dakshinbhagdakshin</v>
          </cell>
          <cell r="AQJ3" t="str">
            <v>Dakshinbhaguttar</v>
          </cell>
          <cell r="AQK3" t="str">
            <v>Dakshinpara</v>
          </cell>
          <cell r="AQL3" t="str">
            <v>Dakshinsreepur</v>
          </cell>
          <cell r="AQM3" t="str">
            <v>Dakua</v>
          </cell>
          <cell r="AQN3" t="str">
            <v>Dalalbazar</v>
          </cell>
          <cell r="AQO3" t="str">
            <v>Dalbugonj</v>
          </cell>
          <cell r="AQP3" t="str">
            <v>Dalchar</v>
          </cell>
          <cell r="AQQ3" t="str">
            <v>Daldalia</v>
          </cell>
          <cell r="AQR3" t="str">
            <v>Daldoli</v>
          </cell>
          <cell r="AQS3" t="str">
            <v>Dalpa</v>
          </cell>
          <cell r="AQT3" t="str">
            <v>Damiha</v>
          </cell>
          <cell r="AQU3" t="str">
            <v>Damkura</v>
          </cell>
          <cell r="AQV3" t="str">
            <v>Damodarpur</v>
          </cell>
          <cell r="AQW3" t="str">
            <v>Damodor</v>
          </cell>
          <cell r="AQX3" t="str">
            <v>Damodorpur</v>
          </cell>
          <cell r="AQY3" t="str">
            <v>Dampara</v>
          </cell>
          <cell r="AQZ3" t="str">
            <v>Damurhuda</v>
          </cell>
          <cell r="ARA3" t="str">
            <v>Danapatuli</v>
          </cell>
          <cell r="ARB3" t="str">
            <v>Dandapal</v>
          </cell>
          <cell r="ARC3" t="str">
            <v>Danga</v>
          </cell>
          <cell r="ARD3" t="str">
            <v>Dangdhara</v>
          </cell>
          <cell r="ARE3" t="str">
            <v>Dangi</v>
          </cell>
          <cell r="ARF3" t="str">
            <v>Dangipara</v>
          </cell>
          <cell r="ARG3" t="str">
            <v>Dankati</v>
          </cell>
          <cell r="ARH3" t="str">
            <v>Danthiabamangram(Dbgram)</v>
          </cell>
          <cell r="ARI3" t="str">
            <v>Dantmara</v>
          </cell>
          <cell r="ARJ3" t="str">
            <v>Dapdapia</v>
          </cell>
          <cell r="ARK3" t="str">
            <v>Dapunia</v>
          </cell>
          <cell r="ARL3" t="str">
            <v>Darajhat</v>
          </cell>
          <cell r="ARM3" t="str">
            <v>Darbarpur</v>
          </cell>
          <cell r="ARN3" t="str">
            <v>Darbast</v>
          </cell>
          <cell r="ARO3" t="str">
            <v>Darbeshpur</v>
          </cell>
          <cell r="ARP3" t="str">
            <v>Dargapasha</v>
          </cell>
          <cell r="ARQ3" t="str">
            <v>Dargram</v>
          </cell>
          <cell r="ARR3" t="str">
            <v>Dariadulat</v>
          </cell>
          <cell r="ARS3" t="str">
            <v>Darial</v>
          </cell>
          <cell r="ART3" t="str">
            <v>Dariapur</v>
          </cell>
          <cell r="ARU3" t="str">
            <v>Darikandi</v>
          </cell>
          <cell r="ARV3" t="str">
            <v>Darircharkhajuria</v>
          </cell>
          <cell r="ARW3" t="str">
            <v>Darsanpara</v>
          </cell>
          <cell r="ARX3" t="str">
            <v>Darulaman</v>
          </cell>
          <cell r="ARY3" t="str">
            <v>Darura</v>
          </cell>
          <cell r="ARZ3" t="str">
            <v>Dashar</v>
          </cell>
          <cell r="ASA3" t="str">
            <v>Dasherbazar</v>
          </cell>
          <cell r="ASB3" t="str">
            <v>Dashghar</v>
          </cell>
          <cell r="ASC3" t="str">
            <v>Dashmina</v>
          </cell>
          <cell r="ASD3" t="str">
            <v>Dashokia</v>
          </cell>
          <cell r="ASE3" t="str">
            <v>Dashuria</v>
          </cell>
          <cell r="ASF3" t="str">
            <v>Daspara</v>
          </cell>
          <cell r="ASG3" t="str">
            <v>Dattagaon</v>
          </cell>
          <cell r="ASH3" t="str">
            <v>Dattapara</v>
          </cell>
          <cell r="ASI3" t="str">
            <v>Datter Bazar</v>
          </cell>
          <cell r="ASJ3" t="str">
            <v>Dauatala</v>
          </cell>
          <cell r="ASK3" t="str">
            <v>Daubari</v>
          </cell>
          <cell r="ASL3" t="str">
            <v>Daudkandinorth</v>
          </cell>
          <cell r="ASM3" t="str">
            <v>Daudkhali</v>
          </cell>
          <cell r="ASN3" t="str">
            <v>Daudpur</v>
          </cell>
          <cell r="ASO3" t="str">
            <v>Daukarchar</v>
          </cell>
          <cell r="ASP3" t="str">
            <v>Dauki</v>
          </cell>
          <cell r="ASQ3" t="str">
            <v>Daulatpur</v>
          </cell>
          <cell r="ASR3" t="str">
            <v>Daulbaridobra</v>
          </cell>
          <cell r="ASS3" t="str">
            <v>Dawabari</v>
          </cell>
          <cell r="AST3" t="str">
            <v>Dawlatpur</v>
          </cell>
          <cell r="ASU3" t="str">
            <v>Dayarampur</v>
          </cell>
          <cell r="ASV3" t="str">
            <v>Deara</v>
          </cell>
          <cell r="ASW3" t="str">
            <v>Debhata</v>
          </cell>
          <cell r="ASX3" t="str">
            <v>Debiduba</v>
          </cell>
          <cell r="ASY3" t="str">
            <v>Debiganj</v>
          </cell>
          <cell r="ASZ3" t="str">
            <v>Debinagar</v>
          </cell>
          <cell r="ATA3" t="str">
            <v>Debipur</v>
          </cell>
          <cell r="ATB3" t="str">
            <v>Debnagar</v>
          </cell>
          <cell r="ATC3" t="str">
            <v>Debottar</v>
          </cell>
          <cell r="ATD3" t="str">
            <v>Debpara</v>
          </cell>
          <cell r="ATE3" t="str">
            <v>Debugram</v>
          </cell>
          <cell r="ATF3" t="str">
            <v>Decreerchar</v>
          </cell>
          <cell r="ATG3" t="str">
            <v>Dehergati</v>
          </cell>
          <cell r="ATH3" t="str">
            <v>Dehunda</v>
          </cell>
          <cell r="ATI3" t="str">
            <v>Delduar</v>
          </cell>
          <cell r="ATJ3" t="str">
            <v>Deluabari</v>
          </cell>
          <cell r="ATK3" t="str">
            <v>Deluti</v>
          </cell>
          <cell r="ATL3" t="str">
            <v>Dema</v>
          </cell>
          <cell r="ATM3" t="str">
            <v>Demra</v>
          </cell>
          <cell r="ATN3" t="str">
            <v>Demusia</v>
          </cell>
          <cell r="ATO3" t="str">
            <v>Deopara</v>
          </cell>
          <cell r="ATP3" t="str">
            <v>Deorgach</v>
          </cell>
          <cell r="ATQ3" t="str">
            <v>Deoti</v>
          </cell>
          <cell r="ATR3" t="str">
            <v>Deraisarmangal</v>
          </cell>
          <cell r="ATS3" t="str">
            <v>Deshigram</v>
          </cell>
          <cell r="ATT3" t="str">
            <v>Deula</v>
          </cell>
          <cell r="ATU3" t="str">
            <v>Deulabari</v>
          </cell>
          <cell r="ATV3" t="str">
            <v>Deuli</v>
          </cell>
          <cell r="ATW3" t="str">
            <v>Deuli Subidkhali</v>
          </cell>
          <cell r="ATX3" t="str">
            <v>Deuly</v>
          </cell>
          <cell r="ATY3" t="str">
            <v>Dewan Bazar</v>
          </cell>
          <cell r="ATZ3" t="str">
            <v>Dewanganj</v>
          </cell>
          <cell r="AUA3" t="str">
            <v>Dewghar</v>
          </cell>
          <cell r="AUB3" t="str">
            <v>Dewhakhula</v>
          </cell>
          <cell r="AUC3" t="str">
            <v>Dewkalash</v>
          </cell>
          <cell r="AUD3" t="str">
            <v>Dewkhola</v>
          </cell>
          <cell r="AUE3" t="str">
            <v>Dewpara</v>
          </cell>
          <cell r="AUF3" t="str">
            <v>Dhainagar</v>
          </cell>
          <cell r="AUG3" t="str">
            <v>Dhakadakshin</v>
          </cell>
          <cell r="AUH3" t="str">
            <v>Dhaki</v>
          </cell>
          <cell r="AUI3" t="str">
            <v>Dhakkamara</v>
          </cell>
          <cell r="AUJ3" t="str">
            <v>Dhakua</v>
          </cell>
          <cell r="AUK3" t="str">
            <v>Dhakuria</v>
          </cell>
          <cell r="AUL3" t="str">
            <v>Dhala</v>
          </cell>
          <cell r="AUM3" t="str">
            <v>Dhala Mulgaon</v>
          </cell>
          <cell r="AUN3" t="str">
            <v>Dhalahar</v>
          </cell>
          <cell r="AUO3" t="str">
            <v>Dhalai</v>
          </cell>
          <cell r="AUP3" t="str">
            <v>Dhalapara</v>
          </cell>
          <cell r="AUQ3" t="str">
            <v>Dhalarchar</v>
          </cell>
          <cell r="AUR3" t="str">
            <v>Dhalbaria</v>
          </cell>
          <cell r="AUS3" t="str">
            <v>Dhalghat</v>
          </cell>
          <cell r="AUT3" t="str">
            <v>Dhalghata</v>
          </cell>
          <cell r="AUU3" t="str">
            <v>Dhalgram</v>
          </cell>
          <cell r="AUV3" t="str">
            <v>Dhalia</v>
          </cell>
          <cell r="AUW3" t="str">
            <v>Dhaljora</v>
          </cell>
          <cell r="AUX3" t="str">
            <v>Dhalla</v>
          </cell>
          <cell r="AUY3" t="str">
            <v>Dhaloharachandra</v>
          </cell>
          <cell r="AUZ3" t="str">
            <v>Dhalua</v>
          </cell>
          <cell r="AVA3" t="str">
            <v>Dhamainagar</v>
          </cell>
          <cell r="AVB3" t="str">
            <v>Dhamalia</v>
          </cell>
          <cell r="AVC3" t="str">
            <v>Dhamgar</v>
          </cell>
          <cell r="AVD3" t="str">
            <v>Dhamghar</v>
          </cell>
          <cell r="AVE3" t="str">
            <v>Dhamoir</v>
          </cell>
          <cell r="AVF3" t="str">
            <v>Dhamoirhat</v>
          </cell>
          <cell r="AVG3" t="str">
            <v>Dhamor</v>
          </cell>
          <cell r="AVH3" t="str">
            <v>Dhamrai</v>
          </cell>
          <cell r="AVI3" t="str">
            <v>Dhamsona</v>
          </cell>
          <cell r="AVJ3" t="str">
            <v>Dhamsreni</v>
          </cell>
          <cell r="AVK3" t="str">
            <v>Dhamswar</v>
          </cell>
          <cell r="AVL3" t="str">
            <v>Dhamti</v>
          </cell>
          <cell r="AVM3" t="str">
            <v>Dhandia</v>
          </cell>
          <cell r="AVN3" t="str">
            <v>Dhaneshwargati</v>
          </cell>
          <cell r="AVO3" t="str">
            <v>Dhangora</v>
          </cell>
          <cell r="AVP3" t="str">
            <v>Dhania</v>
          </cell>
          <cell r="AVQ3" t="str">
            <v>Dhanikhola</v>
          </cell>
          <cell r="AVR3" t="str">
            <v>Dhanisafa</v>
          </cell>
          <cell r="AVS3" t="str">
            <v>Dhankhali</v>
          </cell>
          <cell r="AVT3" t="str">
            <v>Dhankhola</v>
          </cell>
          <cell r="AVU3" t="str">
            <v>Dhankora</v>
          </cell>
          <cell r="AVV3" t="str">
            <v>Dhanpur</v>
          </cell>
          <cell r="AVW3" t="str">
            <v>Dhansail</v>
          </cell>
          <cell r="AVX3" t="str">
            <v>Dhanshagor</v>
          </cell>
          <cell r="AVY3" t="str">
            <v>Dhanshalik</v>
          </cell>
          <cell r="AVZ3" t="str">
            <v>Dhanshiri</v>
          </cell>
          <cell r="AWA3" t="str">
            <v>Dhantola</v>
          </cell>
          <cell r="AWB3" t="str">
            <v>Dhanua Kamalpur</v>
          </cell>
          <cell r="AWC3" t="str">
            <v>Dhaoa</v>
          </cell>
          <cell r="AWD3" t="str">
            <v>Dhaperhat</v>
          </cell>
          <cell r="AWE3" t="str">
            <v>Dhara</v>
          </cell>
          <cell r="AWF3" t="str">
            <v>Dharabarisha</v>
          </cell>
          <cell r="AWG3" t="str">
            <v>Dharampur</v>
          </cell>
          <cell r="AWH3" t="str">
            <v>Dharanibari</v>
          </cell>
          <cell r="AWI3" t="str">
            <v>Dharanji</v>
          </cell>
          <cell r="AWJ3" t="str">
            <v>Dharkhar</v>
          </cell>
          <cell r="AWK3" t="str">
            <v>Dharmaghar</v>
          </cell>
          <cell r="AWL3" t="str">
            <v>Dharmapal</v>
          </cell>
          <cell r="AWM3" t="str">
            <v>Dharmapasha</v>
          </cell>
          <cell r="AWN3" t="str">
            <v>Dharmapur</v>
          </cell>
          <cell r="AWO3" t="str">
            <v>Dharnondol</v>
          </cell>
          <cell r="AWP3" t="str">
            <v>Dhaukhali</v>
          </cell>
          <cell r="AWQ3" t="str">
            <v>Dhemsa</v>
          </cell>
          <cell r="AWR3" t="str">
            <v>Dhipur</v>
          </cell>
          <cell r="AWS3" t="str">
            <v>Dhitpur</v>
          </cell>
          <cell r="AWT3" t="str">
            <v>Dhola</v>
          </cell>
          <cell r="AWU3" t="str">
            <v>Dholarhat</v>
          </cell>
          <cell r="AWV3" t="str">
            <v>Dholigournagar</v>
          </cell>
          <cell r="AWW3" t="str">
            <v>Dhonpur</v>
          </cell>
          <cell r="AWX3" t="str">
            <v>Dhoom</v>
          </cell>
          <cell r="AWY3" t="str">
            <v>Dhopachhari</v>
          </cell>
          <cell r="AWZ3" t="str">
            <v>Dhopadaha</v>
          </cell>
          <cell r="AXA3" t="str">
            <v>Dhopadanga</v>
          </cell>
          <cell r="AXB3" t="str">
            <v>Dhopakandi</v>
          </cell>
          <cell r="AXC3" t="str">
            <v>Dhopakhali</v>
          </cell>
          <cell r="AXD3" t="str">
            <v>Dhormapur</v>
          </cell>
          <cell r="AXE3" t="str">
            <v>Dhormogarh</v>
          </cell>
          <cell r="AXF3" t="str">
            <v>Dhubail</v>
          </cell>
          <cell r="AXG3" t="str">
            <v>Dhubil</v>
          </cell>
          <cell r="AXH3" t="str">
            <v>Dhuburia</v>
          </cell>
          <cell r="AXI3" t="str">
            <v>Dhukuriabera</v>
          </cell>
          <cell r="AXJ3" t="str">
            <v>Dhulauri</v>
          </cell>
          <cell r="AXK3" t="str">
            <v>Dhulia</v>
          </cell>
          <cell r="AXL3" t="str">
            <v>Dhuliani</v>
          </cell>
          <cell r="AXM3" t="str">
            <v>Dhulihar</v>
          </cell>
          <cell r="AXN3" t="str">
            <v>Dhulkhola</v>
          </cell>
          <cell r="AXO3" t="str">
            <v>Dhulsura</v>
          </cell>
          <cell r="AXP3" t="str">
            <v>Dhunatsadar</v>
          </cell>
          <cell r="AXQ3" t="str">
            <v>Dhurail</v>
          </cell>
          <cell r="AXR3" t="str">
            <v>Dhuroil</v>
          </cell>
          <cell r="AXS3" t="str">
            <v>Dhurung</v>
          </cell>
          <cell r="AXT3" t="str">
            <v>Dibar</v>
          </cell>
          <cell r="AXU3" t="str">
            <v>Digar</v>
          </cell>
          <cell r="AXV3" t="str">
            <v>Digdair</v>
          </cell>
          <cell r="AXW3" t="str">
            <v>Digha</v>
          </cell>
          <cell r="AXX3" t="str">
            <v>Dighali</v>
          </cell>
          <cell r="AXY3" t="str">
            <v>Dighalkandia</v>
          </cell>
          <cell r="AXZ3" t="str">
            <v>Dighapatia</v>
          </cell>
          <cell r="AYA3" t="str">
            <v>Dighi</v>
          </cell>
          <cell r="AYB3" t="str">
            <v>Dighinala</v>
          </cell>
          <cell r="AYC3" t="str">
            <v>Dighirpar</v>
          </cell>
          <cell r="AYD3" t="str">
            <v>Digholbak</v>
          </cell>
          <cell r="AYE3" t="str">
            <v>Digholia</v>
          </cell>
          <cell r="AYF3" t="str">
            <v>Dighulia</v>
          </cell>
          <cell r="AYG3" t="str">
            <v>Dignagar</v>
          </cell>
          <cell r="AYH3" t="str">
            <v>Dignagore</v>
          </cell>
          <cell r="AYI3" t="str">
            <v>Digpaith</v>
          </cell>
          <cell r="AYJ3" t="str">
            <v>Dihi</v>
          </cell>
          <cell r="AYK3" t="str">
            <v>Dilpasar</v>
          </cell>
          <cell r="AYL3" t="str">
            <v>Dimla</v>
          </cell>
          <cell r="AYM3" t="str">
            <v>Dingamanik</v>
          </cell>
          <cell r="AYN3" t="str">
            <v>Dior</v>
          </cell>
          <cell r="AYO3" t="str">
            <v>Dippur</v>
          </cell>
          <cell r="AYP3" t="str">
            <v>Dirgha</v>
          </cell>
          <cell r="AYQ3" t="str">
            <v>Dirghapar</v>
          </cell>
          <cell r="AYR3" t="str">
            <v>Ditiyakhando</v>
          </cell>
          <cell r="AYS3" t="str">
            <v>Dmkhali</v>
          </cell>
          <cell r="AYT3" t="str">
            <v>Doail</v>
          </cell>
          <cell r="AYU3" t="str">
            <v>Dobaura</v>
          </cell>
          <cell r="AYV3" t="str">
            <v>Dogachhi</v>
          </cell>
          <cell r="AYW3" t="str">
            <v>Dogachi</v>
          </cell>
          <cell r="AYX3" t="str">
            <v>Dohakula</v>
          </cell>
          <cell r="AYY3" t="str">
            <v>Dohalia</v>
          </cell>
          <cell r="AYZ3" t="str">
            <v>Dohazar</v>
          </cell>
          <cell r="AZA3" t="str">
            <v>Dohbond</v>
          </cell>
          <cell r="AZB3" t="str">
            <v>Dolar Bazar</v>
          </cell>
          <cell r="AZC3" t="str">
            <v>Dollai Nowabpur</v>
          </cell>
          <cell r="AZD3" t="str">
            <v>Dologram</v>
          </cell>
          <cell r="AZE3" t="str">
            <v>Domar</v>
          </cell>
          <cell r="AZF3" t="str">
            <v>Domshar</v>
          </cell>
          <cell r="AZG3" t="str">
            <v>Doptior</v>
          </cell>
          <cell r="AZH3" t="str">
            <v>Dora</v>
          </cell>
          <cell r="AZI3" t="str">
            <v>Dorbosto</v>
          </cell>
          <cell r="AZJ3" t="str">
            <v>Douabari</v>
          </cell>
          <cell r="AZK3" t="str">
            <v>Doulatdia</v>
          </cell>
          <cell r="AZL3" t="str">
            <v>Doulatpur</v>
          </cell>
          <cell r="AZM3" t="str">
            <v>Doulkhar</v>
          </cell>
          <cell r="AZN3" t="str">
            <v>Doulotpur(Passgaciawest)</v>
          </cell>
          <cell r="AZO3" t="str">
            <v>Dowarabazar</v>
          </cell>
          <cell r="AZP3" t="str">
            <v>Doyamir</v>
          </cell>
          <cell r="AZQ3" t="str">
            <v>Duaria</v>
          </cell>
          <cell r="AZR3" t="str">
            <v>Duaz</v>
          </cell>
          <cell r="AZS3" t="str">
            <v>Dubag</v>
          </cell>
          <cell r="AZT3" t="str">
            <v>Dubail</v>
          </cell>
          <cell r="AZU3" t="str">
            <v>Dubalhati</v>
          </cell>
          <cell r="AZV3" t="str">
            <v>Dudhal</v>
          </cell>
          <cell r="AZW3" t="str">
            <v>Dudkhali</v>
          </cell>
          <cell r="AZX3" t="str">
            <v>Dudshar</v>
          </cell>
          <cell r="AZY3" t="str">
            <v>Dulahazara</v>
          </cell>
          <cell r="AZZ3" t="str">
            <v>Dulai</v>
          </cell>
          <cell r="BAA3" t="str">
            <v>Dulalpur</v>
          </cell>
          <cell r="BAB3" t="str">
            <v>Dulaser</v>
          </cell>
          <cell r="BAC3" t="str">
            <v>Dulla</v>
          </cell>
          <cell r="BAD3" t="str">
            <v>Dullyatali</v>
          </cell>
          <cell r="BAE3" t="str">
            <v>Dumain</v>
          </cell>
          <cell r="BAF3" t="str">
            <v>Dumdumya</v>
          </cell>
          <cell r="BAG3" t="str">
            <v>Dumuria</v>
          </cell>
          <cell r="BAH3" t="str">
            <v>Duosuo</v>
          </cell>
          <cell r="BAI3" t="str">
            <v>Dupchanchia</v>
          </cell>
          <cell r="BAJ3" t="str">
            <v>Duptara</v>
          </cell>
          <cell r="BAK3" t="str">
            <v>Durbadanga</v>
          </cell>
          <cell r="BAL3" t="str">
            <v>Durduria</v>
          </cell>
          <cell r="BAM3" t="str">
            <v>Durgahata</v>
          </cell>
          <cell r="BAN3" t="str">
            <v>Durganagar</v>
          </cell>
          <cell r="BAO3" t="str">
            <v>Durgapasha</v>
          </cell>
          <cell r="BAP3" t="str">
            <v>Durgapur</v>
          </cell>
          <cell r="BAQ3" t="str">
            <v>Durgapur North</v>
          </cell>
          <cell r="BAR3" t="str">
            <v>Durgapursouth</v>
          </cell>
          <cell r="BAS3" t="str">
            <v>Durlovpur</v>
          </cell>
          <cell r="BAT3" t="str">
            <v>Durmut</v>
          </cell>
          <cell r="BAU3" t="str">
            <v>Duwchari</v>
          </cell>
          <cell r="BAV3" t="str">
            <v>Dyenna</v>
          </cell>
          <cell r="BAW3" t="str">
            <v>East Juri</v>
          </cell>
          <cell r="BAX3" t="str">
            <v>Eastgouripur</v>
          </cell>
          <cell r="BAY3" t="str">
            <v>Eastpoilanpur</v>
          </cell>
          <cell r="BAZ3" t="str">
            <v>Egarasindur</v>
          </cell>
          <cell r="BBA3" t="str">
            <v>Eidgaon</v>
          </cell>
          <cell r="BBB3" t="str">
            <v>Eidghar</v>
          </cell>
          <cell r="BBC3" t="str">
            <v>Ekatuna</v>
          </cell>
          <cell r="BBD3" t="str">
            <v>Ekdala</v>
          </cell>
          <cell r="BBE3" t="str">
            <v>Ekdanta</v>
          </cell>
          <cell r="BBF3" t="str">
            <v>Eklashpur</v>
          </cell>
          <cell r="BBG3" t="str">
            <v>Eklaspur</v>
          </cell>
          <cell r="BBH3" t="str">
            <v>Ekree</v>
          </cell>
          <cell r="BBI3" t="str">
            <v>Elahabad</v>
          </cell>
          <cell r="BBJ3" t="str">
            <v>Elangi</v>
          </cell>
          <cell r="BBK3" t="str">
            <v>Elasin</v>
          </cell>
          <cell r="BBL3" t="str">
            <v>Eliotganj South</v>
          </cell>
          <cell r="BBM3" t="str">
            <v>Eliotgonjnorth</v>
          </cell>
          <cell r="BBN3" t="str">
            <v>Enayetnagar</v>
          </cell>
          <cell r="BBO3" t="str">
            <v>Enayetnagor</v>
          </cell>
          <cell r="BBP3" t="str">
            <v>Enayetnagornorth</v>
          </cell>
          <cell r="BBQ3" t="str">
            <v>Enayetpur</v>
          </cell>
          <cell r="BBR3" t="str">
            <v>Eochiai</v>
          </cell>
          <cell r="BBS3" t="str">
            <v>Erendabari</v>
          </cell>
          <cell r="BBT3" t="str">
            <v>Erulia</v>
          </cell>
          <cell r="BBU3" t="str">
            <v>Eshania</v>
          </cell>
          <cell r="BBV3" t="str">
            <v>Etberpur</v>
          </cell>
          <cell r="BBW3" t="str">
            <v>Faguardiar</v>
          </cell>
          <cell r="BBX3" t="str">
            <v>Failjana</v>
          </cell>
          <cell r="BBY3" t="str">
            <v>Fakirhat</v>
          </cell>
          <cell r="BBZ3" t="str">
            <v>Fakirpara</v>
          </cell>
          <cell r="BCA3" t="str">
            <v>Falda</v>
          </cell>
          <cell r="BCB3" t="str">
            <v>Falsi</v>
          </cell>
          <cell r="BCC3" t="str">
            <v>Fandauk</v>
          </cell>
          <cell r="BCD3" t="str">
            <v>Fapore</v>
          </cell>
          <cell r="BCE3" t="str">
            <v>Farajikandi</v>
          </cell>
          <cell r="BCF3" t="str">
            <v>Farakkabad</v>
          </cell>
          <cell r="BCG3" t="str">
            <v>Farashjgonj</v>
          </cell>
          <cell r="BCH3" t="str">
            <v>Fardabad</v>
          </cell>
          <cell r="BCI3" t="str">
            <v>Farhadabad</v>
          </cell>
          <cell r="BCJ3" t="str">
            <v>Farhadnagar</v>
          </cell>
          <cell r="BCK3" t="str">
            <v>Faridganj South</v>
          </cell>
          <cell r="BCL3" t="str">
            <v>Faridpur</v>
          </cell>
          <cell r="BCM3" t="str">
            <v>Farua</v>
          </cell>
          <cell r="BCN3" t="str">
            <v>Fashiakhali</v>
          </cell>
          <cell r="BCO3" t="str">
            <v>Fasiakhali</v>
          </cell>
          <cell r="BCP3" t="str">
            <v>Fategongpur</v>
          </cell>
          <cell r="BCQ3" t="str">
            <v>Fatehabad</v>
          </cell>
          <cell r="BCR3" t="str">
            <v>Fatehpur</v>
          </cell>
          <cell r="BCS3" t="str">
            <v>Fatehpur West</v>
          </cell>
          <cell r="BCT3" t="str">
            <v>Fatehpureast</v>
          </cell>
          <cell r="BCU3" t="str">
            <v>Fatejangpur</v>
          </cell>
          <cell r="BCV3" t="str">
            <v>Fatekharkul</v>
          </cell>
          <cell r="BCW3" t="str">
            <v>Fatepur</v>
          </cell>
          <cell r="BCX3" t="str">
            <v>Fathehpur</v>
          </cell>
          <cell r="BCY3" t="str">
            <v>Fathepur</v>
          </cell>
          <cell r="BCZ3" t="str">
            <v>Fatikchari</v>
          </cell>
          <cell r="BDA3" t="str">
            <v>Fatulla</v>
          </cell>
          <cell r="BDB3" t="str">
            <v>Fazilhati</v>
          </cell>
          <cell r="BDC3" t="str">
            <v>Fazilpur</v>
          </cell>
          <cell r="BDD3" t="str">
            <v>Fazlupur</v>
          </cell>
          <cell r="BDE3" t="str">
            <v>Fenchuganj</v>
          </cell>
          <cell r="BDF3" t="str">
            <v>Fenerbak</v>
          </cell>
          <cell r="BDG3" t="str">
            <v>Fingri</v>
          </cell>
          <cell r="BDH3" t="str">
            <v>Fukura</v>
          </cell>
          <cell r="BDI3" t="str">
            <v>Fukurhati</v>
          </cell>
          <cell r="BDJ3" t="str">
            <v>Fulbagchala</v>
          </cell>
          <cell r="BDK3" t="str">
            <v>Fulbari</v>
          </cell>
          <cell r="BDL3" t="str">
            <v>Fulbaria</v>
          </cell>
          <cell r="BDM3" t="str">
            <v>Fulchhari</v>
          </cell>
          <cell r="BDN3" t="str">
            <v>Fulgazi</v>
          </cell>
          <cell r="BDO3" t="str">
            <v>Fulhari</v>
          </cell>
          <cell r="BDP3" t="str">
            <v>Fuljhuri</v>
          </cell>
          <cell r="BDQ3" t="str">
            <v>Fulki</v>
          </cell>
          <cell r="BDR3" t="str">
            <v>Fulkocha</v>
          </cell>
          <cell r="BDS3" t="str">
            <v>Fulpur</v>
          </cell>
          <cell r="BDT3" t="str">
            <v>Fulsara</v>
          </cell>
          <cell r="BDU3" t="str">
            <v>Fulsuti</v>
          </cell>
          <cell r="BDV3" t="str">
            <v>Fultola</v>
          </cell>
          <cell r="BDW3" t="str">
            <v>Furshondi</v>
          </cell>
          <cell r="BDX3" t="str">
            <v>Fythong</v>
          </cell>
          <cell r="BDY3" t="str">
            <v>Gabharamchandrapur</v>
          </cell>
          <cell r="BDZ3" t="str">
            <v>Gabkhandhansiri</v>
          </cell>
          <cell r="BEA3" t="str">
            <v>Gabshara</v>
          </cell>
          <cell r="BEB3" t="str">
            <v>Gabtali</v>
          </cell>
          <cell r="BEC3" t="str">
            <v>Gabura</v>
          </cell>
          <cell r="BED3" t="str">
            <v>Gachhua</v>
          </cell>
          <cell r="BEE3" t="str">
            <v>Gadkhali</v>
          </cell>
          <cell r="BEF3" t="str">
            <v>Gaffargaon</v>
          </cell>
          <cell r="BEG3" t="str">
            <v>Gaglajore</v>
          </cell>
          <cell r="BEH3" t="str">
            <v>Gagutiea</v>
          </cell>
          <cell r="BEI3" t="str">
            <v>Gaibandha</v>
          </cell>
          <cell r="BEJ3" t="str">
            <v>Gaindya</v>
          </cell>
          <cell r="BEK3" t="str">
            <v>Gajalia</v>
          </cell>
          <cell r="BEL3" t="str">
            <v>Gajaria</v>
          </cell>
          <cell r="BEM3" t="str">
            <v>Gajirhat</v>
          </cell>
          <cell r="BEN3" t="str">
            <v>Gala</v>
          </cell>
          <cell r="BEO3" t="str">
            <v>Galachipa</v>
          </cell>
          <cell r="BEP3" t="str">
            <v>Galagaon</v>
          </cell>
          <cell r="BEQ3" t="str">
            <v>Galanggya</v>
          </cell>
          <cell r="BER3" t="str">
            <v>Galimpur</v>
          </cell>
          <cell r="BES3" t="str">
            <v>Gallai</v>
          </cell>
          <cell r="BET3" t="str">
            <v>Galua</v>
          </cell>
          <cell r="BEU3" t="str">
            <v>Gamaritala</v>
          </cell>
          <cell r="BEV3" t="str">
            <v>Ganapaddi</v>
          </cell>
          <cell r="BEW3" t="str">
            <v>Ganda</v>
          </cell>
          <cell r="BEX3" t="str">
            <v>Gandail</v>
          </cell>
          <cell r="BEY3" t="str">
            <v>Gandamara</v>
          </cell>
          <cell r="BEZ3" t="str">
            <v>Gangachara</v>
          </cell>
          <cell r="BFA3" t="str">
            <v>Gangail</v>
          </cell>
          <cell r="BFB3" t="str">
            <v>Ganganandapur</v>
          </cell>
          <cell r="BFC3" t="str">
            <v>Gangapur</v>
          </cell>
          <cell r="BFD3" t="str">
            <v>Gangarampur</v>
          </cell>
          <cell r="BFE3" t="str">
            <v>Gangni</v>
          </cell>
          <cell r="BFF3" t="str">
            <v>Ganguria</v>
          </cell>
          <cell r="BFG3" t="str">
            <v>Gangutia</v>
          </cell>
          <cell r="BFH3" t="str">
            <v>Ganipur</v>
          </cell>
          <cell r="BFI3" t="str">
            <v>Ganna</v>
          </cell>
          <cell r="BFJ3" t="str">
            <v>Gaodia</v>
          </cell>
          <cell r="BFK3" t="str">
            <v>Gaola</v>
          </cell>
          <cell r="BFL3" t="str">
            <v>Garadah</v>
          </cell>
          <cell r="BFM3" t="str">
            <v>Garadoba</v>
          </cell>
          <cell r="BFN3" t="str">
            <v>Garagram</v>
          </cell>
          <cell r="BFO3" t="str">
            <v>Garduara</v>
          </cell>
          <cell r="BFP3" t="str">
            <v>Garidaha</v>
          </cell>
          <cell r="BFQ3" t="str">
            <v>Garinabari</v>
          </cell>
          <cell r="BFR3" t="str">
            <v>Garjania</v>
          </cell>
          <cell r="BFS3" t="str">
            <v>Garjaripa</v>
          </cell>
          <cell r="BFT3" t="str">
            <v>Garmora</v>
          </cell>
          <cell r="BFU3" t="str">
            <v>Garpara</v>
          </cell>
          <cell r="BFV3" t="str">
            <v>Garuria</v>
          </cell>
          <cell r="BFW3" t="str">
            <v>Gaschua</v>
          </cell>
          <cell r="BFX3" t="str">
            <v>Gatti</v>
          </cell>
          <cell r="BFY3" t="str">
            <v>Gauramba</v>
          </cell>
          <cell r="BFZ3" t="str">
            <v>Gaurichnna</v>
          </cell>
          <cell r="BGA3" t="str">
            <v>Gaurighona</v>
          </cell>
          <cell r="BGB3" t="str">
            <v>Gaurigram</v>
          </cell>
          <cell r="BGC3" t="str">
            <v>Gauripur</v>
          </cell>
          <cell r="BGD3" t="str">
            <v>Gawakandi</v>
          </cell>
          <cell r="BGE3" t="str">
            <v>Gayabari</v>
          </cell>
          <cell r="BGF3" t="str">
            <v>Gayeshpur</v>
          </cell>
          <cell r="BGG3" t="str">
            <v>Gazalia</v>
          </cell>
          <cell r="BGH3" t="str">
            <v>Gazaria</v>
          </cell>
          <cell r="BGI3" t="str">
            <v>Gazipur</v>
          </cell>
          <cell r="BGJ3" t="str">
            <v>Gazir Khamar</v>
          </cell>
          <cell r="BGK3" t="str">
            <v>Gazirbhita</v>
          </cell>
          <cell r="BGL3" t="str">
            <v>Gazirchar</v>
          </cell>
          <cell r="BGM3" t="str">
            <v>Gazirtek</v>
          </cell>
          <cell r="BGN3" t="str">
            <v>Gazna</v>
          </cell>
          <cell r="BGO3" t="str">
            <v>Gaznaipur</v>
          </cell>
          <cell r="BGP3" t="str">
            <v>Gazra</v>
          </cell>
          <cell r="BGQ3" t="str">
            <v>Gedura</v>
          </cell>
          <cell r="BGR3" t="str">
            <v>Ghagoa</v>
          </cell>
          <cell r="BGS3" t="str">
            <v>Ghagotia</v>
          </cell>
          <cell r="BGT3" t="str">
            <v>Ghagra</v>
          </cell>
          <cell r="BGU3" t="str">
            <v>Gharialdanga</v>
          </cell>
          <cell r="BGV3" t="str">
            <v>Gharinda</v>
          </cell>
          <cell r="BGW3" t="str">
            <v>Gharisar</v>
          </cell>
          <cell r="BGX3" t="str">
            <v>Gharjan</v>
          </cell>
          <cell r="BGY3" t="str">
            <v>Gharua</v>
          </cell>
          <cell r="BGZ3" t="str">
            <v>Ghasigram</v>
          </cell>
          <cell r="BHA3" t="str">
            <v>Ghatail</v>
          </cell>
          <cell r="BHB3" t="str">
            <v>Ghatmajhi</v>
          </cell>
          <cell r="BHC3" t="str">
            <v>Ghatnagar</v>
          </cell>
          <cell r="BHD3" t="str">
            <v>Ghatvog</v>
          </cell>
          <cell r="BHE3" t="str">
            <v>Ghilachari</v>
          </cell>
          <cell r="BHF3" t="str">
            <v>Ghilachhari</v>
          </cell>
          <cell r="BHG3" t="str">
            <v>Ghilachora</v>
          </cell>
          <cell r="BHH3" t="str">
            <v>Ghior</v>
          </cell>
          <cell r="BHI3" t="str">
            <v>Ghoga</v>
          </cell>
          <cell r="BHJ3" t="str">
            <v>Ghogadhoh</v>
          </cell>
          <cell r="BHK3" t="str">
            <v>Ghona</v>
          </cell>
          <cell r="BHL3" t="str">
            <v>Ghoradhap</v>
          </cell>
          <cell r="BHM3" t="str">
            <v>Ghoraghat</v>
          </cell>
          <cell r="BHN3" t="str">
            <v>Ghorapakhia</v>
          </cell>
          <cell r="BHO3" t="str">
            <v>Ghorshal</v>
          </cell>
          <cell r="BHP3" t="str">
            <v>Ghoshbag</v>
          </cell>
          <cell r="BHQ3" t="str">
            <v>Ghosher Para</v>
          </cell>
          <cell r="BHR3" t="str">
            <v>Ghoshgaon</v>
          </cell>
          <cell r="BHS3" t="str">
            <v>Ghoshnagar</v>
          </cell>
          <cell r="BHT3" t="str">
            <v>Ghoshpur</v>
          </cell>
          <cell r="BHU3" t="str">
            <v>Ghulpasha</v>
          </cell>
          <cell r="BHV3" t="str">
            <v>Ghuridah</v>
          </cell>
          <cell r="BHW3" t="str">
            <v>Ghurka</v>
          </cell>
          <cell r="BHX3" t="str">
            <v>Ghutudia</v>
          </cell>
          <cell r="BHY3" t="str">
            <v>Giasnagar</v>
          </cell>
          <cell r="BHZ3" t="str">
            <v>Gidari</v>
          </cell>
          <cell r="BIA3" t="str">
            <v>Gmhat</v>
          </cell>
          <cell r="BIB3" t="str">
            <v>Goal Bazar</v>
          </cell>
          <cell r="BIC3" t="str">
            <v>Goala</v>
          </cell>
          <cell r="BID3" t="str">
            <v>Goalabazar</v>
          </cell>
          <cell r="BIE3" t="str">
            <v>Goalbari</v>
          </cell>
          <cell r="BIF3" t="str">
            <v>Goaldihi</v>
          </cell>
          <cell r="BIG3" t="str">
            <v>Goaler Char</v>
          </cell>
          <cell r="BIH3" t="str">
            <v>Goalmari</v>
          </cell>
          <cell r="BII3" t="str">
            <v>Goalnagar</v>
          </cell>
          <cell r="BIJ3" t="str">
            <v>Gobindapur</v>
          </cell>
          <cell r="BIK3" t="str">
            <v>Gobindapurnorth</v>
          </cell>
          <cell r="BIL3" t="str">
            <v>Gobindapursouth</v>
          </cell>
          <cell r="BIM3" t="str">
            <v>Gobindashi</v>
          </cell>
          <cell r="BIN3" t="str">
            <v>Gobindasree</v>
          </cell>
          <cell r="BIO3" t="str">
            <v>Gobindganj Syedergaon</v>
          </cell>
          <cell r="BIP3" t="str">
            <v>Gobindopara</v>
          </cell>
          <cell r="BIQ3" t="str">
            <v>Gobindopur</v>
          </cell>
          <cell r="BIR3" t="str">
            <v>Gobra</v>
          </cell>
          <cell r="BIS3" t="str">
            <v>Gobratola</v>
          </cell>
          <cell r="BIT3" t="str">
            <v>Godagari</v>
          </cell>
          <cell r="BIU3" t="str">
            <v>Godaipur</v>
          </cell>
          <cell r="BIV3" t="str">
            <v>Goddimari</v>
          </cell>
          <cell r="BIW3" t="str">
            <v>Goga</v>
          </cell>
          <cell r="BIX3" t="str">
            <v>Gognagar</v>
          </cell>
          <cell r="BIY3" t="str">
            <v>Gogram</v>
          </cell>
          <cell r="BIZ3" t="str">
            <v>Gohail</v>
          </cell>
          <cell r="BJA3" t="str">
            <v>Gohala</v>
          </cell>
          <cell r="BJB3" t="str">
            <v>Gohalakanda</v>
          </cell>
          <cell r="BJC3" t="str">
            <v>Gohalbari</v>
          </cell>
          <cell r="BJD3" t="str">
            <v>Gohaliabari</v>
          </cell>
          <cell r="BJE3" t="str">
            <v>Gohat North</v>
          </cell>
          <cell r="BJF3" t="str">
            <v>Gohat South</v>
          </cell>
          <cell r="BJG3" t="str">
            <v>Gohira</v>
          </cell>
          <cell r="BJH3" t="str">
            <v>Goila</v>
          </cell>
          <cell r="BJI3" t="str">
            <v>Gojoghonta</v>
          </cell>
          <cell r="BJJ3" t="str">
            <v>Gokarna</v>
          </cell>
          <cell r="BJK3" t="str">
            <v>Gokul</v>
          </cell>
          <cell r="BJL3" t="str">
            <v>Gokunda</v>
          </cell>
          <cell r="BJM3" t="str">
            <v>Golabari</v>
          </cell>
          <cell r="BJN3" t="str">
            <v>Golakandail</v>
          </cell>
          <cell r="BJO3" t="str">
            <v>Golapganj</v>
          </cell>
          <cell r="BJP3" t="str">
            <v>Goliara North</v>
          </cell>
          <cell r="BJQ3" t="str">
            <v>Goliara South</v>
          </cell>
          <cell r="BJR3" t="str">
            <v>Golkhali</v>
          </cell>
          <cell r="BJS3" t="str">
            <v>Golmunda</v>
          </cell>
          <cell r="BJT3" t="str">
            <v>Golna</v>
          </cell>
          <cell r="BJU3" t="str">
            <v>Gomanmordan</v>
          </cell>
          <cell r="BJV3" t="str">
            <v>Gomastapur</v>
          </cell>
          <cell r="BJW3" t="str">
            <v>Gomdandi East</v>
          </cell>
          <cell r="BJX3" t="str">
            <v>Gomdandi West</v>
          </cell>
          <cell r="BJY3" t="str">
            <v>Gomnati</v>
          </cell>
          <cell r="BJZ3" t="str">
            <v>Gomti</v>
          </cell>
          <cell r="BKA3" t="str">
            <v>Gona</v>
          </cell>
          <cell r="BKB3" t="str">
            <v>Goneshpur</v>
          </cell>
          <cell r="BKC3" t="str">
            <v>Goniauk</v>
          </cell>
          <cell r="BKD3" t="str">
            <v>Gopal</v>
          </cell>
          <cell r="BKE3" t="str">
            <v>Gopalganj</v>
          </cell>
          <cell r="BKF3" t="str">
            <v>Gopalgram</v>
          </cell>
          <cell r="BKG3" t="str">
            <v>Gopalnagar</v>
          </cell>
          <cell r="BKH3" t="str">
            <v>Gopalpur</v>
          </cell>
          <cell r="BKI3" t="str">
            <v>Gopaya</v>
          </cell>
          <cell r="BKJ3" t="str">
            <v>Gopdighi</v>
          </cell>
          <cell r="BKK3" t="str">
            <v>Gopgram</v>
          </cell>
          <cell r="BKL3" t="str">
            <v>Gopinathpur</v>
          </cell>
          <cell r="BKM3" t="str">
            <v>Gorai</v>
          </cell>
          <cell r="BKN3" t="str">
            <v>Goraitupi</v>
          </cell>
          <cell r="BKO3" t="str">
            <v>Goral</v>
          </cell>
          <cell r="BKP3" t="str">
            <v>Goreya</v>
          </cell>
          <cell r="BKQ3" t="str">
            <v>Gorgori</v>
          </cell>
          <cell r="BKR3" t="str">
            <v>Gorgram</v>
          </cell>
          <cell r="BKS3" t="str">
            <v>Goroikhali</v>
          </cell>
          <cell r="BKT3" t="str">
            <v>Gosaipur</v>
          </cell>
          <cell r="BKU3" t="str">
            <v>Goshaibari</v>
          </cell>
          <cell r="BKV3" t="str">
            <v>Goshairhat</v>
          </cell>
          <cell r="BKW3" t="str">
            <v>Gosinga</v>
          </cell>
          <cell r="BKX3" t="str">
            <v>Goswamidurgapur</v>
          </cell>
          <cell r="BKY3" t="str">
            <v>Gotamari</v>
          </cell>
          <cell r="BKZ3" t="str">
            <v>Gotapara</v>
          </cell>
          <cell r="BLA3" t="str">
            <v>Gotashia</v>
          </cell>
          <cell r="BLB3" t="str">
            <v>Gourarang</v>
          </cell>
          <cell r="BLC3" t="str">
            <v>Gourdwar</v>
          </cell>
          <cell r="BLD3" t="str">
            <v>Gouripur</v>
          </cell>
          <cell r="BLE3" t="str">
            <v>Govindapur</v>
          </cell>
          <cell r="BLF3" t="str">
            <v>Goyhata</v>
          </cell>
          <cell r="BLG3" t="str">
            <v>Greda</v>
          </cell>
          <cell r="BLH3" t="str">
            <v>Guabaria</v>
          </cell>
          <cell r="BLI3" t="str">
            <v>Guagachia</v>
          </cell>
          <cell r="BLJ3" t="str">
            <v>Gualkandi</v>
          </cell>
          <cell r="BLK3" t="str">
            <v>Guarekha</v>
          </cell>
          <cell r="BLL3" t="str">
            <v>Guatala</v>
          </cell>
          <cell r="BLM3" t="str">
            <v>Gubaria Abdullahpur</v>
          </cell>
          <cell r="BLN3" t="str">
            <v>Guimara</v>
          </cell>
          <cell r="BLO3" t="str">
            <v>Gujadia</v>
          </cell>
          <cell r="BLP3" t="str">
            <v>Gujraeast</v>
          </cell>
          <cell r="BLQ3" t="str">
            <v>Gujrawest</v>
          </cell>
          <cell r="BLR3" t="str">
            <v>Gulishakhali</v>
          </cell>
          <cell r="BLS3" t="str">
            <v>Gulshakhali</v>
          </cell>
          <cell r="BLT3" t="str">
            <v>Gumaniganj</v>
          </cell>
          <cell r="BLU3" t="str">
            <v>Gumdhum</v>
          </cell>
          <cell r="BLV3" t="str">
            <v>Gunabati</v>
          </cell>
          <cell r="BLW3" t="str">
            <v>Gunahar</v>
          </cell>
          <cell r="BLX3" t="str">
            <v>Gunaigachha</v>
          </cell>
          <cell r="BLY3" t="str">
            <v>Gunaigas</v>
          </cell>
          <cell r="BLZ3" t="str">
            <v>Gunaighornorth</v>
          </cell>
          <cell r="BMA3" t="str">
            <v>Gunaighorsouth</v>
          </cell>
          <cell r="BMB3" t="str">
            <v>Gunaritola</v>
          </cell>
          <cell r="BMC3" t="str">
            <v>Gunbaha</v>
          </cell>
          <cell r="BMD3" t="str">
            <v>Gunodhar</v>
          </cell>
          <cell r="BME3" t="str">
            <v>Gupti East</v>
          </cell>
          <cell r="BMF3" t="str">
            <v>Gupti West</v>
          </cell>
          <cell r="BMG3" t="str">
            <v>Guroi</v>
          </cell>
          <cell r="BMH3" t="str">
            <v>Guthia</v>
          </cell>
          <cell r="BMI3" t="str">
            <v>Habakhali</v>
          </cell>
          <cell r="BMJ3" t="str">
            <v>Habashpur</v>
          </cell>
          <cell r="BMK3" t="str">
            <v>Habibpur</v>
          </cell>
          <cell r="BML3" t="str">
            <v>Habibullahnagar</v>
          </cell>
          <cell r="BMM3" t="str">
            <v>Habilasandwip</v>
          </cell>
          <cell r="BMN3" t="str">
            <v>Habirbari</v>
          </cell>
          <cell r="BMO3" t="str">
            <v>Habla</v>
          </cell>
          <cell r="BMP3" t="str">
            <v>Habra</v>
          </cell>
          <cell r="BMQ3" t="str">
            <v>Hadera</v>
          </cell>
          <cell r="BMR3" t="str">
            <v>Hadol</v>
          </cell>
          <cell r="BMS3" t="str">
            <v>Hafchori</v>
          </cell>
          <cell r="BMT3" t="str">
            <v>Hafizabad</v>
          </cell>
          <cell r="BMU3" t="str">
            <v>Haibatpur</v>
          </cell>
          <cell r="BMV3" t="str">
            <v>Haidgaon</v>
          </cell>
          <cell r="BMW3" t="str">
            <v>Haildhar</v>
          </cell>
          <cell r="BMX3" t="str">
            <v>Haimchar</v>
          </cell>
          <cell r="BMY3" t="str">
            <v>Hairmara</v>
          </cell>
          <cell r="BMZ3" t="str">
            <v>Haitkandi</v>
          </cell>
          <cell r="BNA3" t="str">
            <v>Hajiganj</v>
          </cell>
          <cell r="BNB3" t="str">
            <v>Hajinagar</v>
          </cell>
          <cell r="BNC3" t="str">
            <v>Hajipur</v>
          </cell>
          <cell r="BND3" t="str">
            <v>Hajir Para</v>
          </cell>
          <cell r="BNE3" t="str">
            <v>Hajirbagh</v>
          </cell>
          <cell r="BNF3" t="str">
            <v>Hajirhat</v>
          </cell>
          <cell r="BNG3" t="str">
            <v>Hakimpur</v>
          </cell>
          <cell r="BNH3" t="str">
            <v>Haldia</v>
          </cell>
          <cell r="BNI3" t="str">
            <v>Halidhani</v>
          </cell>
          <cell r="BNJ3" t="str">
            <v>Halimpur</v>
          </cell>
          <cell r="BNK3" t="str">
            <v>Halsa</v>
          </cell>
          <cell r="BNL3" t="str">
            <v>Haluaghat</v>
          </cell>
          <cell r="BNM3" t="str">
            <v>Hamidpur</v>
          </cell>
          <cell r="BNN3" t="str">
            <v>Hamirdi</v>
          </cell>
          <cell r="BNO3" t="str">
            <v>Hamirkutsa</v>
          </cell>
          <cell r="BNP3" t="str">
            <v>Hanarchar</v>
          </cell>
          <cell r="BNQ3" t="str">
            <v>Handial</v>
          </cell>
          <cell r="BNR3" t="str">
            <v>Hapania</v>
          </cell>
          <cell r="BNS3" t="str">
            <v>Haragach</v>
          </cell>
          <cell r="BNT3" t="str">
            <v>Haramia</v>
          </cell>
          <cell r="BNU3" t="str">
            <v>Harashpur</v>
          </cell>
          <cell r="BNV3" t="str">
            <v>Harati</v>
          </cell>
          <cell r="BNW3" t="str">
            <v>Harbang</v>
          </cell>
          <cell r="BNX3" t="str">
            <v>Hardi</v>
          </cell>
          <cell r="BNY3" t="str">
            <v>Hargaj</v>
          </cell>
          <cell r="BNZ3" t="str">
            <v>Harian</v>
          </cell>
          <cell r="BOA3" t="str">
            <v>Hariarkuthi</v>
          </cell>
          <cell r="BOB3" t="str">
            <v>Haribhasa</v>
          </cell>
          <cell r="BOC3" t="str">
            <v>Haridasdi-Mahendrodi</v>
          </cell>
          <cell r="BOD3" t="str">
            <v>Haridashpur</v>
          </cell>
          <cell r="BOE3" t="str">
            <v>Haridaskati</v>
          </cell>
          <cell r="BOF3" t="str">
            <v>Hariharnagar</v>
          </cell>
          <cell r="BOG3" t="str">
            <v>Harinarayanpur</v>
          </cell>
          <cell r="BOH3" t="str">
            <v>Harinathpur</v>
          </cell>
          <cell r="BOI3" t="str">
            <v>Harinchara</v>
          </cell>
          <cell r="BOJ3" t="str">
            <v>Haripur</v>
          </cell>
          <cell r="BOK3" t="str">
            <v>Harirampur</v>
          </cell>
          <cell r="BOL3" t="str">
            <v>Harishongkorpur</v>
          </cell>
          <cell r="BOM3" t="str">
            <v>Harispur</v>
          </cell>
          <cell r="BON3" t="str">
            <v>Harta</v>
          </cell>
          <cell r="BOO3" t="str">
            <v>Harualchari</v>
          </cell>
          <cell r="BOP3" t="str">
            <v>Harukandi</v>
          </cell>
          <cell r="BOQ3" t="str">
            <v>Hasadah</v>
          </cell>
          <cell r="BOR3" t="str">
            <v>Hasailbanari</v>
          </cell>
          <cell r="BOS3" t="str">
            <v>Hasan Nogor</v>
          </cell>
          <cell r="BOT3" t="str">
            <v>Hasanpur</v>
          </cell>
          <cell r="BOU3" t="str">
            <v>Hashaigari</v>
          </cell>
          <cell r="BOV3" t="str">
            <v>Hashara</v>
          </cell>
          <cell r="BOW3" t="str">
            <v>Hashimpur</v>
          </cell>
          <cell r="BOX3" t="str">
            <v>Hasnabad</v>
          </cell>
          <cell r="BOY3" t="str">
            <v>Hatashharipur</v>
          </cell>
          <cell r="BOZ3" t="str">
            <v>Hatebhanga</v>
          </cell>
          <cell r="BPA3" t="str">
            <v>Hatia</v>
          </cell>
          <cell r="BPB3" t="str">
            <v>Hatiandaha</v>
          </cell>
          <cell r="BPC3" t="str">
            <v>Hatiara</v>
          </cell>
          <cell r="BPD3" t="str">
            <v>Hatibandha</v>
          </cell>
          <cell r="BPE3" t="str">
            <v>Hatikumrul</v>
          </cell>
          <cell r="BPF3" t="str">
            <v>Hatilaeast</v>
          </cell>
          <cell r="BPG3" t="str">
            <v>Hatilawest</v>
          </cell>
          <cell r="BPH3" t="str">
            <v>Hatipara</v>
          </cell>
          <cell r="BPI3" t="str">
            <v>Hatkalupara</v>
          </cell>
          <cell r="BPJ3" t="str">
            <v>Hatkhali</v>
          </cell>
          <cell r="BPK3" t="str">
            <v>Hatkhola</v>
          </cell>
          <cell r="BPL3" t="str">
            <v>Hatpukuriaghatlabag</v>
          </cell>
          <cell r="BPM3" t="str">
            <v>Hatsherpur</v>
          </cell>
          <cell r="BPN3" t="str">
            <v>Hatur</v>
          </cell>
          <cell r="BPO3" t="str">
            <v>Haturia Nakalia</v>
          </cell>
          <cell r="BPP3" t="str">
            <v>Hawli</v>
          </cell>
          <cell r="BPQ3" t="str">
            <v>Hazarigonj</v>
          </cell>
          <cell r="BPR3" t="str">
            <v>Hazipur</v>
          </cell>
          <cell r="BPS3" t="str">
            <v>Hazrapur</v>
          </cell>
          <cell r="BPT3" t="str">
            <v>Hazratpur</v>
          </cell>
          <cell r="BPU3" t="str">
            <v>Helatala</v>
          </cell>
          <cell r="BPV3" t="str">
            <v>Hemayetpur</v>
          </cell>
          <cell r="BPW3" t="str">
            <v>Hemnagar</v>
          </cell>
          <cell r="BPX3" t="str">
            <v>Heshakhal</v>
          </cell>
          <cell r="BPY3" t="str">
            <v>Highjadi</v>
          </cell>
          <cell r="BPZ3" t="str">
            <v>Hilochia</v>
          </cell>
          <cell r="BQA3" t="str">
            <v>Hinguli</v>
          </cell>
          <cell r="BQB3" t="str">
            <v>Hiron</v>
          </cell>
          <cell r="BQC3" t="str">
            <v>Hizla</v>
          </cell>
          <cell r="BQD3" t="str">
            <v>Hizlagourabdi</v>
          </cell>
          <cell r="BQE3" t="str">
            <v>Hnila</v>
          </cell>
          <cell r="BQF3" t="str">
            <v>Hoanak</v>
          </cell>
          <cell r="BQG3" t="str">
            <v>Hogla</v>
          </cell>
          <cell r="BQH3" t="str">
            <v>Hoglabunia</v>
          </cell>
          <cell r="BQI3" t="str">
            <v>Hoglapasha</v>
          </cell>
          <cell r="BQJ3" t="str">
            <v>Hogolbaria</v>
          </cell>
          <cell r="BQK3" t="str">
            <v>Holdia</v>
          </cell>
          <cell r="BQL3" t="str">
            <v>Holdia Palong</v>
          </cell>
          <cell r="BQM3" t="str">
            <v>Holokhana</v>
          </cell>
          <cell r="BQN3" t="str">
            <v>Homypur</v>
          </cell>
          <cell r="BQO3" t="str">
            <v>Horidebpur</v>
          </cell>
          <cell r="BQP3" t="str">
            <v>Horidhali</v>
          </cell>
          <cell r="BQQ3" t="str">
            <v>Horipur</v>
          </cell>
          <cell r="BQR3" t="str">
            <v>Horogram</v>
          </cell>
          <cell r="BQS3" t="str">
            <v>Hosendi</v>
          </cell>
          <cell r="BQT3" t="str">
            <v>Hosengaon</v>
          </cell>
          <cell r="BQU3" t="str">
            <v>Hosenpur</v>
          </cell>
          <cell r="BQV3" t="str">
            <v>Hosnabad</v>
          </cell>
          <cell r="BQW3" t="str">
            <v>Hossaindi</v>
          </cell>
          <cell r="BQX3" t="str">
            <v>Hugra</v>
          </cell>
          <cell r="BQY3" t="str">
            <v>Hujuripara</v>
          </cell>
          <cell r="BQZ3" t="str">
            <v>Hurka</v>
          </cell>
          <cell r="BRA3" t="str">
            <v>Ibrahimpur</v>
          </cell>
          <cell r="BRB3" t="str">
            <v>Ichakhali</v>
          </cell>
          <cell r="BRC3" t="str">
            <v>Ichapurnorth</v>
          </cell>
          <cell r="BRD3" t="str">
            <v>Ichhali</v>
          </cell>
          <cell r="BRE3" t="str">
            <v>Ichhapur</v>
          </cell>
          <cell r="BRF3" t="str">
            <v>Idilpur</v>
          </cell>
          <cell r="BRG3" t="str">
            <v>Ikorchali</v>
          </cell>
          <cell r="BRH3" t="str">
            <v>Ilisha</v>
          </cell>
          <cell r="BRI3" t="str">
            <v>Illuhar</v>
          </cell>
          <cell r="BRJ3" t="str">
            <v>Imadpur</v>
          </cell>
          <cell r="BRK3" t="str">
            <v>Imampur</v>
          </cell>
          <cell r="BRL3" t="str">
            <v>Inatganj</v>
          </cell>
          <cell r="BRM3" t="str">
            <v>Isabpur</v>
          </cell>
          <cell r="BRN3" t="str">
            <v>Isakalas</v>
          </cell>
          <cell r="BRO3" t="str">
            <v>Ishangopalpur</v>
          </cell>
          <cell r="BRP3" t="str">
            <v>Ishibpur</v>
          </cell>
          <cell r="BRQ3" t="str">
            <v>Ishwarganj</v>
          </cell>
          <cell r="BRR3" t="str">
            <v>Ishwaripur</v>
          </cell>
          <cell r="BRS3" t="str">
            <v>Islamabad</v>
          </cell>
          <cell r="BRT3" t="str">
            <v>Islamkati</v>
          </cell>
          <cell r="BRU3" t="str">
            <v>Islampur</v>
          </cell>
          <cell r="BRV3" t="str">
            <v>Islampur Paschim</v>
          </cell>
          <cell r="BRW3" t="str">
            <v>Islampur Purba</v>
          </cell>
          <cell r="BRX3" t="str">
            <v>Isobpur</v>
          </cell>
          <cell r="BRY3" t="str">
            <v>Iswardi</v>
          </cell>
          <cell r="BRZ3" t="str">
            <v>Itail</v>
          </cell>
          <cell r="BSA3" t="str">
            <v>Itakhola</v>
          </cell>
          <cell r="BSB3" t="str">
            <v>Itakumari</v>
          </cell>
          <cell r="BSC3" t="str">
            <v>Italy</v>
          </cell>
          <cell r="BSD3" t="str">
            <v>Itbaria</v>
          </cell>
          <cell r="BSE3" t="str">
            <v>Itna</v>
          </cell>
          <cell r="BSF3" t="str">
            <v>Jabarhat</v>
          </cell>
          <cell r="BSG3" t="str">
            <v>Jadabpur</v>
          </cell>
          <cell r="BSH3" t="str">
            <v>Jaduboyra</v>
          </cell>
          <cell r="BSI3" t="str">
            <v>Jadunandi</v>
          </cell>
          <cell r="BSJ3" t="str">
            <v>Jadunathpur</v>
          </cell>
          <cell r="BSK3" t="str">
            <v>Jadurchar</v>
          </cell>
          <cell r="BSL3" t="str">
            <v>Jafargonj</v>
          </cell>
          <cell r="BSM3" t="str">
            <v>Jafatnagar</v>
          </cell>
          <cell r="BSN3" t="str">
            <v>Jagadishpur</v>
          </cell>
          <cell r="BSO3" t="str">
            <v>Jagannath Dighi</v>
          </cell>
          <cell r="BSP3" t="str">
            <v>Jagannathpur</v>
          </cell>
          <cell r="BSQ3" t="str">
            <v>Jagannatpur</v>
          </cell>
          <cell r="BSR3" t="str">
            <v>Jagatber</v>
          </cell>
          <cell r="BSS3" t="str">
            <v>Jagatpur</v>
          </cell>
          <cell r="BST3" t="str">
            <v>Jagdal</v>
          </cell>
          <cell r="BSU3" t="str">
            <v>Jagddol</v>
          </cell>
          <cell r="BSV3" t="str">
            <v>Jagir</v>
          </cell>
          <cell r="BSW3" t="str">
            <v>Jagonnathpur</v>
          </cell>
          <cell r="BSX3" t="str">
            <v>Jahajmara</v>
          </cell>
          <cell r="BSY3" t="str">
            <v>Jahanabad</v>
          </cell>
          <cell r="BSZ3" t="str">
            <v>Jahangirnagar</v>
          </cell>
          <cell r="BTA3" t="str">
            <v>Jahangirnagor</v>
          </cell>
          <cell r="BTB3" t="str">
            <v>Jahangirpur</v>
          </cell>
          <cell r="BTC3" t="str">
            <v>Jahanpur</v>
          </cell>
          <cell r="BTD3" t="str">
            <v>Jahapur</v>
          </cell>
          <cell r="BTE3" t="str">
            <v>Jaharpur</v>
          </cell>
          <cell r="BTF3" t="str">
            <v>Jahirabad</v>
          </cell>
          <cell r="BTG3" t="str">
            <v>Jaifarnagar</v>
          </cell>
          <cell r="BTH3" t="str">
            <v>Jainkathi</v>
          </cell>
          <cell r="BTI3" t="str">
            <v>Jaintapur</v>
          </cell>
          <cell r="BTJ3" t="str">
            <v>Jalalabad</v>
          </cell>
          <cell r="BTK3" t="str">
            <v>Jalalpur</v>
          </cell>
          <cell r="BTL3" t="str">
            <v>Jaliapalong</v>
          </cell>
          <cell r="BTM3" t="str">
            <v>Jalirpar</v>
          </cell>
          <cell r="BTN3" t="str">
            <v>Jalla</v>
          </cell>
          <cell r="BTO3" t="str">
            <v>Jallabad</v>
          </cell>
          <cell r="BTP3" t="str">
            <v>Jamal</v>
          </cell>
          <cell r="BTQ3" t="str">
            <v>Jamalganjsadar</v>
          </cell>
          <cell r="BTR3" t="str">
            <v>Jamalganjuttatr</v>
          </cell>
          <cell r="BTS3" t="str">
            <v>Jamalpur</v>
          </cell>
          <cell r="BTT3" t="str">
            <v>Jambaria</v>
          </cell>
          <cell r="BTU3" t="str">
            <v>Jamdia</v>
          </cell>
          <cell r="BTV3" t="str">
            <v>Jamgaon</v>
          </cell>
          <cell r="BTW3" t="str">
            <v>Jamira</v>
          </cell>
          <cell r="BTX3" t="str">
            <v>Jamirta</v>
          </cell>
          <cell r="BTY3" t="str">
            <v>Jamjami</v>
          </cell>
          <cell r="BTZ3" t="str">
            <v>Jamnagar</v>
          </cell>
          <cell r="BUA3" t="str">
            <v>Jampur</v>
          </cell>
          <cell r="BUB3" t="str">
            <v>Jamsha</v>
          </cell>
          <cell r="BUC3" t="str">
            <v>Jamtail</v>
          </cell>
          <cell r="BUD3" t="str">
            <v>Jamuria</v>
          </cell>
          <cell r="BUE3" t="str">
            <v>Jamurki</v>
          </cell>
          <cell r="BUF3" t="str">
            <v>Jangalia</v>
          </cell>
          <cell r="BUG3" t="str">
            <v>Janglukhain</v>
          </cell>
          <cell r="BUH3" t="str">
            <v>Janipur</v>
          </cell>
          <cell r="BUI3" t="str">
            <v>Janjal</v>
          </cell>
          <cell r="BUJ3" t="str">
            <v>Jantrail</v>
          </cell>
          <cell r="BUK3" t="str">
            <v>Japsa</v>
          </cell>
          <cell r="BUL3" t="str">
            <v>Jaraitala</v>
          </cell>
          <cell r="BUM3" t="str">
            <v>Jaria</v>
          </cell>
          <cell r="BUN3" t="str">
            <v>Jashai</v>
          </cell>
          <cell r="BUO3" t="str">
            <v>Jatbani</v>
          </cell>
          <cell r="BUP3" t="str">
            <v>Jatharapur</v>
          </cell>
          <cell r="BUQ3" t="str">
            <v>Jatia</v>
          </cell>
          <cell r="BUR3" t="str">
            <v>Jatrapur</v>
          </cell>
          <cell r="BUS3" t="str">
            <v>Jatsakhini</v>
          </cell>
          <cell r="BUT3" t="str">
            <v>Jawa Bazar</v>
          </cell>
          <cell r="BUU3" t="str">
            <v>Jawar</v>
          </cell>
          <cell r="BUV3" t="str">
            <v>Jaynagor</v>
          </cell>
          <cell r="BUW3" t="str">
            <v>Jehala</v>
          </cell>
          <cell r="BUX3" t="str">
            <v>Jessora</v>
          </cell>
          <cell r="BUY3" t="str">
            <v>Jewpara</v>
          </cell>
          <cell r="BUZ3" t="str">
            <v>Jhalam</v>
          </cell>
          <cell r="BVA3" t="str">
            <v>Jhalam North</v>
          </cell>
          <cell r="BVB3" t="str">
            <v>Jhaluka</v>
          </cell>
          <cell r="BVC3" t="str">
            <v>Jhanpa</v>
          </cell>
          <cell r="BVD3" t="str">
            <v>Jhaoudi</v>
          </cell>
          <cell r="BVE3" t="str">
            <v>Jhaudanga</v>
          </cell>
          <cell r="BVF3" t="str">
            <v>Jhaudia</v>
          </cell>
          <cell r="BVG3" t="str">
            <v>Jhaugara</v>
          </cell>
          <cell r="BVH3" t="str">
            <v>Jhawail</v>
          </cell>
          <cell r="BVI3" t="str">
            <v>Jhenaigati</v>
          </cell>
          <cell r="BVJ3" t="str">
            <v>Jhikargachha</v>
          </cell>
          <cell r="BVK3" t="str">
            <v>Jhilim</v>
          </cell>
          <cell r="BVL3" t="str">
            <v>Jhilongjha</v>
          </cell>
          <cell r="BVM3" t="str">
            <v>Jholaishalshiri</v>
          </cell>
          <cell r="BVN3" t="str">
            <v>Jholamsouth</v>
          </cell>
          <cell r="BVO3" t="str">
            <v>Jhunagachhchapani</v>
          </cell>
          <cell r="BVP3" t="str">
            <v>Jibtali</v>
          </cell>
          <cell r="BVQ3" t="str">
            <v>Jinardi</v>
          </cell>
          <cell r="BVR3" t="str">
            <v>Jinari</v>
          </cell>
          <cell r="BVS3" t="str">
            <v>Jinghabari</v>
          </cell>
          <cell r="BVT3" t="str">
            <v>Jinudpur</v>
          </cell>
          <cell r="BVU3" t="str">
            <v>Jiri</v>
          </cell>
          <cell r="BVV3" t="str">
            <v>Jirtali</v>
          </cell>
          <cell r="BVW3" t="str">
            <v>Jiudhara</v>
          </cell>
          <cell r="BVX3" t="str">
            <v>Joag</v>
          </cell>
          <cell r="BVY3" t="str">
            <v>Joara</v>
          </cell>
          <cell r="BVZ3" t="str">
            <v>Joari</v>
          </cell>
          <cell r="BWA3" t="str">
            <v>Jogania</v>
          </cell>
          <cell r="BWB3" t="str">
            <v>Jogikhali</v>
          </cell>
          <cell r="BWC3" t="str">
            <v>Jogipara</v>
          </cell>
          <cell r="BWD3" t="str">
            <v>Jogipol</v>
          </cell>
          <cell r="BWE3" t="str">
            <v>Jogyachola</v>
          </cell>
          <cell r="BWF3" t="str">
            <v>Jolabari</v>
          </cell>
          <cell r="BWG3" t="str">
            <v>Jolma</v>
          </cell>
          <cell r="BWH3" t="str">
            <v>Jolsuka</v>
          </cell>
          <cell r="BWI3" t="str">
            <v>Jonail</v>
          </cell>
          <cell r="BWJ3" t="str">
            <v>Jongra</v>
          </cell>
          <cell r="BWK3" t="str">
            <v>Jorabari</v>
          </cell>
          <cell r="BWL3" t="str">
            <v>Joradah</v>
          </cell>
          <cell r="BWM3" t="str">
            <v>Jorarganj</v>
          </cell>
          <cell r="BWN3" t="str">
            <v>Jorekanan East</v>
          </cell>
          <cell r="BWO3" t="str">
            <v>Jorekanan West</v>
          </cell>
          <cell r="BWP3" t="str">
            <v>Jorekhali</v>
          </cell>
          <cell r="BWQ3" t="str">
            <v>Jorgacha</v>
          </cell>
          <cell r="BWR3" t="str">
            <v>Joshar</v>
          </cell>
          <cell r="BWS3" t="str">
            <v>Joshodal</v>
          </cell>
          <cell r="BWT3" t="str">
            <v>Joslong</v>
          </cell>
          <cell r="BWU3" t="str">
            <v>Jouarianala</v>
          </cell>
          <cell r="BWV3" t="str">
            <v>Joyag</v>
          </cell>
          <cell r="BWW3" t="str">
            <v>Joyasree</v>
          </cell>
          <cell r="BWX3" t="str">
            <v>Joychandi</v>
          </cell>
          <cell r="BWY3" t="str">
            <v>Joyinshar</v>
          </cell>
          <cell r="BWZ3" t="str">
            <v>Joyka</v>
          </cell>
          <cell r="BXA3" t="str">
            <v>Joykalash</v>
          </cell>
          <cell r="BXB3" t="str">
            <v>Joykrishnapur</v>
          </cell>
          <cell r="BXC3" t="str">
            <v>Joylaskar</v>
          </cell>
          <cell r="BXD3" t="str">
            <v>Joymantap</v>
          </cell>
          <cell r="BXE3" t="str">
            <v>Joymonirhat</v>
          </cell>
          <cell r="BXF3" t="str">
            <v>Joynagar</v>
          </cell>
          <cell r="BXG3" t="str">
            <v>Joynogor</v>
          </cell>
          <cell r="BXH3" t="str">
            <v>Joyntihazra</v>
          </cell>
          <cell r="BXI3" t="str">
            <v>Joypur</v>
          </cell>
          <cell r="BXJ3" t="str">
            <v>Joypurnorth</v>
          </cell>
          <cell r="BXK3" t="str">
            <v>Joysiddi</v>
          </cell>
          <cell r="BXL3" t="str">
            <v>Judda North</v>
          </cell>
          <cell r="BXM3" t="str">
            <v>Judda South</v>
          </cell>
          <cell r="BXN3" t="str">
            <v>Jugli</v>
          </cell>
          <cell r="BXO3" t="str">
            <v>Juidandi</v>
          </cell>
          <cell r="BXP3" t="str">
            <v>Juldha</v>
          </cell>
          <cell r="BXQ3" t="str">
            <v>Jumarbari</v>
          </cell>
          <cell r="BXR3" t="str">
            <v>Juniadah</v>
          </cell>
          <cell r="BXS3" t="str">
            <v>Juraichari</v>
          </cell>
          <cell r="BXT3" t="str">
            <v>Juranpur</v>
          </cell>
          <cell r="BXU3" t="str">
            <v>Kabai</v>
          </cell>
          <cell r="BXV3" t="str">
            <v>Kabakhali</v>
          </cell>
          <cell r="BXW3" t="str">
            <v>Kabilpur</v>
          </cell>
          <cell r="BXX3" t="str">
            <v>Kabirajpur</v>
          </cell>
          <cell r="BXY3" t="str">
            <v>Kacchapia</v>
          </cell>
          <cell r="BXZ3" t="str">
            <v>Kachakata</v>
          </cell>
          <cell r="BYA3" t="str">
            <v>Kacharikoalipara</v>
          </cell>
          <cell r="BYB3" t="str">
            <v>Kachia</v>
          </cell>
          <cell r="BYC3" t="str">
            <v>Kachikata</v>
          </cell>
          <cell r="BYD3" t="str">
            <v>Kachina</v>
          </cell>
          <cell r="BYE3" t="str">
            <v>Kachipara</v>
          </cell>
          <cell r="BYF3" t="str">
            <v>Kachua</v>
          </cell>
          <cell r="BYG3" t="str">
            <v>Kachuai</v>
          </cell>
          <cell r="BYH3" t="str">
            <v>Kachuanorth</v>
          </cell>
          <cell r="BYI3" t="str">
            <v>Kachuasouth</v>
          </cell>
          <cell r="BYJ3" t="str">
            <v>Kachuaup13</v>
          </cell>
          <cell r="BYK3" t="str">
            <v>Kachukata</v>
          </cell>
          <cell r="BYL3" t="str">
            <v>Kadakati</v>
          </cell>
          <cell r="BYM3" t="str">
            <v>Kadambari</v>
          </cell>
          <cell r="BYN3" t="str">
            <v>Kadimchilan</v>
          </cell>
          <cell r="BYO3" t="str">
            <v>Kadipur</v>
          </cell>
          <cell r="BYP3" t="str">
            <v>Kadirhanif</v>
          </cell>
          <cell r="BYQ3" t="str">
            <v>Kadirjanga</v>
          </cell>
          <cell r="BYR3" t="str">
            <v>Kadirpara</v>
          </cell>
          <cell r="BYS3" t="str">
            <v>Kadirpur</v>
          </cell>
          <cell r="BYT3" t="str">
            <v>Kadla</v>
          </cell>
          <cell r="BYU3" t="str">
            <v>Kadra</v>
          </cell>
          <cell r="BYV3" t="str">
            <v>Kafrikhal</v>
          </cell>
          <cell r="BYW3" t="str">
            <v>Kafuria</v>
          </cell>
          <cell r="BYX3" t="str">
            <v>Kagail</v>
          </cell>
          <cell r="BYY3" t="str">
            <v>Kagapasha</v>
          </cell>
          <cell r="BYZ3" t="str">
            <v>Kagkanda</v>
          </cell>
          <cell r="BZA3" t="str">
            <v>Kahaloo</v>
          </cell>
          <cell r="BZB3" t="str">
            <v>Kaiarbil</v>
          </cell>
          <cell r="BZC3" t="str">
            <v>Kaichail</v>
          </cell>
          <cell r="BZD3" t="str">
            <v>Kaichapur</v>
          </cell>
          <cell r="BZE3" t="str">
            <v>Kaijuri</v>
          </cell>
          <cell r="BZF3" t="str">
            <v>Kaikhali</v>
          </cell>
          <cell r="BZG3" t="str">
            <v>Kaila</v>
          </cell>
          <cell r="BZH3" t="str">
            <v>Kailag</v>
          </cell>
          <cell r="BZI3" t="str">
            <v>Kailail</v>
          </cell>
          <cell r="BZJ3" t="str">
            <v>Kailati</v>
          </cell>
          <cell r="BZK3" t="str">
            <v>Kaitail</v>
          </cell>
          <cell r="BZL3" t="str">
            <v>Kaitalanorth</v>
          </cell>
          <cell r="BZM3" t="str">
            <v>Kaitalasouth</v>
          </cell>
          <cell r="BZN3" t="str">
            <v>Kaiyarbil</v>
          </cell>
          <cell r="BZO3" t="str">
            <v>Kajaldighi Kaliaganj</v>
          </cell>
          <cell r="BZP3" t="str">
            <v>Kajalshah</v>
          </cell>
          <cell r="BZQ3" t="str">
            <v>Kajulia</v>
          </cell>
          <cell r="BZR3" t="str">
            <v>Kakailsew</v>
          </cell>
          <cell r="BZS3" t="str">
            <v>Kakairgara</v>
          </cell>
          <cell r="BZT3" t="str">
            <v>Kakchira</v>
          </cell>
          <cell r="BZU3" t="str">
            <v>Kakhara</v>
          </cell>
          <cell r="BZV3" t="str">
            <v>Kakilakura</v>
          </cell>
          <cell r="BZW3" t="str">
            <v>Kakina</v>
          </cell>
          <cell r="BZX3" t="str">
            <v>Kakni</v>
          </cell>
          <cell r="BZY3" t="str">
            <v>Kakrabunia</v>
          </cell>
          <cell r="BZZ3" t="str">
            <v>Kakrajan</v>
          </cell>
          <cell r="CAA3" t="str">
            <v>Kakrakandi</v>
          </cell>
          <cell r="CAB3" t="str">
            <v>Kakua</v>
          </cell>
          <cell r="CAC3" t="str">
            <v>Kalabari</v>
          </cell>
          <cell r="CAD3" t="str">
            <v>Kalabaria</v>
          </cell>
          <cell r="CAE3" t="str">
            <v>Kaladaha</v>
          </cell>
          <cell r="CAF3" t="str">
            <v>Kaladarap</v>
          </cell>
          <cell r="CAG3" t="str">
            <v>Kalagachhia</v>
          </cell>
          <cell r="CAH3" t="str">
            <v>Kalai</v>
          </cell>
          <cell r="CAI3" t="str">
            <v>Kalair Bhanga</v>
          </cell>
          <cell r="CAJ3" t="str">
            <v>Kalaiya</v>
          </cell>
          <cell r="CAK3" t="str">
            <v>Kalakanda</v>
          </cell>
          <cell r="CAL3" t="str">
            <v>Kalakandi</v>
          </cell>
          <cell r="CAM3" t="str">
            <v>Kalakhali</v>
          </cell>
          <cell r="CAN3" t="str">
            <v>Kalakopa</v>
          </cell>
          <cell r="CAO3" t="str">
            <v>Kalam</v>
          </cell>
          <cell r="CAP3" t="str">
            <v>Kalampati</v>
          </cell>
          <cell r="CAQ3" t="str">
            <v>Kalamridha</v>
          </cell>
          <cell r="CAR3" t="str">
            <v>Kalapaharia</v>
          </cell>
          <cell r="CAS3" t="str">
            <v>Kalapakujja</v>
          </cell>
          <cell r="CAT3" t="str">
            <v>Kalapania</v>
          </cell>
          <cell r="CAU3" t="str">
            <v>Kalapur</v>
          </cell>
          <cell r="CAV3" t="str">
            <v>Kalarmarchhara</v>
          </cell>
          <cell r="CAW3" t="str">
            <v>Kalaruka</v>
          </cell>
          <cell r="CAX3" t="str">
            <v>Kalashkathi</v>
          </cell>
          <cell r="CAY3" t="str">
            <v>Kalaspar</v>
          </cell>
          <cell r="CAZ3" t="str">
            <v>Kalatala</v>
          </cell>
          <cell r="CBA3" t="str">
            <v>Kalatia</v>
          </cell>
          <cell r="CBB3" t="str">
            <v>Kalauzan</v>
          </cell>
          <cell r="CBC3" t="str">
            <v>Kalerpara</v>
          </cell>
          <cell r="CBD3" t="str">
            <v>Kalia</v>
          </cell>
          <cell r="CBE3" t="str">
            <v>Kaliahoripur</v>
          </cell>
          <cell r="CBF3" t="str">
            <v>Kaliais</v>
          </cell>
          <cell r="CBG3" t="str">
            <v>Kaliara Gabragati</v>
          </cell>
          <cell r="CBH3" t="str">
            <v>Kalicharanpur</v>
          </cell>
          <cell r="CBI3" t="str">
            <v>Kalidah</v>
          </cell>
          <cell r="CBJ3" t="str">
            <v>Kalidashpur</v>
          </cell>
          <cell r="CBK3" t="str">
            <v>Kalighat</v>
          </cell>
          <cell r="CBL3" t="str">
            <v>Kaligonj</v>
          </cell>
          <cell r="CBM3" t="str">
            <v>Kaligram</v>
          </cell>
          <cell r="CBN3" t="str">
            <v>Kalikaccha</v>
          </cell>
          <cell r="CBO3" t="str">
            <v>Kalikaprashad</v>
          </cell>
          <cell r="CBP3" t="str">
            <v>Kalikapur</v>
          </cell>
          <cell r="CBQ3" t="str">
            <v>Kalimahar</v>
          </cell>
          <cell r="CBR3" t="str">
            <v>Kalindi</v>
          </cell>
          <cell r="CBS3" t="str">
            <v>Kalipur</v>
          </cell>
          <cell r="CBT3" t="str">
            <v>Kalirbazer</v>
          </cell>
          <cell r="CBU3" t="str">
            <v>Kalisuri</v>
          </cell>
          <cell r="CBV3" t="str">
            <v>Kalma</v>
          </cell>
          <cell r="CBW3" t="str">
            <v>Kalmakanda</v>
          </cell>
          <cell r="CBX3" t="str">
            <v>Kalmegha</v>
          </cell>
          <cell r="CBY3" t="str">
            <v>Kalocho North</v>
          </cell>
          <cell r="CBZ3" t="str">
            <v>Kalocho South</v>
          </cell>
          <cell r="CCA3" t="str">
            <v>Kalora</v>
          </cell>
          <cell r="CCB3" t="str">
            <v>Kalupara</v>
          </cell>
          <cell r="CCC3" t="str">
            <v>Kalyanpur</v>
          </cell>
          <cell r="CCD3" t="str">
            <v>Kamalapur</v>
          </cell>
          <cell r="CCE3" t="str">
            <v>Kamalbazar</v>
          </cell>
          <cell r="CCF3" t="str">
            <v>Kamalchari</v>
          </cell>
          <cell r="CCG3" t="str">
            <v>Kamalerpara</v>
          </cell>
          <cell r="CCH3" t="str">
            <v>Kamalgonj</v>
          </cell>
          <cell r="CCI3" t="str">
            <v>Kamalla</v>
          </cell>
          <cell r="CCJ3" t="str">
            <v>Kamalpur</v>
          </cell>
          <cell r="CCK3" t="str">
            <v>Kamarchak</v>
          </cell>
          <cell r="CCL3" t="str">
            <v>Kamardoho</v>
          </cell>
          <cell r="CCM3" t="str">
            <v>Kamarer Char</v>
          </cell>
          <cell r="CCN3" t="str">
            <v>Kamargaon</v>
          </cell>
          <cell r="CCO3" t="str">
            <v>Kamaria</v>
          </cell>
          <cell r="CCP3" t="str">
            <v>Kamarjani</v>
          </cell>
          <cell r="CCQ3" t="str">
            <v>Kamarkhali</v>
          </cell>
          <cell r="CCR3" t="str">
            <v>Kamarkhara</v>
          </cell>
          <cell r="CCS3" t="str">
            <v>Kamarkhola</v>
          </cell>
          <cell r="CCT3" t="str">
            <v>Kamarpara</v>
          </cell>
          <cell r="CCU3" t="str">
            <v>Kamarpukur</v>
          </cell>
          <cell r="CCV3" t="str">
            <v>Kamatkajoldighi</v>
          </cell>
          <cell r="CCW3" t="str">
            <v>Kamdia</v>
          </cell>
          <cell r="CCX3" t="str">
            <v>Kamlabari</v>
          </cell>
          <cell r="CCY3" t="str">
            <v>Kamrabad</v>
          </cell>
          <cell r="CCZ3" t="str">
            <v>Kanaighat</v>
          </cell>
          <cell r="CDA3" t="str">
            <v>Kanaipur</v>
          </cell>
          <cell r="CDB3" t="str">
            <v>Kanakdia</v>
          </cell>
          <cell r="CDC3" t="str">
            <v>Kanaksar</v>
          </cell>
          <cell r="CDD3" t="str">
            <v>Kanchana</v>
          </cell>
          <cell r="CDE3" t="str">
            <v>Kanchanabad</v>
          </cell>
          <cell r="CDF3" t="str">
            <v>Kanchannagor</v>
          </cell>
          <cell r="CDG3" t="str">
            <v>Kanchanpur</v>
          </cell>
          <cell r="CDH3" t="str">
            <v>Kancherkol</v>
          </cell>
          <cell r="CDI3" t="str">
            <v>Kanchikata</v>
          </cell>
          <cell r="CDJ3" t="str">
            <v>Kanchipara</v>
          </cell>
          <cell r="CDK3" t="str">
            <v>Kanchonpur</v>
          </cell>
          <cell r="CDL3" t="str">
            <v>Kanchpur</v>
          </cell>
          <cell r="CDM3" t="str">
            <v>Kandhurkhil</v>
          </cell>
          <cell r="CDN3" t="str">
            <v>Kandi</v>
          </cell>
          <cell r="CDO3" t="str">
            <v>Kandigaon</v>
          </cell>
          <cell r="CDP3" t="str">
            <v>Kandirpar</v>
          </cell>
          <cell r="CDQ3" t="str">
            <v>Kandiura</v>
          </cell>
          <cell r="CDR3" t="str">
            <v>Kandua</v>
          </cell>
          <cell r="CDS3" t="str">
            <v>Kaneshwar</v>
          </cell>
          <cell r="CDT3" t="str">
            <v>Kangsa</v>
          </cell>
          <cell r="CDU3" t="str">
            <v>Kanihari</v>
          </cell>
          <cell r="CDV3" t="str">
            <v>Kankapait</v>
          </cell>
          <cell r="CDW3" t="str">
            <v>Kansat</v>
          </cell>
          <cell r="CDX3" t="str">
            <v>Kanthal</v>
          </cell>
          <cell r="CDY3" t="str">
            <v>Kanthalbari</v>
          </cell>
          <cell r="CDZ3" t="str">
            <v>Kaoraid</v>
          </cell>
          <cell r="CEA3" t="str">
            <v>Kapashatia</v>
          </cell>
          <cell r="CEB3" t="str">
            <v>Kapasia</v>
          </cell>
          <cell r="CEC3" t="str">
            <v>Kaptai</v>
          </cell>
          <cell r="CED3" t="str">
            <v>Karab</v>
          </cell>
          <cell r="CEE3" t="str">
            <v>Karaichura</v>
          </cell>
          <cell r="CEF3" t="str">
            <v>Karamja</v>
          </cell>
          <cell r="CEG3" t="str">
            <v>Karapara</v>
          </cell>
          <cell r="CEH3" t="str">
            <v>Karatia</v>
          </cell>
          <cell r="CEI3" t="str">
            <v>Kargaon</v>
          </cell>
          <cell r="CEJ3" t="str">
            <v>Kargoan</v>
          </cell>
          <cell r="CEK3" t="str">
            <v>Karibaria</v>
          </cell>
          <cell r="CEL3" t="str">
            <v>Karihata</v>
          </cell>
          <cell r="CEM3" t="str">
            <v>Karikandi</v>
          </cell>
          <cell r="CEN3" t="str">
            <v>Karimpur</v>
          </cell>
          <cell r="CEO3" t="str">
            <v>Karmadha</v>
          </cell>
          <cell r="CEP3" t="str">
            <v>Karnibari</v>
          </cell>
          <cell r="CEQ3" t="str">
            <v>Karpara</v>
          </cell>
          <cell r="CER3" t="str">
            <v>Karpasa</v>
          </cell>
          <cell r="CES3" t="str">
            <v>Karpashdanga</v>
          </cell>
          <cell r="CET3" t="str">
            <v>Karshakarial</v>
          </cell>
          <cell r="CEU3" t="str">
            <v>Kasbamajail</v>
          </cell>
          <cell r="CEV3" t="str">
            <v>Kasbawest</v>
          </cell>
          <cell r="CEW3" t="str">
            <v>Kashab</v>
          </cell>
          <cell r="CEX3" t="str">
            <v>Kashalia</v>
          </cell>
          <cell r="CEY3" t="str">
            <v>Kashempur</v>
          </cell>
          <cell r="CEZ3" t="str">
            <v>Kashiani</v>
          </cell>
          <cell r="CFA3" t="str">
            <v>Kashil</v>
          </cell>
          <cell r="CFB3" t="str">
            <v>Kashimari</v>
          </cell>
          <cell r="CFC3" t="str">
            <v>Kashimnagar</v>
          </cell>
          <cell r="CFD3" t="str">
            <v>Kashimpur</v>
          </cell>
          <cell r="CFE3" t="str">
            <v>Kashimpurup6</v>
          </cell>
          <cell r="CFF3" t="str">
            <v>Kashinagar</v>
          </cell>
          <cell r="CFG3" t="str">
            <v>Kashinathpur</v>
          </cell>
          <cell r="CFH3" t="str">
            <v>Kashipur</v>
          </cell>
          <cell r="CFI3" t="str">
            <v>Kashkarara</v>
          </cell>
          <cell r="CFJ3" t="str">
            <v>Kashopara</v>
          </cell>
          <cell r="CFK3" t="str">
            <v>Kashtabhanga</v>
          </cell>
          <cell r="CFL3" t="str">
            <v>Kasiais</v>
          </cell>
          <cell r="CFM3" t="str">
            <v>Kasirambelpukur</v>
          </cell>
          <cell r="CFN3" t="str">
            <v>Kaskanakpur</v>
          </cell>
          <cell r="CFO3" t="str">
            <v>Kastul</v>
          </cell>
          <cell r="CFP3" t="str">
            <v>Katabari</v>
          </cell>
          <cell r="CFQ3" t="str">
            <v>Katachhara</v>
          </cell>
          <cell r="CFR3" t="str">
            <v>Kathadia Shimulia</v>
          </cell>
          <cell r="CFS3" t="str">
            <v>Kathair</v>
          </cell>
          <cell r="CFT3" t="str">
            <v>Kathalbari</v>
          </cell>
          <cell r="CFU3" t="str">
            <v>Kathali</v>
          </cell>
          <cell r="CFV3" t="str">
            <v>Kathalia</v>
          </cell>
          <cell r="CFW3" t="str">
            <v>Kathaltali</v>
          </cell>
          <cell r="CFX3" t="str">
            <v>Katharia</v>
          </cell>
          <cell r="CFY3" t="str">
            <v>Kathi</v>
          </cell>
          <cell r="CFZ3" t="str">
            <v>Kathuli</v>
          </cell>
          <cell r="CGA3" t="str">
            <v>Katkhal</v>
          </cell>
          <cell r="CGB3" t="str">
            <v>Katla</v>
          </cell>
          <cell r="CGC3" t="str">
            <v>Katuli</v>
          </cell>
          <cell r="CGD3" t="str">
            <v>Kauljani</v>
          </cell>
          <cell r="CGE3" t="str">
            <v>Kaundia</v>
          </cell>
          <cell r="CGF3" t="str">
            <v>Kaunia Balapara</v>
          </cell>
          <cell r="CGG3" t="str">
            <v>Kauwarkho</v>
          </cell>
          <cell r="CGH3" t="str">
            <v>Kawkhali</v>
          </cell>
          <cell r="CGI3" t="str">
            <v>Kawlibera</v>
          </cell>
          <cell r="CGJ3" t="str">
            <v>Kaya</v>
          </cell>
          <cell r="CGK3" t="str">
            <v>Kayanghat</v>
          </cell>
          <cell r="CGL3" t="str">
            <v>Kayba</v>
          </cell>
          <cell r="CGM3" t="str">
            <v>Kayempur</v>
          </cell>
          <cell r="CGN3" t="str">
            <v>Kayetpara</v>
          </cell>
          <cell r="CGO3" t="str">
            <v>Kazibakai</v>
          </cell>
          <cell r="CGP3" t="str">
            <v>Kazihal</v>
          </cell>
          <cell r="CGQ3" t="str">
            <v>Kazipur</v>
          </cell>
          <cell r="CGR3" t="str">
            <v>Kazirabad</v>
          </cell>
          <cell r="CGS3" t="str">
            <v>Kazirbag</v>
          </cell>
          <cell r="CGT3" t="str">
            <v>Kazirber</v>
          </cell>
          <cell r="CGU3" t="str">
            <v>Kazirchar</v>
          </cell>
          <cell r="CGV3" t="str">
            <v>Kazla</v>
          </cell>
          <cell r="CGW3" t="str">
            <v>Kedar</v>
          </cell>
          <cell r="CGX3" t="str">
            <v>Kedarpur</v>
          </cell>
          <cell r="CGY3" t="str">
            <v>Kedik</v>
          </cell>
          <cell r="CGZ3" t="str">
            <v>Kelishahar</v>
          </cell>
          <cell r="CHA3" t="str">
            <v>Kendua</v>
          </cell>
          <cell r="CHB3" t="str">
            <v>Kengrachari</v>
          </cell>
          <cell r="CHC3" t="str">
            <v>Keoarjore</v>
          </cell>
          <cell r="CHD3" t="str">
            <v>Keochia</v>
          </cell>
          <cell r="CHE3" t="str">
            <v>Keora</v>
          </cell>
          <cell r="CHF3" t="str">
            <v>Keorabunia</v>
          </cell>
          <cell r="CHG3" t="str">
            <v>Keragachhi</v>
          </cell>
          <cell r="CHH3" t="str">
            <v>Keralkata</v>
          </cell>
          <cell r="CHI3" t="str">
            <v>Keringchar Proshasanik Alaka</v>
          </cell>
          <cell r="CHJ3" t="str">
            <v>Keroa</v>
          </cell>
          <cell r="CHK3" t="str">
            <v>Keronkhal</v>
          </cell>
          <cell r="CHL3" t="str">
            <v>Keshabpur</v>
          </cell>
          <cell r="CHM3" t="str">
            <v>Kesharpar</v>
          </cell>
          <cell r="CHN3" t="str">
            <v>Ketkibari</v>
          </cell>
          <cell r="CHO3" t="str">
            <v>Keyain</v>
          </cell>
          <cell r="CHP3" t="str">
            <v>Khadergaon</v>
          </cell>
          <cell r="CHQ3" t="str">
            <v>Khadimnagar</v>
          </cell>
          <cell r="CHR3" t="str">
            <v>Khadimpara</v>
          </cell>
          <cell r="CHS3" t="str">
            <v>Khadimpur</v>
          </cell>
          <cell r="CHT3" t="str">
            <v>Khagaria</v>
          </cell>
          <cell r="CHU3" t="str">
            <v>Khagaura</v>
          </cell>
          <cell r="CHV3" t="str">
            <v>Khagdahar</v>
          </cell>
          <cell r="CHW3" t="str">
            <v>Khagrachhari</v>
          </cell>
          <cell r="CHX3" t="str">
            <v>Khairbari</v>
          </cell>
          <cell r="CHY3" t="str">
            <v>Khaiyachhara</v>
          </cell>
          <cell r="CHZ3" t="str">
            <v>Khajanchi</v>
          </cell>
          <cell r="CIA3" t="str">
            <v>Khajra</v>
          </cell>
          <cell r="CIB3" t="str">
            <v>Khajur</v>
          </cell>
          <cell r="CIC3" t="str">
            <v>Khajura</v>
          </cell>
          <cell r="CID3" t="str">
            <v>Khaliajuri</v>
          </cell>
          <cell r="CIE3" t="str">
            <v>Khalilnagar</v>
          </cell>
          <cell r="CIF3" t="str">
            <v>Khalilpur</v>
          </cell>
          <cell r="CIG3" t="str">
            <v>Khalishachapani</v>
          </cell>
          <cell r="CIH3" t="str">
            <v>Khalishakundi</v>
          </cell>
          <cell r="CII3" t="str">
            <v>Khalishaur</v>
          </cell>
          <cell r="CIJ3" t="str">
            <v>Khalishkhali</v>
          </cell>
          <cell r="CIK3" t="str">
            <v>Khaliya</v>
          </cell>
          <cell r="CIL3" t="str">
            <v>Khalshi</v>
          </cell>
          <cell r="CIM3" t="str">
            <v>Khamarkandi</v>
          </cell>
          <cell r="CIN3" t="str">
            <v>Khamarpara</v>
          </cell>
          <cell r="CIO3" t="str">
            <v>Khandarpara</v>
          </cell>
          <cell r="CIP3" t="str">
            <v>Khangaon</v>
          </cell>
          <cell r="CIQ3" t="str">
            <v>Khangonj</v>
          </cell>
          <cell r="CIR3" t="str">
            <v>Khanjapur</v>
          </cell>
          <cell r="CIS3" t="str">
            <v>Khankhanabad</v>
          </cell>
          <cell r="CIT3" t="str">
            <v>Khankhanapur</v>
          </cell>
          <cell r="CIU3" t="str">
            <v>Khanmarich</v>
          </cell>
          <cell r="CIV3" t="str">
            <v>Khanpur</v>
          </cell>
          <cell r="CIW3" t="str">
            <v>Kharana</v>
          </cell>
          <cell r="CIX3" t="str">
            <v>Kharera</v>
          </cell>
          <cell r="CIY3" t="str">
            <v>Kharia Kazir Char</v>
          </cell>
          <cell r="CIZ3" t="str">
            <v>Kharna</v>
          </cell>
          <cell r="CJA3" t="str">
            <v>Kharnai</v>
          </cell>
          <cell r="CJB3" t="str">
            <v>Kharua</v>
          </cell>
          <cell r="CJC3" t="str">
            <v>Khashial</v>
          </cell>
          <cell r="CJD3" t="str">
            <v>Khashkawlia</v>
          </cell>
          <cell r="CJE3" t="str">
            <v>Khaspukuria</v>
          </cell>
          <cell r="CJF3" t="str">
            <v>Khasrajbari</v>
          </cell>
          <cell r="CJG3" t="str">
            <v>Khatamadhupur</v>
          </cell>
          <cell r="CJH3" t="str">
            <v>Khathalia</v>
          </cell>
          <cell r="CJI3" t="str">
            <v>Khattamadobpara</v>
          </cell>
          <cell r="CJJ3" t="str">
            <v>Khattarshar</v>
          </cell>
          <cell r="CJK3" t="str">
            <v>Khaulia</v>
          </cell>
          <cell r="CJL3" t="str">
            <v>Khedapara</v>
          </cell>
          <cell r="CJM3" t="str">
            <v>Khedarmara</v>
          </cell>
          <cell r="CJN3" t="str">
            <v>Khelna</v>
          </cell>
          <cell r="CJO3" t="str">
            <v>Kheruajani</v>
          </cell>
          <cell r="CJP3" t="str">
            <v>Khesra</v>
          </cell>
          <cell r="CJQ3" t="str">
            <v>Khetlal</v>
          </cell>
          <cell r="CJR3" t="str">
            <v>Khetupara</v>
          </cell>
          <cell r="CJS3" t="str">
            <v>Khidirpara</v>
          </cell>
          <cell r="CJT3" t="str">
            <v>Khidirpur</v>
          </cell>
          <cell r="CJU3" t="str">
            <v>Khila</v>
          </cell>
          <cell r="CJV3" t="str">
            <v>Khilpara</v>
          </cell>
          <cell r="CJW3" t="str">
            <v>Khiram</v>
          </cell>
          <cell r="CJX3" t="str">
            <v>Khoajpur</v>
          </cell>
          <cell r="CJY3" t="str">
            <v>Khogakharibari</v>
          </cell>
          <cell r="CJZ3" t="str">
            <v>Khoksa</v>
          </cell>
          <cell r="CKA3" t="str">
            <v>Khoksabari</v>
          </cell>
          <cell r="CKB3" t="str">
            <v>Khokshabari</v>
          </cell>
          <cell r="CKC3" t="str">
            <v>Kholahati</v>
          </cell>
          <cell r="CKD3" t="str">
            <v>Kholeya</v>
          </cell>
          <cell r="CKE3" t="str">
            <v>Khontakata</v>
          </cell>
          <cell r="CKF3" t="str">
            <v>Khoragach</v>
          </cell>
          <cell r="CKG3" t="str">
            <v>Khordakomarpur</v>
          </cell>
          <cell r="CKH3" t="str">
            <v>Khornia</v>
          </cell>
          <cell r="CKI3" t="str">
            <v>Khoshbas North</v>
          </cell>
          <cell r="CKJ3" t="str">
            <v>Khoshbassouth</v>
          </cell>
          <cell r="CKK3" t="str">
            <v>Khottapara</v>
          </cell>
          <cell r="CKL3" t="str">
            <v>Khubjipur</v>
          </cell>
          <cell r="CKM3" t="str">
            <v>Khukni</v>
          </cell>
          <cell r="CKN3" t="str">
            <v>Khuniagachh</v>
          </cell>
          <cell r="CKO3" t="str">
            <v>Khuniapalong</v>
          </cell>
          <cell r="CKP3" t="str">
            <v>Khurmanorth</v>
          </cell>
          <cell r="CKQ3" t="str">
            <v>Khurmasouth</v>
          </cell>
          <cell r="CKR3" t="str">
            <v>Khurushkhul</v>
          </cell>
          <cell r="CKS3" t="str">
            <v>Khutakhali</v>
          </cell>
          <cell r="CKT3" t="str">
            <v>Khutamara</v>
          </cell>
          <cell r="CKU3" t="str">
            <v>Khyerpurabdullahpur</v>
          </cell>
          <cell r="CKV3" t="str">
            <v>Kichak</v>
          </cell>
          <cell r="CKW3" t="str">
            <v>Kiraton</v>
          </cell>
          <cell r="CKX3" t="str">
            <v>Kirtipasha</v>
          </cell>
          <cell r="CKY3" t="str">
            <v>Kirtipur</v>
          </cell>
          <cell r="CKZ3" t="str">
            <v>Kishoreganj</v>
          </cell>
          <cell r="CLA3" t="str">
            <v>Kishoregari</v>
          </cell>
          <cell r="CLB3" t="str">
            <v>Kismatgankoir</v>
          </cell>
          <cell r="CLC3" t="str">
            <v>Klia</v>
          </cell>
          <cell r="CLD3" t="str">
            <v>Kochasahar</v>
          </cell>
          <cell r="CLE3" t="str">
            <v>Kodala</v>
          </cell>
          <cell r="CLF3" t="str">
            <v>Kodalia</v>
          </cell>
          <cell r="CLG3" t="str">
            <v>Kodaliashohidnagar</v>
          </cell>
          <cell r="CLH3" t="str">
            <v>Kodalkati</v>
          </cell>
          <cell r="CLI3" t="str">
            <v>Kodalpur</v>
          </cell>
          <cell r="CLJ3" t="str">
            <v>Kodolpur</v>
          </cell>
          <cell r="CLK3" t="str">
            <v>Kodomtala</v>
          </cell>
          <cell r="CLL3" t="str">
            <v>Koijuri</v>
          </cell>
          <cell r="CLM3" t="str">
            <v>Koikuri</v>
          </cell>
          <cell r="CLN3" t="str">
            <v>Koilashgonj</v>
          </cell>
          <cell r="CLO3" t="str">
            <v>Koimari</v>
          </cell>
          <cell r="CLP3" t="str">
            <v>Koitola</v>
          </cell>
          <cell r="CLQ3" t="str">
            <v>Kokdahara</v>
          </cell>
          <cell r="CLR3" t="str">
            <v>Kola</v>
          </cell>
          <cell r="CLS3" t="str">
            <v>Kolachora</v>
          </cell>
          <cell r="CLT3" t="str">
            <v>Kolagacia</v>
          </cell>
          <cell r="CLU3" t="str">
            <v>Kolagaon</v>
          </cell>
          <cell r="CLV3" t="str">
            <v>Kolapara</v>
          </cell>
          <cell r="CLW3" t="str">
            <v>Kolardoania</v>
          </cell>
          <cell r="CLX3" t="str">
            <v>Kolcondo</v>
          </cell>
          <cell r="CLY3" t="str">
            <v>Kolkolia</v>
          </cell>
          <cell r="CLZ3" t="str">
            <v>Kollyani</v>
          </cell>
          <cell r="CMA3" t="str">
            <v>Konakhali</v>
          </cell>
          <cell r="CMB3" t="str">
            <v>Konchibari</v>
          </cell>
          <cell r="CMC3" t="str">
            <v>Konda</v>
          </cell>
          <cell r="CMD3" t="str">
            <v>Konokpur</v>
          </cell>
          <cell r="CME3" t="str">
            <v>Kopilmuni</v>
          </cell>
          <cell r="CMF3" t="str">
            <v>Korerhat</v>
          </cell>
          <cell r="CMG3" t="str">
            <v>Korkandi</v>
          </cell>
          <cell r="CMH3" t="str">
            <v>Koroia</v>
          </cell>
          <cell r="CMI3" t="str">
            <v>Kosba</v>
          </cell>
          <cell r="CMJ3" t="str">
            <v>Kosharaniganj</v>
          </cell>
          <cell r="CMK3" t="str">
            <v>Kosundi</v>
          </cell>
          <cell r="CML3" t="str">
            <v>Kotakol</v>
          </cell>
          <cell r="CMM3" t="str">
            <v>Kowakhola</v>
          </cell>
          <cell r="CMN3" t="str">
            <v>Koyaria</v>
          </cell>
          <cell r="CMO3" t="str">
            <v>Koyra</v>
          </cell>
          <cell r="CMP3" t="str">
            <v>Krishnanagar</v>
          </cell>
          <cell r="CMQ3" t="str">
            <v>Krishnapur</v>
          </cell>
          <cell r="CMR3" t="str">
            <v>Krisnopur</v>
          </cell>
          <cell r="CMS3" t="str">
            <v>Kuchai</v>
          </cell>
          <cell r="CMT3" t="str">
            <v>Kuchiamora</v>
          </cell>
          <cell r="CMU3" t="str">
            <v>Kuchipatti</v>
          </cell>
          <cell r="CMV3" t="str">
            <v>Kuchlibari</v>
          </cell>
          <cell r="CMW3" t="str">
            <v>Kuhalong</v>
          </cell>
          <cell r="CMX3" t="str">
            <v>Kukua</v>
          </cell>
          <cell r="CMY3" t="str">
            <v>Kukutia</v>
          </cell>
          <cell r="CMZ3" t="str">
            <v>Kulaghat</v>
          </cell>
          <cell r="CNA3" t="str">
            <v>Kulanj</v>
          </cell>
          <cell r="CNB3" t="str">
            <v>Kulaura</v>
          </cell>
          <cell r="CNC3" t="str">
            <v>Kulia</v>
          </cell>
          <cell r="CND3" t="str">
            <v>Kulkandi</v>
          </cell>
          <cell r="CNE3" t="str">
            <v>Kulkathi</v>
          </cell>
          <cell r="CNF3" t="str">
            <v>Kulla</v>
          </cell>
          <cell r="CNG3" t="str">
            <v>Kullagara</v>
          </cell>
          <cell r="CNH3" t="str">
            <v>Kultia</v>
          </cell>
          <cell r="CNI3" t="str">
            <v>Kumarbhog</v>
          </cell>
          <cell r="CNJ3" t="str">
            <v>Kumarghata</v>
          </cell>
          <cell r="CNK3" t="str">
            <v>Kumari</v>
          </cell>
          <cell r="CNL3" t="str">
            <v>Kumedpur</v>
          </cell>
          <cell r="CNM3" t="str">
            <v>Kumira</v>
          </cell>
          <cell r="CNN3" t="str">
            <v>Kumrabaria</v>
          </cell>
          <cell r="CNO3" t="str">
            <v>Kunda</v>
          </cell>
          <cell r="CNP3" t="str">
            <v>Kundagram</v>
          </cell>
          <cell r="CNQ3" t="str">
            <v>Kundapukur</v>
          </cell>
          <cell r="CNR3" t="str">
            <v>Kundarchar</v>
          </cell>
          <cell r="CNS3" t="str">
            <v>Kunia</v>
          </cell>
          <cell r="CNT3" t="str">
            <v>Kuptala</v>
          </cell>
          <cell r="CNU3" t="str">
            <v>Kuragacha</v>
          </cell>
          <cell r="CNV3" t="str">
            <v>Kuralia</v>
          </cell>
          <cell r="CNW3" t="str">
            <v>Kurar Bazar</v>
          </cell>
          <cell r="CNX3" t="str">
            <v>Kurban Nagar</v>
          </cell>
          <cell r="CNY3" t="str">
            <v>Kurikahania</v>
          </cell>
          <cell r="CNZ3" t="str">
            <v>Kursha</v>
          </cell>
          <cell r="COA3" t="str">
            <v>Kurshi</v>
          </cell>
          <cell r="COB3" t="str">
            <v>Kurukpata</v>
          </cell>
          <cell r="COC3" t="str">
            <v>Kurulgachhi</v>
          </cell>
          <cell r="COD3" t="str">
            <v>Kusakhali</v>
          </cell>
          <cell r="COE3" t="str">
            <v>Kusanghal</v>
          </cell>
          <cell r="COF3" t="str">
            <v>Kushadanga</v>
          </cell>
          <cell r="COG3" t="str">
            <v>Kushdaha</v>
          </cell>
          <cell r="COH3" t="str">
            <v>Kushla</v>
          </cell>
          <cell r="COI3" t="str">
            <v>Kushli</v>
          </cell>
          <cell r="COJ3" t="str">
            <v>Kushlia</v>
          </cell>
          <cell r="COK3" t="str">
            <v>Kushmail</v>
          </cell>
          <cell r="COL3" t="str">
            <v>Kushna</v>
          </cell>
          <cell r="COM3" t="str">
            <v>Kushtia</v>
          </cell>
          <cell r="CON3" t="str">
            <v>Kushumhati</v>
          </cell>
          <cell r="COO3" t="str">
            <v>Kushura</v>
          </cell>
          <cell r="COP3" t="str">
            <v>Kuskhali</v>
          </cell>
          <cell r="COQ3" t="str">
            <v>Kusumba</v>
          </cell>
          <cell r="COR3" t="str">
            <v>Kusumbi</v>
          </cell>
          <cell r="COS3" t="str">
            <v>Kusumpura</v>
          </cell>
          <cell r="COT3" t="str">
            <v>Kuti</v>
          </cell>
          <cell r="COU3" t="str">
            <v>Kutuba</v>
          </cell>
          <cell r="COV3" t="str">
            <v>Kutubjum</v>
          </cell>
          <cell r="COW3" t="str">
            <v>Kutubpur</v>
          </cell>
          <cell r="COX3" t="str">
            <v>Kutukchari</v>
          </cell>
          <cell r="COY3" t="str">
            <v>Labsa</v>
          </cell>
          <cell r="COZ3" t="str">
            <v>Labukhali</v>
          </cell>
          <cell r="CPA3" t="str">
            <v>Labutala</v>
          </cell>
          <cell r="CPB3" t="str">
            <v>Lacharagonj</v>
          </cell>
          <cell r="CPC3" t="str">
            <v>Laharkandi</v>
          </cell>
          <cell r="CPD3" t="str">
            <v>Lahiripara</v>
          </cell>
          <cell r="CPE3" t="str">
            <v>Lahuria</v>
          </cell>
          <cell r="CPF3" t="str">
            <v>Lakhai</v>
          </cell>
          <cell r="CPG3" t="str">
            <v>Lakhinder</v>
          </cell>
          <cell r="CPH3" t="str">
            <v>Lakhpur</v>
          </cell>
          <cell r="CPI3" t="str">
            <v>Lakkharchar</v>
          </cell>
          <cell r="CPJ3" t="str">
            <v>Lakkhitari</v>
          </cell>
          <cell r="CPK3" t="str">
            <v>Laksam</v>
          </cell>
          <cell r="CPL3" t="str">
            <v>Lakshanaband</v>
          </cell>
          <cell r="CPM3" t="str">
            <v>Lakshiprashadpashim</v>
          </cell>
          <cell r="CPN3" t="str">
            <v>Lakshiprashadpurbo</v>
          </cell>
          <cell r="CPO3" t="str">
            <v>Lakshmanpur</v>
          </cell>
          <cell r="CPP3" t="str">
            <v>Lakshmicha</v>
          </cell>
          <cell r="CPQ3" t="str">
            <v>Lakshmipasha</v>
          </cell>
          <cell r="CPR3" t="str">
            <v>Lalabazar</v>
          </cell>
          <cell r="CPS3" t="str">
            <v>Lalanagar</v>
          </cell>
          <cell r="CPT3" t="str">
            <v>Lalmohan</v>
          </cell>
          <cell r="CPU3" t="str">
            <v>Lalore</v>
          </cell>
          <cell r="CPV3" t="str">
            <v>Lalpur</v>
          </cell>
          <cell r="CPW3" t="str">
            <v>Lalua</v>
          </cell>
          <cell r="CPX3" t="str">
            <v>Lama</v>
          </cell>
          <cell r="CPY3" t="str">
            <v>Lamakazi</v>
          </cell>
          <cell r="CPZ3" t="str">
            <v>Lamatashi</v>
          </cell>
          <cell r="CQA3" t="str">
            <v>Lamchar</v>
          </cell>
          <cell r="CQB3" t="str">
            <v>Langadu</v>
          </cell>
          <cell r="CQC3" t="str">
            <v>Langair</v>
          </cell>
          <cell r="CQD3" t="str">
            <v>Langaljhara</v>
          </cell>
          <cell r="CQE3" t="str">
            <v>Laskardia</v>
          </cell>
          <cell r="CQF3" t="str">
            <v>Laskerpur</v>
          </cell>
          <cell r="CQG3" t="str">
            <v>Lata</v>
          </cell>
          <cell r="CQH3" t="str">
            <v>Latabdi</v>
          </cell>
          <cell r="CQI3" t="str">
            <v>Latachapli</v>
          </cell>
          <cell r="CQJ3" t="str">
            <v>Latiban</v>
          </cell>
          <cell r="CQK3" t="str">
            <v>Latibpur</v>
          </cell>
          <cell r="CQL3" t="str">
            <v>Latifabad</v>
          </cell>
          <cell r="CQM3" t="str">
            <v>Latifpur</v>
          </cell>
          <cell r="CQN3" t="str">
            <v>Laudoba</v>
          </cell>
          <cell r="CQO3" t="str">
            <v>Lauhati</v>
          </cell>
          <cell r="CQP3" t="str">
            <v>Laukathi</v>
          </cell>
          <cell r="CQQ3" t="str">
            <v>Laurfatehpur</v>
          </cell>
          <cell r="CQR3" t="str">
            <v>Lauta</v>
          </cell>
          <cell r="CQS3" t="str">
            <v>Laxmanpur</v>
          </cell>
          <cell r="CQT3" t="str">
            <v>Laxmansree</v>
          </cell>
          <cell r="CQU3" t="str">
            <v>Laxmichhari</v>
          </cell>
          <cell r="CQV3" t="str">
            <v>Laxmiganj</v>
          </cell>
          <cell r="CQW3" t="str">
            <v>Laxmipur</v>
          </cell>
          <cell r="CQX3" t="str">
            <v>Laxmipur Kholabaria</v>
          </cell>
          <cell r="CQY3" t="str">
            <v>Laxmipur(Sakua)</v>
          </cell>
          <cell r="CQZ3" t="str">
            <v>Laxmir Char</v>
          </cell>
          <cell r="CRA3" t="str">
            <v>Laxshmipur</v>
          </cell>
          <cell r="CRB3" t="str">
            <v>Lebutala</v>
          </cell>
          <cell r="CRC3" t="str">
            <v>Lehemba</v>
          </cell>
          <cell r="CRD3" t="str">
            <v>Lelang</v>
          </cell>
          <cell r="CRE3" t="str">
            <v>Lemsikhali</v>
          </cell>
          <cell r="CRF3" t="str">
            <v>Lemua</v>
          </cell>
          <cell r="CRG3" t="str">
            <v>Lengura</v>
          </cell>
          <cell r="CRH3" t="str">
            <v>Logang</v>
          </cell>
          <cell r="CRI3" t="str">
            <v>Lohagara</v>
          </cell>
          <cell r="CRJ3" t="str">
            <v>Lohagora</v>
          </cell>
          <cell r="CRK3" t="str">
            <v>Lohajang Teotia</v>
          </cell>
          <cell r="CRL3" t="str">
            <v>Lohajuree</v>
          </cell>
          <cell r="CRM3" t="str">
            <v>Lohalia</v>
          </cell>
          <cell r="CRN3" t="str">
            <v>Lohanipara</v>
          </cell>
          <cell r="CRO3" t="str">
            <v>Lokerpara</v>
          </cell>
          <cell r="CRP3" t="str">
            <v>Lokkhanpur</v>
          </cell>
          <cell r="CRQ3" t="str">
            <v>Loneshwar</v>
          </cell>
          <cell r="CRR3" t="str">
            <v>Lordhardinge</v>
          </cell>
          <cell r="CRS3" t="str">
            <v>Loskor</v>
          </cell>
          <cell r="CRT3" t="str">
            <v>Lota</v>
          </cell>
          <cell r="CRU3" t="str">
            <v>Lotifpur</v>
          </cell>
          <cell r="CRV3" t="str">
            <v>Lukra</v>
          </cell>
          <cell r="CRW3" t="str">
            <v>Luterchar</v>
          </cell>
          <cell r="CRX3" t="str">
            <v>Luxmikunda</v>
          </cell>
          <cell r="CRY3" t="str">
            <v>Machhihata</v>
          </cell>
          <cell r="CRZ3" t="str">
            <v>Machhpara</v>
          </cell>
          <cell r="CSA3" t="str">
            <v>Madaber Char</v>
          </cell>
          <cell r="CSB3" t="str">
            <v>Madan</v>
          </cell>
          <cell r="CSC3" t="str">
            <v>Madanpur</v>
          </cell>
          <cell r="CSD3" t="str">
            <v>Madanpura</v>
          </cell>
          <cell r="CSE3" t="str">
            <v>Madapur</v>
          </cell>
          <cell r="CSF3" t="str">
            <v>Madarbunia</v>
          </cell>
          <cell r="CSG3" t="str">
            <v>Madarsa</v>
          </cell>
          <cell r="CSH3" t="str">
            <v>Madhabkhali</v>
          </cell>
          <cell r="CSI3" t="str">
            <v>Madhabpasha</v>
          </cell>
          <cell r="CSJ3" t="str">
            <v>Madhabpur</v>
          </cell>
          <cell r="CSK3" t="str">
            <v>Madhainagar</v>
          </cell>
          <cell r="CSL3" t="str">
            <v>Madhaiya</v>
          </cell>
          <cell r="CSM3" t="str">
            <v>Madhobnogor</v>
          </cell>
          <cell r="CSN3" t="str">
            <v>Madhukhali</v>
          </cell>
          <cell r="CSO3" t="str">
            <v>Madhupur</v>
          </cell>
          <cell r="CSP3" t="str">
            <v>Madhyanagar</v>
          </cell>
          <cell r="CSQ3" t="str">
            <v>Madhyapara</v>
          </cell>
          <cell r="CSR3" t="str">
            <v>Madhypara</v>
          </cell>
          <cell r="CSS3" t="str">
            <v>Madla</v>
          </cell>
          <cell r="CST3" t="str">
            <v>Madua</v>
          </cell>
          <cell r="CSU3" t="str">
            <v>Maeinimukh</v>
          </cell>
          <cell r="CSV3" t="str">
            <v>Magar</v>
          </cell>
          <cell r="CSW3" t="str">
            <v>Magdhara</v>
          </cell>
          <cell r="CSX3" t="str">
            <v>Maghadia</v>
          </cell>
          <cell r="CSY3" t="str">
            <v>Maghan</v>
          </cell>
          <cell r="CSZ3" t="str">
            <v>Maghan Siadhar</v>
          </cell>
          <cell r="CTA3" t="str">
            <v>Magnama</v>
          </cell>
          <cell r="CTB3" t="str">
            <v>Magura</v>
          </cell>
          <cell r="CTC3" t="str">
            <v>Magurabinod</v>
          </cell>
          <cell r="CTD3" t="str">
            <v>Magurghona</v>
          </cell>
          <cell r="CTE3" t="str">
            <v>Magurkhali</v>
          </cell>
          <cell r="CTF3" t="str">
            <v>Mahadan</v>
          </cell>
          <cell r="CTG3" t="str">
            <v>Mahalchari</v>
          </cell>
          <cell r="CTH3" t="str">
            <v>Mahamudnagar</v>
          </cell>
          <cell r="CTI3" t="str">
            <v>Maharajpur</v>
          </cell>
          <cell r="CTJ3" t="str">
            <v>Mahera</v>
          </cell>
          <cell r="CTK3" t="str">
            <v>Maheshpur</v>
          </cell>
          <cell r="CTL3" t="str">
            <v>Mahichail</v>
          </cell>
          <cell r="CTM3" t="str">
            <v>Mahilara</v>
          </cell>
          <cell r="CTN3" t="str">
            <v>Mahimaganj</v>
          </cell>
          <cell r="CTO3" t="str">
            <v>Mahipur(Khapravanga)</v>
          </cell>
          <cell r="CTP3" t="str">
            <v>Mahisar</v>
          </cell>
          <cell r="CTQ3" t="str">
            <v>Mahishaban</v>
          </cell>
          <cell r="CTR3" t="str">
            <v>Mahishasura</v>
          </cell>
          <cell r="CTS3" t="str">
            <v>Mahismara</v>
          </cell>
          <cell r="CTT3" t="str">
            <v>Mahmudpur</v>
          </cell>
          <cell r="CTU3" t="str">
            <v>Maijbag</v>
          </cell>
          <cell r="CTV3" t="str">
            <v>Maijbari</v>
          </cell>
          <cell r="CTW3" t="str">
            <v>Maijchar</v>
          </cell>
          <cell r="CTX3" t="str">
            <v>Maijgaon</v>
          </cell>
          <cell r="CTY3" t="str">
            <v>Maijkhar</v>
          </cell>
          <cell r="CTZ3" t="str">
            <v>Maijpara</v>
          </cell>
          <cell r="CUA3" t="str">
            <v>Mailakanda</v>
          </cell>
          <cell r="CUB3" t="str">
            <v>Maischari</v>
          </cell>
          <cell r="CUC3" t="str">
            <v>Maishadi</v>
          </cell>
          <cell r="CUD3" t="str">
            <v>Maitbhanga</v>
          </cell>
          <cell r="CUE3" t="str">
            <v>Maizkhapan</v>
          </cell>
          <cell r="CUF3" t="str">
            <v>Majbari</v>
          </cell>
          <cell r="CUG3" t="str">
            <v>Majchar</v>
          </cell>
          <cell r="CUH3" t="str">
            <v>Majgoan</v>
          </cell>
          <cell r="CUI3" t="str">
            <v>Majhigati</v>
          </cell>
          <cell r="CUJ3" t="str">
            <v>Majhihatta</v>
          </cell>
          <cell r="CUK3" t="str">
            <v>Majhira</v>
          </cell>
          <cell r="CUL3" t="str">
            <v>Majhpara</v>
          </cell>
          <cell r="CUM3" t="str">
            <v>Majidbaria</v>
          </cell>
          <cell r="CUN3" t="str">
            <v>Majidpur</v>
          </cell>
          <cell r="CUO3" t="str">
            <v>Majlishpur</v>
          </cell>
          <cell r="CUP3" t="str">
            <v>Makhaldanga</v>
          </cell>
          <cell r="CUQ3" t="str">
            <v>Makrabpur</v>
          </cell>
          <cell r="CUR3" t="str">
            <v>Makrampur</v>
          </cell>
          <cell r="CUS3" t="str">
            <v>Maktola</v>
          </cell>
          <cell r="CUT3" t="str">
            <v>Malancha</v>
          </cell>
          <cell r="CUU3" t="str">
            <v>Malanchi</v>
          </cell>
          <cell r="CUV3" t="str">
            <v>Malapara</v>
          </cell>
          <cell r="CUW3" t="str">
            <v>Maliat</v>
          </cell>
          <cell r="CUX3" t="str">
            <v>Malibari</v>
          </cell>
          <cell r="CUY3" t="str">
            <v>Maligachha</v>
          </cell>
          <cell r="CUZ3" t="str">
            <v>Malihad</v>
          </cell>
          <cell r="CVA3" t="str">
            <v>Malijhikanda</v>
          </cell>
          <cell r="CVB3" t="str">
            <v>Malikhali</v>
          </cell>
          <cell r="CVC3" t="str">
            <v>Malkhanagar</v>
          </cell>
          <cell r="CVD3" t="str">
            <v>Mallikbari</v>
          </cell>
          <cell r="CVE3" t="str">
            <v>Mallikpur</v>
          </cell>
          <cell r="CVF3" t="str">
            <v>Mamudnagor</v>
          </cell>
          <cell r="CVG3" t="str">
            <v>Mamudpur</v>
          </cell>
          <cell r="CVH3" t="str">
            <v>Manda</v>
          </cell>
          <cell r="CVI3" t="str">
            <v>Mandari</v>
          </cell>
          <cell r="CVJ3" t="str">
            <v>Manderbaria</v>
          </cell>
          <cell r="CVK3" t="str">
            <v>Mangalkandi</v>
          </cell>
          <cell r="CVL3" t="str">
            <v>Maniary</v>
          </cell>
          <cell r="CVM3" t="str">
            <v>Manikarchar</v>
          </cell>
          <cell r="CVN3" t="str">
            <v>Manikchari</v>
          </cell>
          <cell r="CVO3" t="str">
            <v>Manikdha</v>
          </cell>
          <cell r="CVP3" t="str">
            <v>Manikhat</v>
          </cell>
          <cell r="CVQ3" t="str">
            <v>Manikpur</v>
          </cell>
          <cell r="CVR3" t="str">
            <v>Manirampur</v>
          </cell>
          <cell r="CVS3" t="str">
            <v>Mankon</v>
          </cell>
          <cell r="CVT3" t="str">
            <v>Mannargaon</v>
          </cell>
          <cell r="CVU3" t="str">
            <v>Manoharpur</v>
          </cell>
          <cell r="CVV3" t="str">
            <v>Maoha</v>
          </cell>
          <cell r="CVW3" t="str">
            <v>Maona</v>
          </cell>
          <cell r="CVX3" t="str">
            <v>Mareabamonhat</v>
          </cell>
          <cell r="CVY3" t="str">
            <v>Maria</v>
          </cell>
          <cell r="CVZ3" t="str">
            <v>Marichbunia</v>
          </cell>
          <cell r="CWA3" t="str">
            <v>Marichpuran</v>
          </cell>
          <cell r="CWB3" t="str">
            <v>Marisha</v>
          </cell>
          <cell r="CWC3" t="str">
            <v>Mariumnagar</v>
          </cell>
          <cell r="CWD3" t="str">
            <v>Maruka</v>
          </cell>
          <cell r="CWE3" t="str">
            <v>Mashakhali</v>
          </cell>
          <cell r="CWF3" t="str">
            <v>Mashka</v>
          </cell>
          <cell r="CWG3" t="str">
            <v>Masimpur</v>
          </cell>
          <cell r="CWH3" t="str">
            <v>Mastofapur</v>
          </cell>
          <cell r="CWI3" t="str">
            <v>Masumdia</v>
          </cell>
          <cell r="CWJ3" t="str">
            <v>Maswimnagar</v>
          </cell>
          <cell r="CWK3" t="str">
            <v>Matarbari</v>
          </cell>
          <cell r="CWL3" t="str">
            <v>Mathabanga</v>
          </cell>
          <cell r="CWM3" t="str">
            <v>Mathbari</v>
          </cell>
          <cell r="CWN3" t="str">
            <v>Mathbaria</v>
          </cell>
          <cell r="CWO3" t="str">
            <v>Mathiura</v>
          </cell>
          <cell r="CWP3" t="str">
            <v>Mathu Bhuiyan</v>
          </cell>
          <cell r="CWQ3" t="str">
            <v>Mathurapur</v>
          </cell>
          <cell r="CWR3" t="str">
            <v>Mathureshpur</v>
          </cell>
          <cell r="CWS3" t="str">
            <v>Matibhanga</v>
          </cell>
          <cell r="CWT3" t="str">
            <v>Matikata</v>
          </cell>
          <cell r="CWU3" t="str">
            <v>Matindar</v>
          </cell>
          <cell r="CWV3" t="str">
            <v>Matiranga</v>
          </cell>
          <cell r="CWW3" t="str">
            <v>Matrai</v>
          </cell>
          <cell r="CWX3" t="str">
            <v>Maugati</v>
          </cell>
          <cell r="CWY3" t="str">
            <v>Mauli</v>
          </cell>
          <cell r="CWZ3" t="str">
            <v>Maurat</v>
          </cell>
          <cell r="CXA3" t="str">
            <v>Mautala</v>
          </cell>
          <cell r="CXB3" t="str">
            <v>Mayani</v>
          </cell>
          <cell r="CXC3" t="str">
            <v>Mazadia</v>
          </cell>
          <cell r="CXD3" t="str">
            <v>Mbaliatoli</v>
          </cell>
          <cell r="CXE3" t="str">
            <v>Medinimandal</v>
          </cell>
          <cell r="CXF3" t="str">
            <v>Medni</v>
          </cell>
          <cell r="CXG3" t="str">
            <v>Meduary</v>
          </cell>
          <cell r="CXH3" t="str">
            <v>Megchami</v>
          </cell>
          <cell r="CXI3" t="str">
            <v>Mehari</v>
          </cell>
          <cell r="CXJ3" t="str">
            <v>Mehendigong</v>
          </cell>
          <cell r="CXK3" t="str">
            <v>Meher North</v>
          </cell>
          <cell r="CXL3" t="str">
            <v>Meherpara</v>
          </cell>
          <cell r="CXM3" t="str">
            <v>Mehersouth</v>
          </cell>
          <cell r="CXN3" t="str">
            <v>Mekhal</v>
          </cell>
          <cell r="CXO3" t="str">
            <v>Memania</v>
          </cell>
          <cell r="CXP3" t="str">
            <v>Mendipur</v>
          </cell>
          <cell r="CXQ3" t="str">
            <v>Merung</v>
          </cell>
          <cell r="CXR3" t="str">
            <v>Merur Char</v>
          </cell>
          <cell r="CXS3" t="str">
            <v>Meshta</v>
          </cell>
          <cell r="CXT3" t="str">
            <v>Mesra</v>
          </cell>
          <cell r="CXU3" t="str">
            <v>Mijanpur</v>
          </cell>
          <cell r="CXV3" t="str">
            <v>Milonpur</v>
          </cell>
          <cell r="CXW3" t="str">
            <v>Mirashi</v>
          </cell>
          <cell r="CXX3" t="str">
            <v>Mirat</v>
          </cell>
          <cell r="CXY3" t="str">
            <v>Mirganj</v>
          </cell>
          <cell r="CXZ3" t="str">
            <v>Mirjabari</v>
          </cell>
          <cell r="CYA3" t="str">
            <v>Mirjaganj</v>
          </cell>
          <cell r="CYB3" t="str">
            <v>Mirjapur</v>
          </cell>
          <cell r="CYC3" t="str">
            <v>Mirjarchor</v>
          </cell>
          <cell r="CYD3" t="str">
            <v>Mirpur</v>
          </cell>
          <cell r="CYE3" t="str">
            <v>Mirsharai</v>
          </cell>
          <cell r="CYF3" t="str">
            <v>Mirukhali</v>
          </cell>
          <cell r="CYG3" t="str">
            <v>Mirwarishpur</v>
          </cell>
          <cell r="CYH3" t="str">
            <v>Mirzanagar</v>
          </cell>
          <cell r="CYI3" t="str">
            <v>Mirzapur</v>
          </cell>
          <cell r="CYJ3" t="str">
            <v>Mithagonj</v>
          </cell>
          <cell r="CYK3" t="str">
            <v>Mithakhali</v>
          </cell>
          <cell r="CYL3" t="str">
            <v>Mithamoin</v>
          </cell>
          <cell r="CYM3" t="str">
            <v>Mithanala</v>
          </cell>
          <cell r="CYN3" t="str">
            <v>Mithapur</v>
          </cell>
          <cell r="CYO3" t="str">
            <v>Mithipur</v>
          </cell>
          <cell r="CYP3" t="str">
            <v>Moazzempur</v>
          </cell>
          <cell r="CYQ3" t="str">
            <v>Mobachari</v>
          </cell>
          <cell r="CYR3" t="str">
            <v>Mobarakpur</v>
          </cell>
          <cell r="CYS3" t="str">
            <v>Mochna</v>
          </cell>
          <cell r="CYT3" t="str">
            <v>Modankhali</v>
          </cell>
          <cell r="CYU3" t="str">
            <v>Modati</v>
          </cell>
          <cell r="CYV3" t="str">
            <v>Modhuhati</v>
          </cell>
          <cell r="CYW3" t="str">
            <v>Modhupur</v>
          </cell>
          <cell r="CYX3" t="str">
            <v>Mogal Bazar</v>
          </cell>
          <cell r="CYY3" t="str">
            <v>Mogalhat</v>
          </cell>
          <cell r="CYZ3" t="str">
            <v>Mogban</v>
          </cell>
          <cell r="CZA3" t="str">
            <v>Moghi</v>
          </cell>
          <cell r="CZB3" t="str">
            <v>Moghia</v>
          </cell>
          <cell r="CZC3" t="str">
            <v>Mogolbasa</v>
          </cell>
          <cell r="CZD3" t="str">
            <v>Mogra</v>
          </cell>
          <cell r="CZE3" t="str">
            <v>Mograpara</v>
          </cell>
          <cell r="CZF3" t="str">
            <v>Mohadebpur</v>
          </cell>
          <cell r="CZG3" t="str">
            <v>Mohadevpur</v>
          </cell>
          <cell r="CZH3" t="str">
            <v>Mohajanpur</v>
          </cell>
          <cell r="CZI3" t="str">
            <v>Mohakali</v>
          </cell>
          <cell r="CZJ3" t="str">
            <v>Mohamaya</v>
          </cell>
          <cell r="CZK3" t="str">
            <v>Mohammadabad</v>
          </cell>
          <cell r="CZL3" t="str">
            <v>Mohammadpur</v>
          </cell>
          <cell r="CZM3" t="str">
            <v>Mohammadpur East</v>
          </cell>
          <cell r="CZN3" t="str">
            <v>Mohammadpurwest</v>
          </cell>
          <cell r="CZO3" t="str">
            <v>Mohanpur</v>
          </cell>
          <cell r="CZP3" t="str">
            <v>Moharajpur</v>
          </cell>
          <cell r="CZQ3" t="str">
            <v>Mohdipur</v>
          </cell>
          <cell r="CZR3" t="str">
            <v>Mohendranagar</v>
          </cell>
          <cell r="CZS3" t="str">
            <v>Moheswaripur</v>
          </cell>
          <cell r="CZT3" t="str">
            <v>Mohinanda</v>
          </cell>
          <cell r="CZU3" t="str">
            <v>Mohishkhocha</v>
          </cell>
          <cell r="CZV3" t="str">
            <v>Mohongonj</v>
          </cell>
          <cell r="CZW3" t="str">
            <v>Mohonpur</v>
          </cell>
          <cell r="CZX3" t="str">
            <v>Moidandighi</v>
          </cell>
          <cell r="CZY3" t="str">
            <v>Moidanhatta</v>
          </cell>
          <cell r="CZZ3" t="str">
            <v>Moidong</v>
          </cell>
          <cell r="DAA3" t="str">
            <v>Moinam</v>
          </cell>
          <cell r="DAB3" t="str">
            <v>Moishatua</v>
          </cell>
          <cell r="DAC3" t="str">
            <v>Mokam</v>
          </cell>
          <cell r="DAD3" t="str">
            <v>Mokamia</v>
          </cell>
          <cell r="DAE3" t="str">
            <v>Mokamtala</v>
          </cell>
          <cell r="DAF3" t="str">
            <v>Mokara</v>
          </cell>
          <cell r="DAG3" t="str">
            <v>Mokna</v>
          </cell>
          <cell r="DAH3" t="str">
            <v>Mokshapur</v>
          </cell>
          <cell r="DAI3" t="str">
            <v>Moktarpur</v>
          </cell>
          <cell r="DAJ3" t="str">
            <v>Moktererchar</v>
          </cell>
          <cell r="DAK3" t="str">
            <v>Mollahat</v>
          </cell>
          <cell r="DAL3" t="str">
            <v>Mollahpur</v>
          </cell>
          <cell r="DAM3" t="str">
            <v>Mollakandi</v>
          </cell>
          <cell r="DAN3" t="str">
            <v>Mollapara</v>
          </cell>
          <cell r="DAO3" t="str">
            <v>Mollarchar</v>
          </cell>
          <cell r="DAP3" t="str">
            <v>Mollargaon</v>
          </cell>
          <cell r="DAQ3" t="str">
            <v>Mollikerbar</v>
          </cell>
          <cell r="DAR3" t="str">
            <v>Mominpur</v>
          </cell>
          <cell r="DAS3" t="str">
            <v>Monakasha</v>
          </cell>
          <cell r="DAT3" t="str">
            <v>Monakhali</v>
          </cell>
          <cell r="DAU3" t="str">
            <v>Mondotosh</v>
          </cell>
          <cell r="DAV3" t="str">
            <v>Mongalpur</v>
          </cell>
          <cell r="DAW3" t="str">
            <v>Mongolkot</v>
          </cell>
          <cell r="DAX3" t="str">
            <v>Monigram</v>
          </cell>
          <cell r="DAY3" t="str">
            <v>Monionda</v>
          </cell>
          <cell r="DAZ3" t="str">
            <v>Monmothopur</v>
          </cell>
          <cell r="DBA3" t="str">
            <v>Monohardia</v>
          </cell>
          <cell r="DBB3" t="str">
            <v>Monohorpur</v>
          </cell>
          <cell r="DBC3" t="str">
            <v>Monpura</v>
          </cell>
          <cell r="DBD3" t="str">
            <v>Monsurnagar</v>
          </cell>
          <cell r="DBE3" t="str">
            <v>Monumukh</v>
          </cell>
          <cell r="DBF3" t="str">
            <v>Moricha</v>
          </cell>
          <cell r="DBG3" t="str">
            <v>Morjal</v>
          </cell>
          <cell r="DBH3" t="str">
            <v>Morneya</v>
          </cell>
          <cell r="DBI3" t="str">
            <v>Morrelganj</v>
          </cell>
          <cell r="DBJ3" t="str">
            <v>Mostafapur</v>
          </cell>
          <cell r="DBK3" t="str">
            <v>Mostofapur</v>
          </cell>
          <cell r="DBL3" t="str">
            <v>Mosua</v>
          </cell>
          <cell r="DBM3" t="str">
            <v>Mothurapur</v>
          </cell>
          <cell r="DBN3" t="str">
            <v>Motigonj</v>
          </cell>
          <cell r="DBO3" t="str">
            <v>Motmura</v>
          </cell>
          <cell r="DBP3" t="str">
            <v>Motobi</v>
          </cell>
          <cell r="DBQ3" t="str">
            <v>Mouchak</v>
          </cell>
          <cell r="DBR3" t="str">
            <v>Mougachi</v>
          </cell>
          <cell r="DBS3" t="str">
            <v>Moyenpur</v>
          </cell>
          <cell r="DBT3" t="str">
            <v>Moyna</v>
          </cell>
          <cell r="DBU3" t="str">
            <v>Moynamoti</v>
          </cell>
          <cell r="DBV3" t="str">
            <v>Mriga</v>
          </cell>
          <cell r="DBW3" t="str">
            <v>Mrigi</v>
          </cell>
          <cell r="DBX3" t="str">
            <v>Mudafargonj South</v>
          </cell>
          <cell r="DBY3" t="str">
            <v>Mudaffarganj North</v>
          </cell>
          <cell r="DBZ3" t="str">
            <v>Mugolgaon</v>
          </cell>
          <cell r="DCA3" t="str">
            <v>Mujibnagar</v>
          </cell>
          <cell r="DCB3" t="str">
            <v>Mukarimpur</v>
          </cell>
          <cell r="DCC3" t="str">
            <v>Muksudpur</v>
          </cell>
          <cell r="DCD3" t="str">
            <v>Muktinagar</v>
          </cell>
          <cell r="DCE3" t="str">
            <v>Mukundapur</v>
          </cell>
          <cell r="DCF3" t="str">
            <v>Mukundopur</v>
          </cell>
          <cell r="DCG3" t="str">
            <v>Muladi</v>
          </cell>
          <cell r="DCH3" t="str">
            <v>Muladuli</v>
          </cell>
          <cell r="DCI3" t="str">
            <v>Mulagram</v>
          </cell>
          <cell r="DCJ3" t="str">
            <v>Mulghar</v>
          </cell>
          <cell r="DCK3" t="str">
            <v>Mulgram</v>
          </cell>
          <cell r="DCL3" t="str">
            <v>Mulia</v>
          </cell>
          <cell r="DCM3" t="str">
            <v>Mulna</v>
          </cell>
          <cell r="DCN3" t="str">
            <v>Mumurdia</v>
          </cell>
          <cell r="DCO3" t="str">
            <v>Munshi Bazar</v>
          </cell>
          <cell r="DCP3" t="str">
            <v>Munshibazar</v>
          </cell>
          <cell r="DCQ3" t="str">
            <v>Munshiganj</v>
          </cell>
          <cell r="DCR3" t="str">
            <v>Munshirhat</v>
          </cell>
          <cell r="DCS3" t="str">
            <v>Munsurnagar</v>
          </cell>
          <cell r="DCT3" t="str">
            <v>Muradia</v>
          </cell>
          <cell r="DCU3" t="str">
            <v>Muradnagar</v>
          </cell>
          <cell r="DCV3" t="str">
            <v>Muradpur</v>
          </cell>
          <cell r="DCW3" t="str">
            <v>Murail</v>
          </cell>
          <cell r="DCX3" t="str">
            <v>Murakari</v>
          </cell>
          <cell r="DCY3" t="str">
            <v>Murapara</v>
          </cell>
          <cell r="DCZ3" t="str">
            <v>Muria</v>
          </cell>
          <cell r="DDA3" t="str">
            <v>Muriauk</v>
          </cell>
          <cell r="DDB3" t="str">
            <v>Murshidhat</v>
          </cell>
          <cell r="DDC3" t="str">
            <v>Murshidpur</v>
          </cell>
          <cell r="DDD3" t="str">
            <v>Musapur</v>
          </cell>
          <cell r="DDE3" t="str">
            <v>Mushinda</v>
          </cell>
          <cell r="DDF3" t="str">
            <v>Mushuddi</v>
          </cell>
          <cell r="DDG3" t="str">
            <v>Musulli</v>
          </cell>
          <cell r="DDH3" t="str">
            <v>Muzaffarpur</v>
          </cell>
          <cell r="DDI3" t="str">
            <v>Nababpur</v>
          </cell>
          <cell r="DDJ3" t="str">
            <v>Nabagram</v>
          </cell>
          <cell r="DDK3" t="str">
            <v>Nabiganjsadar</v>
          </cell>
          <cell r="DDL3" t="str">
            <v>Nabinagareast</v>
          </cell>
          <cell r="DDM3" t="str">
            <v>Nabinagarwest</v>
          </cell>
          <cell r="DDN3" t="str">
            <v>Nabipur</v>
          </cell>
          <cell r="DDO3" t="str">
            <v>Nabipur East</v>
          </cell>
          <cell r="DDP3" t="str">
            <v>Nabipur West</v>
          </cell>
          <cell r="DDQ3" t="str">
            <v>Nabogram</v>
          </cell>
          <cell r="DDR3" t="str">
            <v>Nachanmohal</v>
          </cell>
          <cell r="DDS3" t="str">
            <v>Nachnapara</v>
          </cell>
          <cell r="DDT3" t="str">
            <v>Nachol</v>
          </cell>
          <cell r="DDU3" t="str">
            <v>Nadana</v>
          </cell>
          <cell r="DDV3" t="str">
            <v>Nafanagar</v>
          </cell>
          <cell r="DDW3" t="str">
            <v>Nagar</v>
          </cell>
          <cell r="DDX3" t="str">
            <v>Nagarghata</v>
          </cell>
          <cell r="DDY3" t="str">
            <v>Nagari</v>
          </cell>
          <cell r="DDZ3" t="str">
            <v>Nagarpur</v>
          </cell>
          <cell r="DEA3" t="str">
            <v>Nagbari</v>
          </cell>
          <cell r="DEB3" t="str">
            <v>Nagda Simla</v>
          </cell>
          <cell r="DEC3" t="str">
            <v>Nagdah</v>
          </cell>
          <cell r="DED3" t="str">
            <v>Nagdemra</v>
          </cell>
          <cell r="DEE3" t="str">
            <v>Nagerpara</v>
          </cell>
          <cell r="DEF3" t="str">
            <v>Naikhyongchari</v>
          </cell>
          <cell r="DEG3" t="str">
            <v>Najirpur</v>
          </cell>
          <cell r="DEH3" t="str">
            <v>Nakai</v>
          </cell>
          <cell r="DEI3" t="str">
            <v>Nakla</v>
          </cell>
          <cell r="DEJ3" t="str">
            <v>Nakol</v>
          </cell>
          <cell r="DEK3" t="str">
            <v>Nalarchar Proshasanik Alaka</v>
          </cell>
          <cell r="DEL3" t="str">
            <v>Nalchira</v>
          </cell>
          <cell r="DEM3" t="str">
            <v>Naldanga</v>
          </cell>
          <cell r="DEN3" t="str">
            <v>Naldhamauvhog</v>
          </cell>
          <cell r="DEO3" t="str">
            <v>Naldi</v>
          </cell>
          <cell r="DEP3" t="str">
            <v>Nalee</v>
          </cell>
          <cell r="DEQ3" t="str">
            <v>Nalitabari</v>
          </cell>
          <cell r="DER3" t="str">
            <v>Nalka</v>
          </cell>
          <cell r="DES3" t="str">
            <v>Nalkura</v>
          </cell>
          <cell r="DET3" t="str">
            <v>Nalmuri</v>
          </cell>
          <cell r="DEU3" t="str">
            <v>Nalta</v>
          </cell>
          <cell r="DEV3" t="str">
            <v>Nalua</v>
          </cell>
          <cell r="DEW3" t="str">
            <v>Namuja</v>
          </cell>
          <cell r="DEX3" t="str">
            <v>Nandail</v>
          </cell>
          <cell r="DEY3" t="str">
            <v>Nandalalpur</v>
          </cell>
          <cell r="DEZ3" t="str">
            <v>Nandanpur</v>
          </cell>
          <cell r="DFA3" t="str">
            <v>Nandigram</v>
          </cell>
          <cell r="DFB3" t="str">
            <v>Nandirgaon</v>
          </cell>
          <cell r="DFC3" t="str">
            <v>Nangla</v>
          </cell>
          <cell r="DFD3" t="str">
            <v>Nangolmora</v>
          </cell>
          <cell r="DFE3" t="str">
            <v>Naniarchar</v>
          </cell>
          <cell r="DFF3" t="str">
            <v>Nanikhir</v>
          </cell>
          <cell r="DFG3" t="str">
            <v>Nannar</v>
          </cell>
          <cell r="DFH3" t="str">
            <v>Nanupur</v>
          </cell>
          <cell r="DFI3" t="str">
            <v>Naogaon</v>
          </cell>
          <cell r="DFJ3" t="str">
            <v>Naohata</v>
          </cell>
          <cell r="DFK3" t="str">
            <v>Naopara</v>
          </cell>
          <cell r="DFL3" t="str">
            <v>Naotara</v>
          </cell>
          <cell r="DFM3" t="str">
            <v>Narail</v>
          </cell>
          <cell r="DFN3" t="str">
            <v>Narandi</v>
          </cell>
          <cell r="DFO3" t="str">
            <v>Narandia</v>
          </cell>
          <cell r="DFP3" t="str">
            <v>Narayandia</v>
          </cell>
          <cell r="DFQ3" t="str">
            <v>Narayanhat</v>
          </cell>
          <cell r="DFR3" t="str">
            <v>Narayanpur</v>
          </cell>
          <cell r="DFS3" t="str">
            <v>Narchi</v>
          </cell>
          <cell r="DFT3" t="str">
            <v>Narendrapur</v>
          </cell>
          <cell r="DFU3" t="str">
            <v>Nargun</v>
          </cell>
          <cell r="DFV3" t="str">
            <v>Narhatta</v>
          </cell>
          <cell r="DFW3" t="str">
            <v>Narikelbaria</v>
          </cell>
          <cell r="DFX3" t="str">
            <v>Narikelbariya</v>
          </cell>
          <cell r="DFY3" t="str">
            <v>Narina</v>
          </cell>
          <cell r="DFZ3" t="str">
            <v>Narisha</v>
          </cell>
          <cell r="DGA3" t="str">
            <v>Narottampur</v>
          </cell>
          <cell r="DGB3" t="str">
            <v>Narua</v>
          </cell>
          <cell r="DGC3" t="str">
            <v>Naruamala</v>
          </cell>
          <cell r="DGD3" t="str">
            <v>Narundi</v>
          </cell>
          <cell r="DGE3" t="str">
            <v>Nasaratpur</v>
          </cell>
          <cell r="DGF3" t="str">
            <v>Nashason</v>
          </cell>
          <cell r="DGG3" t="str">
            <v>Nashratpur</v>
          </cell>
          <cell r="DGH3" t="str">
            <v>Nasipur</v>
          </cell>
          <cell r="DGI3" t="str">
            <v>Nasirabad</v>
          </cell>
          <cell r="DGJ3" t="str">
            <v>Nasirnagar</v>
          </cell>
          <cell r="DGK3" t="str">
            <v>Natainorth</v>
          </cell>
          <cell r="DGL3" t="str">
            <v>Nataisouth</v>
          </cell>
          <cell r="DGM3" t="str">
            <v>Nateshwar</v>
          </cell>
          <cell r="DGN3" t="str">
            <v>Nather Petua</v>
          </cell>
          <cell r="DGO3" t="str">
            <v>Nathghar</v>
          </cell>
          <cell r="DGP3" t="str">
            <v>Nathullabad</v>
          </cell>
          <cell r="DGQ3" t="str">
            <v>Natima</v>
          </cell>
          <cell r="DGR3" t="str">
            <v>Natipota</v>
          </cell>
          <cell r="DGS3" t="str">
            <v>Natuarpara</v>
          </cell>
          <cell r="DGT3" t="str">
            <v>Natudah</v>
          </cell>
          <cell r="DGU3" t="str">
            <v>Navaron</v>
          </cell>
          <cell r="DGV3" t="str">
            <v>Nawabpur</v>
          </cell>
          <cell r="DGW3" t="str">
            <v>Nawapotong</v>
          </cell>
          <cell r="DGX3" t="str">
            <v>Nawdanga</v>
          </cell>
          <cell r="DGY3" t="str">
            <v>Nawdoba</v>
          </cell>
          <cell r="DGZ3" t="str">
            <v>Nawmala</v>
          </cell>
          <cell r="DHA3" t="str">
            <v>Nayabari</v>
          </cell>
          <cell r="DHB3" t="str">
            <v>Nayabil</v>
          </cell>
          <cell r="DHC3" t="str">
            <v>Nayanagar</v>
          </cell>
          <cell r="DHD3" t="str">
            <v>Nayansree</v>
          </cell>
          <cell r="DHE3" t="str">
            <v>Nayarhat</v>
          </cell>
          <cell r="DHF3" t="str">
            <v>Nayekpur</v>
          </cell>
          <cell r="DHG3" t="str">
            <v>Nayergaon South</v>
          </cell>
          <cell r="DHH3" t="str">
            <v>Nayergaonnorth</v>
          </cell>
          <cell r="DHI3" t="str">
            <v>Nazarpur</v>
          </cell>
          <cell r="DHJ3" t="str">
            <v>Nazimkhan</v>
          </cell>
          <cell r="DHK3" t="str">
            <v>Nazipur</v>
          </cell>
          <cell r="DHL3" t="str">
            <v>Nazirabad</v>
          </cell>
          <cell r="DHM3" t="str">
            <v>Nazirganj</v>
          </cell>
          <cell r="DHN3" t="str">
            <v>Nazirpur</v>
          </cell>
          <cell r="DHO3" t="str">
            <v>Nazrulnagar</v>
          </cell>
          <cell r="DHP3" t="str">
            <v>Nehalpur</v>
          </cell>
          <cell r="DHQ3" t="str">
            <v>Nekmarad</v>
          </cell>
          <cell r="DHR3" t="str">
            <v>Nepa</v>
          </cell>
          <cell r="DHS3" t="str">
            <v>Nepaltali</v>
          </cell>
          <cell r="DHT3" t="str">
            <v>Nesarabad-Shorupkathi</v>
          </cell>
          <cell r="DHU3" t="str">
            <v>Newajpur</v>
          </cell>
          <cell r="DHV3" t="str">
            <v>Newyashi</v>
          </cell>
          <cell r="DHW3" t="str">
            <v>Nezampur</v>
          </cell>
          <cell r="DHX3" t="str">
            <v>Niamatpur</v>
          </cell>
          <cell r="DHY3" t="str">
            <v>Niamoti</v>
          </cell>
          <cell r="DHZ3" t="str">
            <v>Nibaskhola</v>
          </cell>
          <cell r="DIA3" t="str">
            <v>Niguari</v>
          </cell>
          <cell r="DIB3" t="str">
            <v>Nij Bahadurpur</v>
          </cell>
          <cell r="DIC3" t="str">
            <v>Nijamkandi</v>
          </cell>
          <cell r="DID3" t="str">
            <v>Nijampur</v>
          </cell>
          <cell r="DIE3" t="str">
            <v>Nijhumdwip</v>
          </cell>
          <cell r="DIF3" t="str">
            <v>Nijpara</v>
          </cell>
          <cell r="DIG3" t="str">
            <v>Nijpat</v>
          </cell>
          <cell r="DIH3" t="str">
            <v>Nikli</v>
          </cell>
          <cell r="DII3" t="str">
            <v>Nikrail</v>
          </cell>
          <cell r="DIJ3" t="str">
            <v>Nilakhya</v>
          </cell>
          <cell r="DIK3" t="str">
            <v>Nilaxmia</v>
          </cell>
          <cell r="DIL3" t="str">
            <v>Nilgonj</v>
          </cell>
          <cell r="DIM3" t="str">
            <v>Nilkamal</v>
          </cell>
          <cell r="DIN3" t="str">
            <v>Nilkomol</v>
          </cell>
          <cell r="DIO3" t="str">
            <v>Nilokhe</v>
          </cell>
          <cell r="DIP3" t="str">
            <v>Nilokhi</v>
          </cell>
          <cell r="DIQ3" t="str">
            <v>Nimaichara</v>
          </cell>
          <cell r="DIR3" t="str">
            <v>Nimgachi</v>
          </cell>
          <cell r="DIS3" t="str">
            <v>Nimpara</v>
          </cell>
          <cell r="DIT3" t="str">
            <v>Nirmail</v>
          </cell>
          <cell r="DIU3" t="str">
            <v>Nishanbaria</v>
          </cell>
          <cell r="DIV3" t="str">
            <v>Nishchintapur</v>
          </cell>
          <cell r="DIW3" t="str">
            <v>Nishindara</v>
          </cell>
          <cell r="DIX3" t="str">
            <v>Nitai</v>
          </cell>
          <cell r="DIY3" t="str">
            <v>Nitpur</v>
          </cell>
          <cell r="DIZ3" t="str">
            <v>Nityanandapur</v>
          </cell>
          <cell r="DJA3" t="str">
            <v>Nizampur</v>
          </cell>
          <cell r="DJB3" t="str">
            <v>Nizra</v>
          </cell>
          <cell r="DJC3" t="str">
            <v>Noabad</v>
          </cell>
          <cell r="DJD3" t="str">
            <v>Noagaon</v>
          </cell>
          <cell r="DJE3" t="str">
            <v>Noagoun</v>
          </cell>
          <cell r="DJF3" t="str">
            <v>Noagram</v>
          </cell>
          <cell r="DJG3" t="str">
            <v>Noakhali</v>
          </cell>
          <cell r="DJH3" t="str">
            <v>Noakhola</v>
          </cell>
          <cell r="DJI3" t="str">
            <v>Noannoi</v>
          </cell>
          <cell r="DJJ3" t="str">
            <v>Noapara</v>
          </cell>
          <cell r="DJK3" t="str">
            <v>Noarai</v>
          </cell>
          <cell r="DJL3" t="str">
            <v>Noarpara</v>
          </cell>
          <cell r="DJM3" t="str">
            <v>Nodmulla Shialkathi</v>
          </cell>
          <cell r="DJN3" t="str">
            <v>Nohali</v>
          </cell>
          <cell r="DJO3" t="str">
            <v>Noihati</v>
          </cell>
          <cell r="DJP3" t="str">
            <v>Nolchira</v>
          </cell>
          <cell r="DJQ3" t="str">
            <v>Noltona</v>
          </cell>
          <cell r="DJR3" t="str">
            <v>Nonduar</v>
          </cell>
          <cell r="DJS3" t="str">
            <v>Noongola</v>
          </cell>
          <cell r="DJT3" t="str">
            <v>Noonkhawa</v>
          </cell>
          <cell r="DJU3" t="str">
            <v>Nordas</v>
          </cell>
          <cell r="DJV3" t="str">
            <v>Norsingpur</v>
          </cell>
          <cell r="DJW3" t="str">
            <v>North East Baniachong</v>
          </cell>
          <cell r="DJX3" t="str">
            <v>North Gobindapur</v>
          </cell>
          <cell r="DJY3" t="str">
            <v>North Hamchadi</v>
          </cell>
          <cell r="DJZ3" t="str">
            <v>Northbedkashi</v>
          </cell>
          <cell r="DKA3" t="str">
            <v>Northchannel</v>
          </cell>
          <cell r="DKB3" t="str">
            <v>Northdigholdi</v>
          </cell>
          <cell r="DKC3" t="str">
            <v>Northjoynagar</v>
          </cell>
          <cell r="DKD3" t="str">
            <v>Northtarabunia</v>
          </cell>
          <cell r="DKE3" t="str">
            <v>Notunvarenga</v>
          </cell>
          <cell r="DKF3" t="str">
            <v>Nowajushpur</v>
          </cell>
          <cell r="DKG3" t="str">
            <v>Nowdabas</v>
          </cell>
          <cell r="DKH3" t="str">
            <v>Nowpara</v>
          </cell>
          <cell r="DKI3" t="str">
            <v>Noyalavanga</v>
          </cell>
          <cell r="DKJ3" t="str">
            <v>Noyapara</v>
          </cell>
          <cell r="DKK3" t="str">
            <v>Nunni</v>
          </cell>
          <cell r="DKL3" t="str">
            <v>Nurabad</v>
          </cell>
          <cell r="DKM3" t="str">
            <v>Nuralapur</v>
          </cell>
          <cell r="DKN3" t="str">
            <v>Nurnagar</v>
          </cell>
          <cell r="DKO3" t="str">
            <v>Nurpur</v>
          </cell>
          <cell r="DKP3" t="str">
            <v>Nurullabad</v>
          </cell>
          <cell r="DKQ3" t="str">
            <v>Nurullagonj</v>
          </cell>
          <cell r="DKR3" t="str">
            <v>Omarpur</v>
          </cell>
          <cell r="DKS3" t="str">
            <v>Orakandia</v>
          </cell>
          <cell r="DKT3" t="str">
            <v>Osmanganj</v>
          </cell>
          <cell r="DKU3" t="str">
            <v>Osmanpur</v>
          </cell>
          <cell r="DKV3" t="str">
            <v>Otra</v>
          </cell>
          <cell r="DKW3" t="str">
            <v>Pachgachia</v>
          </cell>
          <cell r="DKX3" t="str">
            <v>Pachpir</v>
          </cell>
          <cell r="DKY3" t="str">
            <v>Padmabila</v>
          </cell>
          <cell r="DKZ3" t="str">
            <v>Padmakar</v>
          </cell>
          <cell r="DLA3" t="str">
            <v>Padmapukur</v>
          </cell>
          <cell r="DLB3" t="str">
            <v>Padrishibpur</v>
          </cell>
          <cell r="DLC3" t="str">
            <v>Padua</v>
          </cell>
          <cell r="DLD3" t="str">
            <v>Padumsahar</v>
          </cell>
          <cell r="DLE3" t="str">
            <v>Paglakanai</v>
          </cell>
          <cell r="DLF3" t="str">
            <v>Pahariyakandi</v>
          </cell>
          <cell r="DLG3" t="str">
            <v>Paharpur</v>
          </cell>
          <cell r="DLH3" t="str">
            <v>Pahartali</v>
          </cell>
          <cell r="DLI3" t="str">
            <v>Pahordanga</v>
          </cell>
          <cell r="DLJ3" t="str">
            <v>Paikar</v>
          </cell>
          <cell r="DLK3" t="str">
            <v>Paikarchar</v>
          </cell>
          <cell r="DLL3" t="str">
            <v>Paikarchara</v>
          </cell>
          <cell r="DLM3" t="str">
            <v>Paikkandi</v>
          </cell>
          <cell r="DLN3" t="str">
            <v>Paikora</v>
          </cell>
          <cell r="DLO3" t="str">
            <v>Paikpara</v>
          </cell>
          <cell r="DLP3" t="str">
            <v>Paikpara South</v>
          </cell>
          <cell r="DLQ3" t="str">
            <v>Paikparanorth</v>
          </cell>
          <cell r="DLR3" t="str">
            <v>Paikura</v>
          </cell>
          <cell r="DLS3" t="str">
            <v>Paikurati</v>
          </cell>
          <cell r="DLT3" t="str">
            <v>Paila</v>
          </cell>
          <cell r="DLU3" t="str">
            <v>Pailarkandi</v>
          </cell>
          <cell r="DLV3" t="str">
            <v>Pailgaon</v>
          </cell>
          <cell r="DLW3" t="str">
            <v>Paindong</v>
          </cell>
          <cell r="DLX3" t="str">
            <v>Paindu</v>
          </cell>
          <cell r="DLY3" t="str">
            <v>Pairabond</v>
          </cell>
          <cell r="DLZ3" t="str">
            <v>Paiska</v>
          </cell>
          <cell r="DMA3" t="str">
            <v>Paithal</v>
          </cell>
          <cell r="DMB3" t="str">
            <v>Pakri</v>
          </cell>
          <cell r="DMC3" t="str">
            <v>Pakshi</v>
          </cell>
          <cell r="DMD3" t="str">
            <v>Pakshia</v>
          </cell>
          <cell r="DME3" t="str">
            <v>Pakshimuul</v>
          </cell>
          <cell r="DMF3" t="str">
            <v>Pakulla</v>
          </cell>
          <cell r="DMG3" t="str">
            <v>Pakuria</v>
          </cell>
          <cell r="DMH3" t="str">
            <v>Pakutia</v>
          </cell>
          <cell r="DMI3" t="str">
            <v>Palasbari</v>
          </cell>
          <cell r="DMJ3" t="str">
            <v>Palash</v>
          </cell>
          <cell r="DMK3" t="str">
            <v>Palashbari</v>
          </cell>
          <cell r="DML3" t="str">
            <v>Palashbaria</v>
          </cell>
          <cell r="DMM3" t="str">
            <v>Palashi</v>
          </cell>
          <cell r="DMN3" t="str">
            <v>Palbandha</v>
          </cell>
          <cell r="DMO3" t="str">
            <v>Palerchar</v>
          </cell>
          <cell r="DMP3" t="str">
            <v>Palong</v>
          </cell>
          <cell r="DMQ3" t="str">
            <v>Palongkhali</v>
          </cell>
          <cell r="DMR3" t="str">
            <v>Palsha</v>
          </cell>
          <cell r="DMS3" t="str">
            <v>Paltapur</v>
          </cell>
          <cell r="DMT3" t="str">
            <v>Pamuli</v>
          </cell>
          <cell r="DMU3" t="str">
            <v>Pananagar</v>
          </cell>
          <cell r="DMV3" t="str">
            <v>Panchagarh</v>
          </cell>
          <cell r="DMW3" t="str">
            <v>Panchagram</v>
          </cell>
          <cell r="DMX3" t="str">
            <v>Panchakaran</v>
          </cell>
          <cell r="DMY3" t="str">
            <v>Panchakoralia</v>
          </cell>
          <cell r="DMZ3" t="str">
            <v>Panchandar</v>
          </cell>
          <cell r="DNA3" t="str">
            <v>Panchapukur</v>
          </cell>
          <cell r="DNB3" t="str">
            <v>Panchar</v>
          </cell>
          <cell r="DNC3" t="str">
            <v>Panchari</v>
          </cell>
          <cell r="DND3" t="str">
            <v>Panchashar</v>
          </cell>
          <cell r="DNE3" t="str">
            <v>Panchbag</v>
          </cell>
          <cell r="DNF3" t="str">
            <v>Panchdona</v>
          </cell>
          <cell r="DNG3" t="str">
            <v>Panchgachi</v>
          </cell>
          <cell r="DNH3" t="str">
            <v>Panchgachia</v>
          </cell>
          <cell r="DNI3" t="str">
            <v>Panchgaon</v>
          </cell>
          <cell r="DNJ3" t="str">
            <v>Panchgram</v>
          </cell>
          <cell r="DNK3" t="str">
            <v>Panchkhola</v>
          </cell>
          <cell r="DNL3" t="str">
            <v>Panchthubi</v>
          </cell>
          <cell r="DNM3" t="str">
            <v>Panchupur</v>
          </cell>
          <cell r="DNN3" t="str">
            <v>Panchuria</v>
          </cell>
          <cell r="DNO3" t="str">
            <v>Pandargaon</v>
          </cell>
          <cell r="DNP3" t="str">
            <v>Pandul</v>
          </cell>
          <cell r="DNQ3" t="str">
            <v>Pangamotukpur</v>
          </cell>
          <cell r="DNR3" t="str">
            <v>Pangashi</v>
          </cell>
          <cell r="DNS3" t="str">
            <v>Pangasia</v>
          </cell>
          <cell r="DNT3" t="str">
            <v>Panisara</v>
          </cell>
          <cell r="DNU3" t="str">
            <v>Panishornorth</v>
          </cell>
          <cell r="DNV3" t="str">
            <v>Paniumda</v>
          </cell>
          <cell r="DNW3" t="str">
            <v>Panjia</v>
          </cell>
          <cell r="DNX3" t="str">
            <v>Panka</v>
          </cell>
          <cell r="DNY3" t="str">
            <v>Pankhali</v>
          </cell>
          <cell r="DNZ3" t="str">
            <v>Panpatty</v>
          </cell>
          <cell r="DOA3" t="str">
            <v>Panthapara</v>
          </cell>
          <cell r="DOB3" t="str">
            <v>Panti</v>
          </cell>
          <cell r="DOC3" t="str">
            <v>Parachara</v>
          </cell>
          <cell r="DOD3" t="str">
            <v>Paraikora</v>
          </cell>
          <cell r="DOE3" t="str">
            <v>Parameshwardi</v>
          </cell>
          <cell r="DOF3" t="str">
            <v>Paranganj</v>
          </cell>
          <cell r="DOG3" t="str">
            <v>Paranpur</v>
          </cell>
          <cell r="DOH3" t="str">
            <v>Paratoli</v>
          </cell>
          <cell r="DOI3" t="str">
            <v>Parbatipur</v>
          </cell>
          <cell r="DOJ3" t="str">
            <v>Parbhangura</v>
          </cell>
          <cell r="DOK3" t="str">
            <v>Parbotinagar</v>
          </cell>
          <cell r="DOL3" t="str">
            <v>Parerhat</v>
          </cell>
          <cell r="DOM3" t="str">
            <v>Paria</v>
          </cell>
          <cell r="DON3" t="str">
            <v>Parila</v>
          </cell>
          <cell r="DOO3" t="str">
            <v>Parkhi</v>
          </cell>
          <cell r="DOP3" t="str">
            <v>Paroil</v>
          </cell>
          <cell r="DOQ3" t="str">
            <v>Parramrampur</v>
          </cell>
          <cell r="DOR3" t="str">
            <v>Parshadanga</v>
          </cell>
          <cell r="DOS3" t="str">
            <v>Parua</v>
          </cell>
          <cell r="DOT3" t="str">
            <v>Parul</v>
          </cell>
          <cell r="DOU3" t="str">
            <v>Parulia</v>
          </cell>
          <cell r="DOV3" t="str">
            <v>Paschim Dhemsa</v>
          </cell>
          <cell r="DOW3" t="str">
            <v>Paschim Jaflong</v>
          </cell>
          <cell r="DOX3" t="str">
            <v>Paschimbirgaon</v>
          </cell>
          <cell r="DOY3" t="str">
            <v>Paschimcharumed</v>
          </cell>
          <cell r="DOZ3" t="str">
            <v>Paschimchhatnay</v>
          </cell>
          <cell r="DPA3" t="str">
            <v>Paschimpagla</v>
          </cell>
          <cell r="DPB3" t="str">
            <v>Pashapole</v>
          </cell>
          <cell r="DPC3" t="str">
            <v>Passgaciawest</v>
          </cell>
          <cell r="DPD3" t="str">
            <v>Patabhog</v>
          </cell>
          <cell r="DPE3" t="str">
            <v>Patachara</v>
          </cell>
          <cell r="DPF3" t="str">
            <v>Patali</v>
          </cell>
          <cell r="DPG3" t="str">
            <v>Patanushar</v>
          </cell>
          <cell r="DPH3" t="str">
            <v>Patari</v>
          </cell>
          <cell r="DPI3" t="str">
            <v>Patarirhat</v>
          </cell>
          <cell r="DPJ3" t="str">
            <v>Patgati</v>
          </cell>
          <cell r="DPK3" t="str">
            <v>Patgram</v>
          </cell>
          <cell r="DPL3" t="str">
            <v>Pathair</v>
          </cell>
          <cell r="DPM3" t="str">
            <v>Pathakata</v>
          </cell>
          <cell r="DPN3" t="str">
            <v>Pathalia</v>
          </cell>
          <cell r="DPO3" t="str">
            <v>Pathannagar</v>
          </cell>
          <cell r="DPP3" t="str">
            <v>Patharghata</v>
          </cell>
          <cell r="DPQ3" t="str">
            <v>Patharia</v>
          </cell>
          <cell r="DPR3" t="str">
            <v>Patharsi</v>
          </cell>
          <cell r="DPS3" t="str">
            <v>Pathordubi</v>
          </cell>
          <cell r="DPT3" t="str">
            <v>Pathrial</v>
          </cell>
          <cell r="DPU3" t="str">
            <v>Patibila</v>
          </cell>
          <cell r="DPV3" t="str">
            <v>Paticapara</v>
          </cell>
          <cell r="DPW3" t="str">
            <v>Patichrara</v>
          </cell>
          <cell r="DPX3" t="str">
            <v>Patikabari</v>
          </cell>
          <cell r="DPY3" t="str">
            <v>Patikhalghata</v>
          </cell>
          <cell r="DPZ3" t="str">
            <v>Patnitala</v>
          </cell>
          <cell r="DQA3" t="str">
            <v>Patta</v>
          </cell>
          <cell r="DQB3" t="str">
            <v>Pattan</v>
          </cell>
          <cell r="DQC3" t="str">
            <v>Pattashi</v>
          </cell>
          <cell r="DQD3" t="str">
            <v>Patuavabga</v>
          </cell>
          <cell r="DQE3" t="str">
            <v>Patuli</v>
          </cell>
          <cell r="DQF3" t="str">
            <v>Payalgacha North</v>
          </cell>
          <cell r="DQG3" t="str">
            <v>Payari</v>
          </cell>
          <cell r="DQH3" t="str">
            <v>Payra</v>
          </cell>
          <cell r="DQI3" t="str">
            <v>Pearpur</v>
          </cell>
          <cell r="DQJ3" t="str">
            <v>Pekua</v>
          </cell>
          <cell r="DQK3" t="str">
            <v>Perikhali</v>
          </cell>
          <cell r="DQL3" t="str">
            <v>Perkrishnopurmadna</v>
          </cell>
          <cell r="DQM3" t="str">
            <v>Peroli</v>
          </cell>
          <cell r="DQN3" t="str">
            <v>Perul North</v>
          </cell>
          <cell r="DQO3" t="str">
            <v>Perulnorth</v>
          </cell>
          <cell r="DQP3" t="str">
            <v>Perulsouth</v>
          </cell>
          <cell r="DQQ3" t="str">
            <v>Peyarpur</v>
          </cell>
          <cell r="DQR3" t="str">
            <v>Philipnagor</v>
          </cell>
          <cell r="DQS3" t="str">
            <v>Phulbari</v>
          </cell>
          <cell r="DQT3" t="str">
            <v>Piljanga</v>
          </cell>
          <cell r="DQU3" t="str">
            <v>Pingna</v>
          </cell>
          <cell r="DQV3" t="str">
            <v>Pinjuri</v>
          </cell>
          <cell r="DQW3" t="str">
            <v>Piprul</v>
          </cell>
          <cell r="DQX3" t="str">
            <v>Pirgacha</v>
          </cell>
          <cell r="DQY3" t="str">
            <v>Pirganj</v>
          </cell>
          <cell r="DQZ3" t="str">
            <v>Pirijpur</v>
          </cell>
          <cell r="DRA3" t="str">
            <v>Pirjatrapur</v>
          </cell>
          <cell r="DRB3" t="str">
            <v>Pirob</v>
          </cell>
          <cell r="DRC3" t="str">
            <v>Pirojali</v>
          </cell>
          <cell r="DRD3" t="str">
            <v>Pirojpur</v>
          </cell>
          <cell r="DRE3" t="str">
            <v>Pmkhali</v>
          </cell>
          <cell r="DRF3" t="str">
            <v>Pobnapur</v>
          </cell>
          <cell r="DRG3" t="str">
            <v>Podua</v>
          </cell>
          <cell r="DRH3" t="str">
            <v>Pogaldigha</v>
          </cell>
          <cell r="DRI3" t="str">
            <v>Pogla</v>
          </cell>
          <cell r="DRJ3" t="str">
            <v>Poil</v>
          </cell>
          <cell r="DRK3" t="str">
            <v>Pokkhali</v>
          </cell>
          <cell r="DRL3" t="str">
            <v>Polashbari</v>
          </cell>
          <cell r="DRM3" t="str">
            <v>Polashtoli</v>
          </cell>
          <cell r="DRN3" t="str">
            <v>Poliproyagpur</v>
          </cell>
          <cell r="DRO3" t="str">
            <v>Pomara</v>
          </cell>
          <cell r="DRP3" t="str">
            <v>Ponabalia</v>
          </cell>
          <cell r="DRQ3" t="str">
            <v>Ponchocroshi</v>
          </cell>
          <cell r="DRR3" t="str">
            <v>Popadia</v>
          </cell>
          <cell r="DRS3" t="str">
            <v>Pora Kandulia</v>
          </cell>
          <cell r="DRT3" t="str">
            <v>Porabari</v>
          </cell>
          <cell r="DRU3" t="str">
            <v>Poradah</v>
          </cell>
          <cell r="DRV3" t="str">
            <v>Poragaon</v>
          </cell>
          <cell r="DRW3" t="str">
            <v>Porahati</v>
          </cell>
          <cell r="DRX3" t="str">
            <v>Porjana</v>
          </cell>
          <cell r="DRY3" t="str">
            <v>Porokote</v>
          </cell>
          <cell r="DRZ3" t="str">
            <v>Poshargati</v>
          </cell>
          <cell r="DSA3" t="str">
            <v>Potajia</v>
          </cell>
          <cell r="DSB3" t="str">
            <v>Pragpur</v>
          </cell>
          <cell r="DSC3" t="str">
            <v>Prahladpur</v>
          </cell>
          <cell r="DSD3" t="str">
            <v>Prambag</v>
          </cell>
          <cell r="DSE3" t="str">
            <v>Prasadpur</v>
          </cell>
          <cell r="DSF3" t="str">
            <v>Pratapnagar</v>
          </cell>
          <cell r="DSG3" t="str">
            <v>Prithempasha</v>
          </cell>
          <cell r="DSH3" t="str">
            <v>Puichhari</v>
          </cell>
          <cell r="DSI3" t="str">
            <v>Puisur</v>
          </cell>
          <cell r="DSJ3" t="str">
            <v>Pukhra</v>
          </cell>
          <cell r="DSK3" t="str">
            <v>Pukuria</v>
          </cell>
          <cell r="DSL3" t="str">
            <v>Pumdi</v>
          </cell>
          <cell r="DSM3" t="str">
            <v>Punat</v>
          </cell>
          <cell r="DSN3" t="str">
            <v>Pungali</v>
          </cell>
          <cell r="DSO3" t="str">
            <v>Punotti</v>
          </cell>
          <cell r="DSP3" t="str">
            <v>Puran Bharenga</v>
          </cell>
          <cell r="DSQ3" t="str">
            <v>Puranagar</v>
          </cell>
          <cell r="DSR3" t="str">
            <v>Puranapail</v>
          </cell>
          <cell r="DSS3" t="str">
            <v>Purapara</v>
          </cell>
          <cell r="DST3" t="str">
            <v>Purba Chandrapur</v>
          </cell>
          <cell r="DSU3" t="str">
            <v>Purba Digirpar</v>
          </cell>
          <cell r="DSV3" t="str">
            <v>Purba Jaflong</v>
          </cell>
          <cell r="DSW3" t="str">
            <v>Purbaaustagram</v>
          </cell>
          <cell r="DSX3" t="str">
            <v>Purbabhag</v>
          </cell>
          <cell r="DSY3" t="str">
            <v>Purbabirgaon</v>
          </cell>
          <cell r="DSZ3" t="str">
            <v>Purbachhatnay</v>
          </cell>
          <cell r="DTA3" t="str">
            <v>Purbadaireast</v>
          </cell>
          <cell r="DTB3" t="str">
            <v>Purbadairwest</v>
          </cell>
          <cell r="DTC3" t="str">
            <v>Purbadamudya</v>
          </cell>
          <cell r="DTD3" t="str">
            <v>Purbadhala</v>
          </cell>
          <cell r="DTE3" t="str">
            <v>Purbanawdoba</v>
          </cell>
          <cell r="DTF3" t="str">
            <v>Purbapagla</v>
          </cell>
          <cell r="DTG3" t="str">
            <v>Purnimagati</v>
          </cell>
          <cell r="DTH3" t="str">
            <v>Purulia</v>
          </cell>
          <cell r="DTI3" t="str">
            <v>Puthia</v>
          </cell>
          <cell r="DTJ3" t="str">
            <v>Putia</v>
          </cell>
          <cell r="DTK3" t="str">
            <v>Putibila</v>
          </cell>
          <cell r="DTL3" t="str">
            <v>Putijana</v>
          </cell>
          <cell r="DTM3" t="str">
            <v>Putijuri</v>
          </cell>
          <cell r="DTN3" t="str">
            <v>Putikhali</v>
          </cell>
          <cell r="DTO3" t="str">
            <v>Putile</v>
          </cell>
          <cell r="DTP3" t="str">
            <v>Putimara</v>
          </cell>
          <cell r="DTQ3" t="str">
            <v>Putimari</v>
          </cell>
          <cell r="DTR3" t="str">
            <v>Putkhali</v>
          </cell>
          <cell r="DTS3" t="str">
            <v>Radanagar</v>
          </cell>
          <cell r="DTT3" t="str">
            <v>Radhaganj</v>
          </cell>
          <cell r="DTU3" t="str">
            <v>Radhakanai</v>
          </cell>
          <cell r="DTV3" t="str">
            <v>Radhanagar</v>
          </cell>
          <cell r="DTW3" t="str">
            <v>Radhanogor</v>
          </cell>
          <cell r="DTX3" t="str">
            <v>Raduli</v>
          </cell>
          <cell r="DTY3" t="str">
            <v>Rafinagar</v>
          </cell>
          <cell r="DTZ3" t="str">
            <v>Raghdi</v>
          </cell>
          <cell r="DUA3" t="str">
            <v>Raghobdair</v>
          </cell>
          <cell r="DUB3" t="str">
            <v>Raghunathpur</v>
          </cell>
          <cell r="DUC3" t="str">
            <v>Rahanpur</v>
          </cell>
          <cell r="DUD3" t="str">
            <v>Rahimanpur</v>
          </cell>
          <cell r="DUE3" t="str">
            <v>Rahimganj</v>
          </cell>
          <cell r="DUF3" t="str">
            <v>Rahimpur</v>
          </cell>
          <cell r="DUG3" t="str">
            <v>Rahmatpur</v>
          </cell>
          <cell r="DUH3" t="str">
            <v>Raigaon</v>
          </cell>
          <cell r="DUI3" t="str">
            <v>Raighati</v>
          </cell>
          <cell r="DUJ3" t="str">
            <v>Raihanpur</v>
          </cell>
          <cell r="DUK3" t="str">
            <v>Raikali</v>
          </cell>
          <cell r="DUL3" t="str">
            <v>Raikhali</v>
          </cell>
          <cell r="DUM3" t="str">
            <v>Raipara</v>
          </cell>
          <cell r="DUN3" t="str">
            <v>Raipashakarapur</v>
          </cell>
          <cell r="DUO3" t="str">
            <v>Raipur</v>
          </cell>
          <cell r="DUP3" t="str">
            <v>Raisree South</v>
          </cell>
          <cell r="DUQ3" t="str">
            <v>Raja Palang</v>
          </cell>
          <cell r="DUR3" t="str">
            <v>Rajabari</v>
          </cell>
          <cell r="DUS3" t="str">
            <v>Rajaganj</v>
          </cell>
          <cell r="DUT3" t="str">
            <v>Rajagaon</v>
          </cell>
          <cell r="DUU3" t="str">
            <v>Rajahar</v>
          </cell>
          <cell r="DUV3" t="str">
            <v>Rajai</v>
          </cell>
          <cell r="DUW3" t="str">
            <v>Rajakhali</v>
          </cell>
          <cell r="DUX3" t="str">
            <v>Rajameher</v>
          </cell>
          <cell r="DUY3" t="str">
            <v>Rajanagar</v>
          </cell>
          <cell r="DUZ3" t="str">
            <v>Rajanagarsouth</v>
          </cell>
          <cell r="DVA3" t="str">
            <v>Rajapur</v>
          </cell>
          <cell r="DVB3" t="str">
            <v>Rajarampur</v>
          </cell>
          <cell r="DVC3" t="str">
            <v>Rajargaonnorth</v>
          </cell>
          <cell r="DVD3" t="str">
            <v>Rajarhat</v>
          </cell>
          <cell r="DVE3" t="str">
            <v>Rajarkul</v>
          </cell>
          <cell r="DVF3" t="str">
            <v>Rajbila</v>
          </cell>
          <cell r="DVG3" t="str">
            <v>Rajganj</v>
          </cell>
          <cell r="DVH3" t="str">
            <v>Rajgati</v>
          </cell>
          <cell r="DVI3" t="str">
            <v>Rajghat</v>
          </cell>
          <cell r="DVJ3" t="str">
            <v>Rajibpur</v>
          </cell>
          <cell r="DVK3" t="str">
            <v>Rajihar</v>
          </cell>
          <cell r="DVL3" t="str">
            <v>Rajiura</v>
          </cell>
          <cell r="DVM3" t="str">
            <v>Rajnagar</v>
          </cell>
          <cell r="DVN3" t="str">
            <v>Rajoir</v>
          </cell>
          <cell r="DVO3" t="str">
            <v>Rajpat</v>
          </cell>
          <cell r="DVP3" t="str">
            <v>Rajpur</v>
          </cell>
          <cell r="DVQ3" t="str">
            <v>Rajrajeshwar</v>
          </cell>
          <cell r="DVR3" t="str">
            <v>Rakhalburuj</v>
          </cell>
          <cell r="DVS3" t="str">
            <v>Rakhalgachhi</v>
          </cell>
          <cell r="DVT3" t="str">
            <v>Rakhalgachi</v>
          </cell>
          <cell r="DVU3" t="str">
            <v>Ramachandrapur North</v>
          </cell>
          <cell r="DVV3" t="str">
            <v>Ramachandrapursouth</v>
          </cell>
          <cell r="DVW3" t="str">
            <v>Ramaganj</v>
          </cell>
          <cell r="DVX3" t="str">
            <v>Ramakreprangsa</v>
          </cell>
          <cell r="DVY3" t="str">
            <v>Ramanandakhajura</v>
          </cell>
          <cell r="DVZ3" t="str">
            <v>Rambhadrapur</v>
          </cell>
          <cell r="DWA3" t="str">
            <v>Ramchandrakura</v>
          </cell>
          <cell r="DWB3" t="str">
            <v>Ramchandrapur</v>
          </cell>
          <cell r="DWC3" t="str">
            <v>Ramdi</v>
          </cell>
          <cell r="DWD3" t="str">
            <v>Rameshwarpur</v>
          </cell>
          <cell r="DWE3" t="str">
            <v>Ramgarh</v>
          </cell>
          <cell r="DWF3" t="str">
            <v>Ramgopalpur</v>
          </cell>
          <cell r="DWG3" t="str">
            <v>Ramjannagar</v>
          </cell>
          <cell r="DWH3" t="str">
            <v>Ramjanpur</v>
          </cell>
          <cell r="DWI3" t="str">
            <v>Ramjiban</v>
          </cell>
          <cell r="DWJ3" t="str">
            <v>Ramkantapur</v>
          </cell>
          <cell r="DWK3" t="str">
            <v>Ramkhana</v>
          </cell>
          <cell r="DWL3" t="str">
            <v>Ramkrishnapur</v>
          </cell>
          <cell r="DWM3" t="str">
            <v>Ramkrishnopur</v>
          </cell>
          <cell r="DWN3" t="str">
            <v>Ramkrisnopur</v>
          </cell>
          <cell r="DWO3" t="str">
            <v>Ramna</v>
          </cell>
          <cell r="DWP3" t="str">
            <v>Ramnagar</v>
          </cell>
          <cell r="DWQ3" t="str">
            <v>Ramnarayanpur</v>
          </cell>
          <cell r="DWR3" t="str">
            <v>Ramnathpur</v>
          </cell>
          <cell r="DWS3" t="str">
            <v>Rampal</v>
          </cell>
          <cell r="DWT3" t="str">
            <v>Rampasha</v>
          </cell>
          <cell r="DWU3" t="str">
            <v>Rampur</v>
          </cell>
          <cell r="DWV3" t="str">
            <v>Ramrail</v>
          </cell>
          <cell r="DWW3" t="str">
            <v>Ramshil</v>
          </cell>
          <cell r="DWX3" t="str">
            <v>Ranachandi</v>
          </cell>
          <cell r="DWY3" t="str">
            <v>Ranagachha</v>
          </cell>
          <cell r="DWZ3" t="str">
            <v>Ranapasha</v>
          </cell>
          <cell r="DXA3" t="str">
            <v>Rangabali</v>
          </cell>
          <cell r="DXB3" t="str">
            <v>Rangamatia</v>
          </cell>
          <cell r="DXC3" t="str">
            <v>Rangarchar</v>
          </cell>
          <cell r="DXD3" t="str">
            <v>Rangasree</v>
          </cell>
          <cell r="DXE3" t="str">
            <v>Rangchhati</v>
          </cell>
          <cell r="DXF3" t="str">
            <v>Rangopaldi</v>
          </cell>
          <cell r="DXG3" t="str">
            <v>Rangpur</v>
          </cell>
          <cell r="DXH3" t="str">
            <v>Rangunia</v>
          </cell>
          <cell r="DXI3" t="str">
            <v>Rani Shimul</v>
          </cell>
          <cell r="DXJ3" t="str">
            <v>Raniganj</v>
          </cell>
          <cell r="DXK3" t="str">
            <v>Ranigaon</v>
          </cell>
          <cell r="DXL3" t="str">
            <v>Ranigonj</v>
          </cell>
          <cell r="DXM3" t="str">
            <v>Ranihati</v>
          </cell>
          <cell r="DXN3" t="str">
            <v>Raninagar</v>
          </cell>
          <cell r="DXO3" t="str">
            <v>Ranipukur</v>
          </cell>
          <cell r="DXP3" t="str">
            <v>Raona</v>
          </cell>
          <cell r="DXQ3" t="str">
            <v>Raozan</v>
          </cell>
          <cell r="DXR3" t="str">
            <v>Rarikhal</v>
          </cell>
          <cell r="DXS3" t="str">
            <v>Raripara</v>
          </cell>
          <cell r="DXT3" t="str">
            <v>Rashidabad</v>
          </cell>
          <cell r="DXU3" t="str">
            <v>Rashidnagar</v>
          </cell>
          <cell r="DXV3" t="str">
            <v>Rashidpur</v>
          </cell>
          <cell r="DXW3" t="str">
            <v>Rasti</v>
          </cell>
          <cell r="DXX3" t="str">
            <v>Rasullabad</v>
          </cell>
          <cell r="DXY3" t="str">
            <v>Rasulpur</v>
          </cell>
          <cell r="DXZ3" t="str">
            <v>Rasunia</v>
          </cell>
          <cell r="DYA3" t="str">
            <v>Ratandi Taltali</v>
          </cell>
          <cell r="DYB3" t="str">
            <v>Ratandia</v>
          </cell>
          <cell r="DYC3" t="str">
            <v>Ratankandi</v>
          </cell>
          <cell r="DYD3" t="str">
            <v>Ratanpur</v>
          </cell>
          <cell r="DYE3" t="str">
            <v>Ratna Palong</v>
          </cell>
          <cell r="DYF3" t="str">
            <v>Ratnapur</v>
          </cell>
          <cell r="DYG3" t="str">
            <v>Ratoil</v>
          </cell>
          <cell r="DYH3" t="str">
            <v>Ratore</v>
          </cell>
          <cell r="DYI3" t="str">
            <v>Rauha</v>
          </cell>
          <cell r="DYJ3" t="str">
            <v>Rauha Betmari</v>
          </cell>
          <cell r="DYK3" t="str">
            <v>Rauthgaon</v>
          </cell>
          <cell r="DYL3" t="str">
            <v>Rauti</v>
          </cell>
          <cell r="DYM3" t="str">
            <v>Rayed</v>
          </cell>
          <cell r="DYN3" t="str">
            <v>Rayenda</v>
          </cell>
          <cell r="DYO3" t="str">
            <v>Raygram</v>
          </cell>
          <cell r="DYP3" t="str">
            <v>Raykot North</v>
          </cell>
          <cell r="DYQ3" t="str">
            <v>Raykot South</v>
          </cell>
          <cell r="DYR3" t="str">
            <v>Raynagar</v>
          </cell>
          <cell r="DYS3" t="str">
            <v>Raypur</v>
          </cell>
          <cell r="DYT3" t="str">
            <v>Raypura</v>
          </cell>
          <cell r="DYU3" t="str">
            <v>Raysreenorth</v>
          </cell>
          <cell r="DYV3" t="str">
            <v>Raytoti</v>
          </cell>
          <cell r="DYW3" t="str">
            <v>Razapur</v>
          </cell>
          <cell r="DYX3" t="str">
            <v>Refaitpur</v>
          </cell>
          <cell r="DYY3" t="str">
            <v>Remakre</v>
          </cell>
          <cell r="DYZ3" t="str">
            <v>Richi</v>
          </cell>
          <cell r="DZA3" t="str">
            <v>Risikul</v>
          </cell>
          <cell r="DZB3" t="str">
            <v>Roailbari-Amtola</v>
          </cell>
          <cell r="DZC3" t="str">
            <v>Roghunathpur</v>
          </cell>
          <cell r="DZD3" t="str">
            <v>Rohita</v>
          </cell>
          <cell r="DZE3" t="str">
            <v>Rongaon</v>
          </cell>
          <cell r="DZF3" t="str">
            <v>Roshangiri</v>
          </cell>
          <cell r="DZG3" t="str">
            <v>Rowail</v>
          </cell>
          <cell r="DZH3" t="str">
            <v>Rowangchari</v>
          </cell>
          <cell r="DZI3" t="str">
            <v>Rowmari</v>
          </cell>
          <cell r="DZJ3" t="str">
            <v>Roydaulatpur</v>
          </cell>
          <cell r="DZK3" t="str">
            <v>Royganj</v>
          </cell>
          <cell r="DZL3" t="str">
            <v>Roypur</v>
          </cell>
          <cell r="DZM3" t="str">
            <v>Rudaghora</v>
          </cell>
          <cell r="DZN3" t="str">
            <v>Rudrakar</v>
          </cell>
          <cell r="DZO3" t="str">
            <v>Ruheea</v>
          </cell>
          <cell r="DZP3" t="str">
            <v>Ruhiapashchim</v>
          </cell>
          <cell r="DZQ3" t="str">
            <v>Ruhitpur</v>
          </cell>
          <cell r="DZR3" t="str">
            <v>Rukindipur</v>
          </cell>
          <cell r="DZS3" t="str">
            <v>Ruma</v>
          </cell>
          <cell r="DZT3" t="str">
            <v>Rupapat</v>
          </cell>
          <cell r="DZU3" t="str">
            <v>Rupasi</v>
          </cell>
          <cell r="DZV3" t="str">
            <v>Rupbati</v>
          </cell>
          <cell r="DZW3" t="str">
            <v>Rupganj</v>
          </cell>
          <cell r="DZX3" t="str">
            <v>Rupnarayankura</v>
          </cell>
          <cell r="DZY3" t="str">
            <v>Rupokari</v>
          </cell>
          <cell r="DZZ3" t="str">
            <v>Ruppur</v>
          </cell>
          <cell r="EAA3" t="str">
            <v>Rupsha North</v>
          </cell>
          <cell r="EAB3" t="str">
            <v>Rupshasouth</v>
          </cell>
          <cell r="EAC3" t="str">
            <v>Rupushdi</v>
          </cell>
          <cell r="EAD3" t="str">
            <v>Rupushipara</v>
          </cell>
          <cell r="EAE3" t="str">
            <v>Rustampur</v>
          </cell>
          <cell r="EAF3" t="str">
            <v>Sabdalpur</v>
          </cell>
          <cell r="EAG3" t="str">
            <v>Sabekkhong</v>
          </cell>
          <cell r="EAH3" t="str">
            <v>Sachar</v>
          </cell>
          <cell r="EAI3" t="str">
            <v>Sachnabazar</v>
          </cell>
          <cell r="EAJ3" t="str">
            <v>Sachra</v>
          </cell>
          <cell r="EAK3" t="str">
            <v>Sadaha</v>
          </cell>
          <cell r="EAL3" t="str">
            <v>Sadarpur</v>
          </cell>
          <cell r="EAM3" t="str">
            <v>Sadekpur</v>
          </cell>
          <cell r="EAN3" t="str">
            <v>Sadhanpur</v>
          </cell>
          <cell r="EAO3" t="str">
            <v>Sadharchar</v>
          </cell>
          <cell r="EAP3" t="str">
            <v>Sadhu Para</v>
          </cell>
          <cell r="EAQ3" t="str">
            <v>Sadhuhati</v>
          </cell>
          <cell r="EAR3" t="str">
            <v>Sadiachandpur</v>
          </cell>
          <cell r="EAS3" t="str">
            <v>Sadipur</v>
          </cell>
          <cell r="EAT3" t="str">
            <v>Sadki</v>
          </cell>
          <cell r="EAU3" t="str">
            <v>Sadullahpur</v>
          </cell>
          <cell r="EAV3" t="str">
            <v>Sadullapur</v>
          </cell>
          <cell r="EAW3" t="str">
            <v>Sadwapuskoroni</v>
          </cell>
          <cell r="EAX3" t="str">
            <v>Safipur</v>
          </cell>
          <cell r="EAY3" t="str">
            <v>Saganna</v>
          </cell>
          <cell r="EAZ3" t="str">
            <v>Sagardari</v>
          </cell>
          <cell r="EBA3" t="str">
            <v>Saghata</v>
          </cell>
          <cell r="EBB3" t="str">
            <v>Sagordighi</v>
          </cell>
          <cell r="EBC3" t="str">
            <v>Sagorkandi</v>
          </cell>
          <cell r="EBD3" t="str">
            <v>Sagornal</v>
          </cell>
          <cell r="EBE3" t="str">
            <v>Saguna</v>
          </cell>
          <cell r="EBF3" t="str">
            <v>Sahabajpur</v>
          </cell>
          <cell r="EBG3" t="str">
            <v>Sahabathpur</v>
          </cell>
          <cell r="EBH3" t="str">
            <v>Sahadebpur East</v>
          </cell>
          <cell r="EBI3" t="str">
            <v>Sahanati</v>
          </cell>
          <cell r="EBJ3" t="str">
            <v>Sahapara</v>
          </cell>
          <cell r="EBK3" t="str">
            <v>Sahapur</v>
          </cell>
          <cell r="EBL3" t="str">
            <v>Saharbil</v>
          </cell>
          <cell r="EBM3" t="str">
            <v>Sahata</v>
          </cell>
          <cell r="EBN3" t="str">
            <v>Sahebrampur</v>
          </cell>
          <cell r="EBO3" t="str">
            <v>Sahedal</v>
          </cell>
          <cell r="EBP3" t="str">
            <v>Saherkhali</v>
          </cell>
          <cell r="EBQ3" t="str">
            <v>Sahos</v>
          </cell>
          <cell r="EBR3" t="str">
            <v>Saidpur</v>
          </cell>
          <cell r="EBS3" t="str">
            <v>Saifullahkandi</v>
          </cell>
          <cell r="EBT3" t="str">
            <v>Saintmartin</v>
          </cell>
          <cell r="EBU3" t="str">
            <v>Saitara</v>
          </cell>
          <cell r="EBV3" t="str">
            <v>Sajail</v>
          </cell>
          <cell r="EBW3" t="str">
            <v>Sajek</v>
          </cell>
          <cell r="EBX3" t="str">
            <v>Sakchor</v>
          </cell>
          <cell r="EBY3" t="str">
            <v>Sakhipur</v>
          </cell>
          <cell r="EBZ3" t="str">
            <v>Sakhua</v>
          </cell>
          <cell r="ECA3" t="str">
            <v>Sakoa</v>
          </cell>
          <cell r="ECB3" t="str">
            <v>Sakta</v>
          </cell>
          <cell r="ECC3" t="str">
            <v>Sakuai</v>
          </cell>
          <cell r="ECD3" t="str">
            <v>Sakuchianorth</v>
          </cell>
          <cell r="ECE3" t="str">
            <v>Sakuchiasouth</v>
          </cell>
          <cell r="ECF3" t="str">
            <v>Salamabad</v>
          </cell>
          <cell r="ECG3" t="str">
            <v>Salandar</v>
          </cell>
          <cell r="ECH3" t="str">
            <v>Salanga</v>
          </cell>
          <cell r="ECI3" t="str">
            <v>Salap</v>
          </cell>
          <cell r="ECJ3" t="str">
            <v>Salbahan</v>
          </cell>
          <cell r="ECK3" t="str">
            <v>Saliabakpur</v>
          </cell>
          <cell r="ECL3" t="str">
            <v>Saliakandi</v>
          </cell>
          <cell r="ECM3" t="str">
            <v>Salimabad</v>
          </cell>
          <cell r="ECN3" t="str">
            <v>Salimganj</v>
          </cell>
          <cell r="ECO3" t="str">
            <v>Salimpur</v>
          </cell>
          <cell r="ECP3" t="str">
            <v>Salla</v>
          </cell>
          <cell r="ECQ3" t="str">
            <v>Sallabad</v>
          </cell>
          <cell r="ECR3" t="str">
            <v>Salnagar</v>
          </cell>
          <cell r="ECS3" t="str">
            <v>Saltia</v>
          </cell>
          <cell r="ECT3" t="str">
            <v>Salua</v>
          </cell>
          <cell r="ECU3" t="str">
            <v>Samaj Sahildeo</v>
          </cell>
          <cell r="ECV3" t="str">
            <v>Samitirhat</v>
          </cell>
          <cell r="ECW3" t="str">
            <v>Samontasar</v>
          </cell>
          <cell r="ECX3" t="str">
            <v>Sandhanpur</v>
          </cell>
          <cell r="ECY3" t="str">
            <v>Sandikona</v>
          </cell>
          <cell r="ECZ3" t="str">
            <v>Sankarpur</v>
          </cell>
          <cell r="EDA3" t="str">
            <v>Sannasirchar</v>
          </cell>
          <cell r="EDB3" t="str">
            <v>Sanora</v>
          </cell>
          <cell r="EDC3" t="str">
            <v>Santoshpur</v>
          </cell>
          <cell r="EDD3" t="str">
            <v>Sapahar</v>
          </cell>
          <cell r="EDE3" t="str">
            <v>Sapchari</v>
          </cell>
          <cell r="EDF3" t="str">
            <v>Sapdhari</v>
          </cell>
          <cell r="EDG3" t="str">
            <v>Sapmara</v>
          </cell>
          <cell r="EDH3" t="str">
            <v>Saptibari</v>
          </cell>
          <cell r="EDI3" t="str">
            <v>Sara</v>
          </cell>
          <cell r="EDJ3" t="str">
            <v>Sarai</v>
          </cell>
          <cell r="EDK3" t="str">
            <v>Sarail</v>
          </cell>
          <cell r="EDL3" t="str">
            <v>Saral</v>
          </cell>
          <cell r="EDM3" t="str">
            <v>Saranjai</v>
          </cell>
          <cell r="EDN3" t="str">
            <v>Sararchar</v>
          </cell>
          <cell r="EDO3" t="str">
            <v>Sardah</v>
          </cell>
          <cell r="EDP3" t="str">
            <v>Sarengkathi</v>
          </cell>
          <cell r="EDQ3" t="str">
            <v>Sariakandi</v>
          </cell>
          <cell r="EDR3" t="str">
            <v>Sarifpur</v>
          </cell>
          <cell r="EDS3" t="str">
            <v>Sarikait</v>
          </cell>
          <cell r="EDT3" t="str">
            <v>Sarikal</v>
          </cell>
          <cell r="EDU3" t="str">
            <v>Sarikkhali</v>
          </cell>
          <cell r="EDV3" t="str">
            <v>Sarisamuri</v>
          </cell>
          <cell r="EDW3" t="str">
            <v>Sarisha</v>
          </cell>
          <cell r="EDX3" t="str">
            <v>Sarishadi</v>
          </cell>
          <cell r="EDY3" t="str">
            <v>Saroatali</v>
          </cell>
          <cell r="EDZ3" t="str">
            <v>Sarpukur</v>
          </cell>
          <cell r="EEA3" t="str">
            <v>Sarulia</v>
          </cell>
          <cell r="EEB3" t="str">
            <v>Sarutia</v>
          </cell>
          <cell r="EEC3" t="str">
            <v>Satair</v>
          </cell>
          <cell r="EED3" t="str">
            <v>Satani</v>
          </cell>
          <cell r="EEE3" t="str">
            <v>Satbakh</v>
          </cell>
          <cell r="EEF3" t="str">
            <v>Satbaria</v>
          </cell>
          <cell r="EEG3" t="str">
            <v>Satgaon</v>
          </cell>
          <cell r="EEH3" t="str">
            <v>Satgram</v>
          </cell>
          <cell r="EEI3" t="str">
            <v>Satkania</v>
          </cell>
          <cell r="EEJ3" t="str">
            <v>Satkapon</v>
          </cell>
          <cell r="EEK3" t="str">
            <v>Satla</v>
          </cell>
          <cell r="EEL3" t="str">
            <v>Satmera</v>
          </cell>
          <cell r="EEM3" t="str">
            <v>Satmura</v>
          </cell>
          <cell r="EEN3" t="str">
            <v>Satnal</v>
          </cell>
          <cell r="EEO3" t="str">
            <v>Satnala</v>
          </cell>
          <cell r="EEP3" t="str">
            <v>Sator</v>
          </cell>
          <cell r="EEQ3" t="str">
            <v>Satpar</v>
          </cell>
          <cell r="EER3" t="str">
            <v>Satpoa</v>
          </cell>
          <cell r="EES3" t="str">
            <v>Satrujitpur</v>
          </cell>
          <cell r="EET3" t="str">
            <v>Saturia</v>
          </cell>
          <cell r="EEU3" t="str">
            <v>Saula</v>
          </cell>
          <cell r="EEV3" t="str">
            <v>Savar</v>
          </cell>
          <cell r="EEW3" t="str">
            <v>Sawarmusia</v>
          </cell>
          <cell r="EEX3" t="str">
            <v>Sawndhara</v>
          </cell>
          <cell r="EEY3" t="str">
            <v>Sayedkathi</v>
          </cell>
          <cell r="EEZ3" t="str">
            <v>Sayedpur</v>
          </cell>
          <cell r="EFA3" t="str">
            <v>Saygaon</v>
          </cell>
          <cell r="EFB3" t="str">
            <v>Saynarogunathpur</v>
          </cell>
          <cell r="EFC3" t="str">
            <v>Sbk</v>
          </cell>
          <cell r="EFD3" t="str">
            <v>Sekharnagar</v>
          </cell>
          <cell r="EFE3" t="str">
            <v>Sekherkhil</v>
          </cell>
          <cell r="EFF3" t="str">
            <v>Sekherkola</v>
          </cell>
          <cell r="EFG3" t="str">
            <v>Selbarash</v>
          </cell>
          <cell r="EFH3" t="str">
            <v>Sengaon</v>
          </cell>
          <cell r="EFI3" t="str">
            <v>Senhati</v>
          </cell>
          <cell r="EFJ3" t="str">
            <v>Shabgram</v>
          </cell>
          <cell r="EFK3" t="str">
            <v>Shachiadah</v>
          </cell>
          <cell r="EFL3" t="str">
            <v>Shahabad</v>
          </cell>
          <cell r="EFM3" t="str">
            <v>Shahabajpur</v>
          </cell>
          <cell r="EFN3" t="str">
            <v>Shahabiaralga</v>
          </cell>
          <cell r="EFO3" t="str">
            <v>Shahadebpur</v>
          </cell>
          <cell r="EFP3" t="str">
            <v>Shahagola</v>
          </cell>
          <cell r="EFQ3" t="str">
            <v>Shahajadapur</v>
          </cell>
          <cell r="EFR3" t="str">
            <v>Shaharbati</v>
          </cell>
          <cell r="EFS3" t="str">
            <v>Shahasramdhuldia</v>
          </cell>
          <cell r="EFT3" t="str">
            <v>Shahbajpurdakshin</v>
          </cell>
          <cell r="EFU3" t="str">
            <v>Shahbazpur</v>
          </cell>
          <cell r="EFV3" t="str">
            <v>Shahbondegi</v>
          </cell>
          <cell r="EFW3" t="str">
            <v>Shahebabad</v>
          </cell>
          <cell r="EFX3" t="str">
            <v>Shaheberhat</v>
          </cell>
          <cell r="EFY3" t="str">
            <v>Shahid Wahabpur</v>
          </cell>
          <cell r="EFZ3" t="str">
            <v>Shahidbag</v>
          </cell>
          <cell r="EGA3" t="str">
            <v>Shahjahanpur</v>
          </cell>
          <cell r="EGB3" t="str">
            <v>Shahmahmudpur</v>
          </cell>
          <cell r="EGC3" t="str">
            <v>Shailgachhi</v>
          </cell>
          <cell r="EGD3" t="str">
            <v>Shakhahar</v>
          </cell>
          <cell r="EGE3" t="str">
            <v>Shakharia</v>
          </cell>
          <cell r="EGF3" t="str">
            <v>Shakharikathi</v>
          </cell>
          <cell r="EGG3" t="str">
            <v>Shakhmatia</v>
          </cell>
          <cell r="EGH3" t="str">
            <v>Shakpur</v>
          </cell>
          <cell r="EGI3" t="str">
            <v>Shakpura</v>
          </cell>
          <cell r="EGJ3" t="str">
            <v>Shaldanga</v>
          </cell>
          <cell r="EGK3" t="str">
            <v>Shalikha</v>
          </cell>
          <cell r="EGL3" t="str">
            <v>Shalkhuria</v>
          </cell>
          <cell r="EGM3" t="str">
            <v>Shalla</v>
          </cell>
          <cell r="EGN3" t="str">
            <v>Shalmara</v>
          </cell>
          <cell r="EGO3" t="str">
            <v>Shambhupura</v>
          </cell>
          <cell r="EGP3" t="str">
            <v>Shambupur</v>
          </cell>
          <cell r="EGQ3" t="str">
            <v>Shamshernagar</v>
          </cell>
          <cell r="EGR3" t="str">
            <v>Shamshiddi</v>
          </cell>
          <cell r="EGS3" t="str">
            <v>Shanerhat</v>
          </cell>
          <cell r="EGT3" t="str">
            <v>Shaniajan</v>
          </cell>
          <cell r="EGU3" t="str">
            <v>Shankarchandra</v>
          </cell>
          <cell r="EGV3" t="str">
            <v>Shankarpasha</v>
          </cell>
          <cell r="EGW3" t="str">
            <v>Shankarpur</v>
          </cell>
          <cell r="EGX3" t="str">
            <v>Shankhola</v>
          </cell>
          <cell r="EGY3" t="str">
            <v>Shantahar</v>
          </cell>
          <cell r="EGZ3" t="str">
            <v>Shantiram</v>
          </cell>
          <cell r="EHA3" t="str">
            <v>Shantoshpur</v>
          </cell>
          <cell r="EHB3" t="str">
            <v>Shaplapur</v>
          </cell>
          <cell r="EHC3" t="str">
            <v>Shapleza</v>
          </cell>
          <cell r="EHD3" t="str">
            <v>Sharafbhata</v>
          </cell>
          <cell r="EHE3" t="str">
            <v>Sharafpur</v>
          </cell>
          <cell r="EHF3" t="str">
            <v>Sharifganj</v>
          </cell>
          <cell r="EHG3" t="str">
            <v>Sharifpur</v>
          </cell>
          <cell r="EHH3" t="str">
            <v>Shariktola-Dumritola</v>
          </cell>
          <cell r="EHI3" t="str">
            <v>Sharoyatali</v>
          </cell>
          <cell r="EHJ3" t="str">
            <v>Sharsha</v>
          </cell>
          <cell r="EHK3" t="str">
            <v>Shashidal</v>
          </cell>
          <cell r="EHL3" t="str">
            <v>Shashora</v>
          </cell>
          <cell r="EHM3" t="str">
            <v>Shatagram</v>
          </cell>
          <cell r="EHN3" t="str">
            <v>Shatail</v>
          </cell>
          <cell r="EHO3" t="str">
            <v>Shatakhali</v>
          </cell>
          <cell r="EHP3" t="str">
            <v>Shatgambuj</v>
          </cell>
          <cell r="EHQ3" t="str">
            <v>Shatiajuri</v>
          </cell>
          <cell r="EHR3" t="str">
            <v>Shaulajalia</v>
          </cell>
          <cell r="EHS3" t="str">
            <v>Shaulmari</v>
          </cell>
          <cell r="EHT3" t="str">
            <v>Shawrail</v>
          </cell>
          <cell r="EHU3" t="str">
            <v>Shayesta</v>
          </cell>
          <cell r="EHV3" t="str">
            <v>Shayestaganj</v>
          </cell>
          <cell r="EHW3" t="str">
            <v>Sheikhati</v>
          </cell>
          <cell r="EHX3" t="str">
            <v>Shekerpur</v>
          </cell>
          <cell r="EHY3" t="str">
            <v>Shekhar</v>
          </cell>
          <cell r="EHZ3" t="str">
            <v>Shekherhat</v>
          </cell>
          <cell r="EIA3" t="str">
            <v>Shekpura</v>
          </cell>
          <cell r="EIB3" t="str">
            <v>Shelaidah</v>
          </cell>
          <cell r="EIC3" t="str">
            <v>Shenerchar</v>
          </cell>
          <cell r="EID3" t="str">
            <v>Sheola</v>
          </cell>
          <cell r="EIE3" t="str">
            <v>Sherkole</v>
          </cell>
          <cell r="EIF3" t="str">
            <v>Sherpur</v>
          </cell>
          <cell r="EIG3" t="str">
            <v>Sheyalkol</v>
          </cell>
          <cell r="EIH3" t="str">
            <v>Shialkhathi</v>
          </cell>
          <cell r="EII3" t="str">
            <v>Shibaloy</v>
          </cell>
          <cell r="EIJ3" t="str">
            <v>Shibchar</v>
          </cell>
          <cell r="EIK3" t="str">
            <v>Shibganj</v>
          </cell>
          <cell r="EIL3" t="str">
            <v>Shibnagor</v>
          </cell>
          <cell r="EIM3" t="str">
            <v>Shibpasha</v>
          </cell>
          <cell r="EIN3" t="str">
            <v>Shibpur</v>
          </cell>
          <cell r="EIO3" t="str">
            <v>Shibrampur</v>
          </cell>
          <cell r="EIP3" t="str">
            <v>Shidulkura</v>
          </cell>
          <cell r="EIQ3" t="str">
            <v>Shihara</v>
          </cell>
          <cell r="EIR3" t="str">
            <v>Shikaripara</v>
          </cell>
          <cell r="EIS3" t="str">
            <v>Shikarmongol</v>
          </cell>
          <cell r="EIT3" t="str">
            <v>Shikarpur</v>
          </cell>
          <cell r="EIU3" t="str">
            <v>Shikdermallik</v>
          </cell>
          <cell r="EIV3" t="str">
            <v>Shikerpur</v>
          </cell>
          <cell r="EIW3" t="str">
            <v>Shilkhali</v>
          </cell>
          <cell r="EIX3" t="str">
            <v>Shilkhuri</v>
          </cell>
          <cell r="EIY3" t="str">
            <v>Shilmaria</v>
          </cell>
          <cell r="EIZ3" t="str">
            <v>Shilmuri South</v>
          </cell>
          <cell r="EJA3" t="str">
            <v>Shilmurinorth</v>
          </cell>
          <cell r="EJB3" t="str">
            <v>Shilok</v>
          </cell>
          <cell r="EJC3" t="str">
            <v>Shimabari</v>
          </cell>
          <cell r="EJD3" t="str">
            <v>Shimanto</v>
          </cell>
          <cell r="EJE3" t="str">
            <v>Shimulbak</v>
          </cell>
          <cell r="EJF3" t="str">
            <v>Shimulbari</v>
          </cell>
          <cell r="EJG3" t="str">
            <v>Shimulia</v>
          </cell>
          <cell r="EJH3" t="str">
            <v>Shimulkandi</v>
          </cell>
          <cell r="EJI3" t="str">
            <v>Shingzura</v>
          </cell>
          <cell r="EJJ3" t="str">
            <v>Shironti</v>
          </cell>
          <cell r="EJK3" t="str">
            <v>Shiruail</v>
          </cell>
          <cell r="EJL3" t="str">
            <v>Shobdalpur</v>
          </cell>
          <cell r="EJM3" t="str">
            <v>Shohodebpurwest</v>
          </cell>
          <cell r="EJN3" t="str">
            <v>Shohorgram</v>
          </cell>
          <cell r="EJO3" t="str">
            <v>Sholakuri</v>
          </cell>
          <cell r="EJP3" t="str">
            <v>Sholla</v>
          </cell>
          <cell r="EJQ3" t="str">
            <v>Shologhor</v>
          </cell>
          <cell r="EJR3" t="str">
            <v>Sholok</v>
          </cell>
          <cell r="EJS3" t="str">
            <v>Sholonal</v>
          </cell>
          <cell r="EJT3" t="str">
            <v>Sholotaka</v>
          </cell>
          <cell r="EJU3" t="str">
            <v>Shomospur</v>
          </cell>
          <cell r="EJV3" t="str">
            <v>Shoroshpur</v>
          </cell>
          <cell r="EJW3" t="str">
            <v>Shoulemari</v>
          </cell>
          <cell r="EJX3" t="str">
            <v>Shoulpara</v>
          </cell>
          <cell r="EJY3" t="str">
            <v>Shovna</v>
          </cell>
          <cell r="EJZ3" t="str">
            <v>Shuhilpur</v>
          </cell>
          <cell r="EKA3" t="str">
            <v>Shukhia</v>
          </cell>
          <cell r="EKB3" t="str">
            <v>Shuktail</v>
          </cell>
          <cell r="EKC3" t="str">
            <v>Shukundi</v>
          </cell>
          <cell r="EKD3" t="str">
            <v>Shurjamoni</v>
          </cell>
          <cell r="EKE3" t="str">
            <v>Shuvadda</v>
          </cell>
          <cell r="EKF3" t="str">
            <v>Shuvapur</v>
          </cell>
          <cell r="EKG3" t="str">
            <v>Shyamgram</v>
          </cell>
          <cell r="EKH3" t="str">
            <v>Shyamkur</v>
          </cell>
          <cell r="EKI3" t="str">
            <v>Shyamnagar</v>
          </cell>
          <cell r="EKJ3" t="str">
            <v>Shyampur</v>
          </cell>
          <cell r="EKK3" t="str">
            <v>Shyastabad</v>
          </cell>
          <cell r="EKL3" t="str">
            <v>Siddhakati</v>
          </cell>
          <cell r="EKM3" t="str">
            <v>Siddhipasha</v>
          </cell>
          <cell r="EKN3" t="str">
            <v>Sidhla</v>
          </cell>
          <cell r="EKO3" t="str">
            <v>Sidhuli</v>
          </cell>
          <cell r="EKP3" t="str">
            <v>Sidlai</v>
          </cell>
          <cell r="EKQ3" t="str">
            <v>Sidya</v>
          </cell>
          <cell r="EKR3" t="str">
            <v>Sikalbaha</v>
          </cell>
          <cell r="EKS3" t="str">
            <v>Silam</v>
          </cell>
          <cell r="EKT3" t="str">
            <v>Silimpur</v>
          </cell>
          <cell r="EKU3" t="str">
            <v>Silkup</v>
          </cell>
          <cell r="EKV3" t="str">
            <v>Silmandi</v>
          </cell>
          <cell r="EKW3" t="str">
            <v>Simlarokonpur</v>
          </cell>
          <cell r="EKX3" t="str">
            <v>Simulbari</v>
          </cell>
          <cell r="EKY3" t="str">
            <v>Sindukchari</v>
          </cell>
          <cell r="EKZ3" t="str">
            <v>Sindurkhan</v>
          </cell>
          <cell r="ELA3" t="str">
            <v>Sindurna</v>
          </cell>
          <cell r="ELB3" t="str">
            <v>Sindurpur</v>
          </cell>
          <cell r="ELC3" t="str">
            <v>Singa</v>
          </cell>
          <cell r="ELD3" t="str">
            <v>Singa Baruna</v>
          </cell>
          <cell r="ELE3" t="str">
            <v>Singasholpur</v>
          </cell>
          <cell r="ELF3" t="str">
            <v>Singchapair</v>
          </cell>
          <cell r="ELG3" t="str">
            <v>Singdha</v>
          </cell>
          <cell r="ELH3" t="str">
            <v>Singhajhuli</v>
          </cell>
          <cell r="ELI3" t="str">
            <v>Singhasree</v>
          </cell>
          <cell r="ELJ3" t="str">
            <v>Singher Bangla</v>
          </cell>
          <cell r="ELK3" t="str">
            <v>Singheshwar</v>
          </cell>
          <cell r="ELL3" t="str">
            <v>Singiar</v>
          </cell>
          <cell r="ELM3" t="str">
            <v>Singimari</v>
          </cell>
          <cell r="ELN3" t="str">
            <v>Singpur</v>
          </cell>
          <cell r="ELO3" t="str">
            <v>Singra</v>
          </cell>
          <cell r="ELP3" t="str">
            <v>Singrabilsouth</v>
          </cell>
          <cell r="ELQ3" t="str">
            <v>Singrail</v>
          </cell>
          <cell r="ELR3" t="str">
            <v>Sirajpur</v>
          </cell>
          <cell r="ELS3" t="str">
            <v>Sirkhara</v>
          </cell>
          <cell r="ELT3" t="str">
            <v>Sirta</v>
          </cell>
          <cell r="ELU3" t="str">
            <v>Snanghat</v>
          </cell>
          <cell r="ELV3" t="str">
            <v>Sobhandandi</v>
          </cell>
          <cell r="ELW3" t="str">
            <v>Sobhnali</v>
          </cell>
          <cell r="ELX3" t="str">
            <v>Sofapur</v>
          </cell>
          <cell r="ELY3" t="str">
            <v>Sohagdal</v>
          </cell>
          <cell r="ELZ3" t="str">
            <v>Sohagi</v>
          </cell>
          <cell r="EMA3" t="str">
            <v>Soladana</v>
          </cell>
          <cell r="EMB3" t="str">
            <v>Solimpur</v>
          </cell>
          <cell r="EMC3" t="str">
            <v>Solukabad</v>
          </cell>
          <cell r="EMD3" t="str">
            <v>Sombhag</v>
          </cell>
          <cell r="EME3" t="str">
            <v>Somudoykathi</v>
          </cell>
          <cell r="EMF3" t="str">
            <v>Sonabaria</v>
          </cell>
          <cell r="EMG3" t="str">
            <v>Sonadanga</v>
          </cell>
          <cell r="EMH3" t="str">
            <v>Sonadiya</v>
          </cell>
          <cell r="EMI3" t="str">
            <v>Sonagazi</v>
          </cell>
          <cell r="EMJ3" t="str">
            <v>Sonaharmollikadaha</v>
          </cell>
          <cell r="EMK3" t="str">
            <v>Sonaichhari</v>
          </cell>
          <cell r="EML3" t="str">
            <v>Sonailtala</v>
          </cell>
          <cell r="EMM3" t="str">
            <v>Sonakania</v>
          </cell>
          <cell r="EMN3" t="str">
            <v>Sonakata</v>
          </cell>
          <cell r="EMO3" t="str">
            <v>Sonakhara</v>
          </cell>
          <cell r="EMP3" t="str">
            <v>Sonamukhi</v>
          </cell>
          <cell r="EMQ3" t="str">
            <v>Sonapur</v>
          </cell>
          <cell r="EMR3" t="str">
            <v>Sonarai</v>
          </cell>
          <cell r="EMS3" t="str">
            <v>Sonarampur</v>
          </cell>
          <cell r="EMT3" t="str">
            <v>Sonarang</v>
          </cell>
          <cell r="EMU3" t="str">
            <v>Sonaray</v>
          </cell>
          <cell r="EMV3" t="str">
            <v>Sonaroy</v>
          </cell>
          <cell r="EMW3" t="str">
            <v>Sonatala</v>
          </cell>
          <cell r="EMX3" t="str">
            <v>Sonatoni</v>
          </cell>
          <cell r="EMY3" t="str">
            <v>Sonaychari</v>
          </cell>
          <cell r="EMZ3" t="str">
            <v>Songalsi</v>
          </cell>
          <cell r="ENA3" t="str">
            <v>Songrampur</v>
          </cell>
          <cell r="ENB3" t="str">
            <v>Sonmandi</v>
          </cell>
          <cell r="ENC3" t="str">
            <v>Sonmania</v>
          </cell>
          <cell r="END3" t="str">
            <v>Sontaspur</v>
          </cell>
          <cell r="ENE3" t="str">
            <v>Sorbanondo</v>
          </cell>
          <cell r="ENF3" t="str">
            <v>South Dowarabazar</v>
          </cell>
          <cell r="ENG3" t="str">
            <v>South Gobindapur</v>
          </cell>
          <cell r="ENH3" t="str">
            <v>South Joynagar</v>
          </cell>
          <cell r="ENI3" t="str">
            <v>South Madrasha</v>
          </cell>
          <cell r="ENJ3" t="str">
            <v>South Shuhilpur</v>
          </cell>
          <cell r="ENK3" t="str">
            <v>South West Baniachong</v>
          </cell>
          <cell r="ENL3" t="str">
            <v>Southbedkashi</v>
          </cell>
          <cell r="ENM3" t="str">
            <v>Southdigholdi</v>
          </cell>
          <cell r="ENN3" t="str">
            <v>Southhamsadi</v>
          </cell>
          <cell r="ENO3" t="str">
            <v>Southkhali</v>
          </cell>
          <cell r="ENP3" t="str">
            <v>Southtarabunia</v>
          </cell>
          <cell r="ENQ3" t="str">
            <v>Soyar</v>
          </cell>
          <cell r="ENR3" t="str">
            <v>Soydabad</v>
          </cell>
          <cell r="ENS3" t="str">
            <v>Sreebardi</v>
          </cell>
          <cell r="ENT3" t="str">
            <v>Sreedharpur</v>
          </cell>
          <cell r="ENU3" t="str">
            <v>Sreefaltali</v>
          </cell>
          <cell r="ENV3" t="str">
            <v>Sreekil</v>
          </cell>
          <cell r="ENW3" t="str">
            <v>Sreekol</v>
          </cell>
          <cell r="ENX3" t="str">
            <v>Sreemangal</v>
          </cell>
          <cell r="ENY3" t="str">
            <v>Sreenagar</v>
          </cell>
          <cell r="ENZ3" t="str">
            <v>Sreepur</v>
          </cell>
          <cell r="EOA3" t="str">
            <v>Sreepurkharandwi</v>
          </cell>
          <cell r="EOB3" t="str">
            <v>Sreepurnorth</v>
          </cell>
          <cell r="EOC3" t="str">
            <v>Sreepursouth</v>
          </cell>
          <cell r="EOD3" t="str">
            <v>Sreeramkathi</v>
          </cell>
          <cell r="EOE3" t="str">
            <v>Sreerampur</v>
          </cell>
          <cell r="EOF3" t="str">
            <v>Sreeula</v>
          </cell>
          <cell r="EOG3" t="str">
            <v>Sremantapur</v>
          </cell>
          <cell r="EOH3" t="str">
            <v>Srifoltola</v>
          </cell>
          <cell r="EOI3" t="str">
            <v>Sthal</v>
          </cell>
          <cell r="EOJ3" t="str">
            <v>Suabil</v>
          </cell>
          <cell r="EOK3" t="str">
            <v>Suagram</v>
          </cell>
          <cell r="EOL3" t="str">
            <v>Suair</v>
          </cell>
          <cell r="EOM3" t="str">
            <v>Suapur</v>
          </cell>
          <cell r="EON3" t="str">
            <v>Subalong</v>
          </cell>
          <cell r="EOO3" t="str">
            <v>Subhagacha</v>
          </cell>
          <cell r="EOP3" t="str">
            <v>Subhapur</v>
          </cell>
          <cell r="EOQ3" t="str">
            <v>Subharara</v>
          </cell>
          <cell r="EOR3" t="str">
            <v>Subidpur</v>
          </cell>
          <cell r="EOS3" t="str">
            <v>Subidpureast</v>
          </cell>
          <cell r="EOT3" t="str">
            <v>Subidpurwest</v>
          </cell>
          <cell r="EOU3" t="str">
            <v>Subil</v>
          </cell>
          <cell r="EOV3" t="str">
            <v>Subrang</v>
          </cell>
          <cell r="EOW3" t="str">
            <v>Suchipara North</v>
          </cell>
          <cell r="EOX3" t="str">
            <v>Suchiparasouth</v>
          </cell>
          <cell r="EOY3" t="str">
            <v>Sufalakati</v>
          </cell>
          <cell r="EOZ3" t="str">
            <v>Sughat</v>
          </cell>
          <cell r="EPA3" t="str">
            <v>Suhodi</v>
          </cell>
          <cell r="EPB3" t="str">
            <v>Sujalpur</v>
          </cell>
          <cell r="EPC3" t="str">
            <v>Sujanagar</v>
          </cell>
          <cell r="EPD3" t="str">
            <v>Sujatpur</v>
          </cell>
          <cell r="EPE3" t="str">
            <v>Sukanpukuri</v>
          </cell>
          <cell r="EPF3" t="str">
            <v>Sukash</v>
          </cell>
          <cell r="EPG3" t="str">
            <v>Sukhair Rajapur North</v>
          </cell>
          <cell r="EPH3" t="str">
            <v>Sukhairrajapursouth</v>
          </cell>
          <cell r="EPI3" t="str">
            <v>Sukhari</v>
          </cell>
          <cell r="EPJ3" t="str">
            <v>Sukhchar</v>
          </cell>
          <cell r="EPK3" t="str">
            <v>Sukpukuria</v>
          </cell>
          <cell r="EPL3" t="str">
            <v>Suktagarh</v>
          </cell>
          <cell r="EPM3" t="str">
            <v>Sultanabad</v>
          </cell>
          <cell r="EPN3" t="str">
            <v>Sultanpur</v>
          </cell>
          <cell r="EPO3" t="str">
            <v>Sunai</v>
          </cell>
          <cell r="EPP3" t="str">
            <v>Sundalpur</v>
          </cell>
          <cell r="EPQ3" t="str">
            <v>Sundarban</v>
          </cell>
          <cell r="EPR3" t="str">
            <v>Sundardighi</v>
          </cell>
          <cell r="EPS3" t="str">
            <v>Sundarpur</v>
          </cell>
          <cell r="EPT3" t="str">
            <v>Sundarpurdurgapur</v>
          </cell>
          <cell r="EPU3" t="str">
            <v>Sunderpur</v>
          </cell>
          <cell r="EPV3" t="str">
            <v>Sundoli</v>
          </cell>
          <cell r="EPW3" t="str">
            <v>Sundorbon</v>
          </cell>
          <cell r="EPX3" t="str">
            <v>Surajpurmanikpur</v>
          </cell>
          <cell r="EPY3" t="str">
            <v>Surat</v>
          </cell>
          <cell r="EPZ3" t="str">
            <v>Surkhali</v>
          </cell>
          <cell r="EQA3" t="str">
            <v>Surma</v>
          </cell>
          <cell r="EQB3" t="str">
            <v>Sutalorie</v>
          </cell>
          <cell r="EQC3" t="str">
            <v>Sutarkhali</v>
          </cell>
          <cell r="EQD3" t="str">
            <v>Sutarpara</v>
          </cell>
          <cell r="EQE3" t="str">
            <v>Sutiakathi</v>
          </cell>
          <cell r="EQF3" t="str">
            <v>Sutipara</v>
          </cell>
          <cell r="EQG3" t="str">
            <v>Sutrapur</v>
          </cell>
          <cell r="EQH3" t="str">
            <v>Suvhadia</v>
          </cell>
          <cell r="EQI3" t="str">
            <v>Suvodanga</v>
          </cell>
          <cell r="EQJ3" t="str">
            <v>Suwalok</v>
          </cell>
          <cell r="EQK3" t="str">
            <v>Swadeshi</v>
          </cell>
          <cell r="EQL3" t="str">
            <v>Swarupdaha</v>
          </cell>
          <cell r="EQM3" t="str">
            <v>Swaruppur</v>
          </cell>
          <cell r="EQN3" t="str">
            <v>Syedpur Saharpara</v>
          </cell>
          <cell r="EQO3" t="str">
            <v>Tabakpur</v>
          </cell>
          <cell r="EQP3" t="str">
            <v>Tabalchari</v>
          </cell>
          <cell r="EQQ3" t="str">
            <v>Tagarbanda</v>
          </cell>
          <cell r="EQR3" t="str">
            <v>Taghoria</v>
          </cell>
          <cell r="EQS3" t="str">
            <v>Taherhuda</v>
          </cell>
          <cell r="EQT3" t="str">
            <v>Tahirpur</v>
          </cell>
          <cell r="EQU3" t="str">
            <v>Taindong</v>
          </cell>
          <cell r="EQV3" t="str">
            <v>Taitong</v>
          </cell>
          <cell r="EQW3" t="str">
            <v>Tajpur</v>
          </cell>
          <cell r="EQX3" t="str">
            <v>Tala</v>
          </cell>
          <cell r="EQY3" t="str">
            <v>Talam</v>
          </cell>
          <cell r="EQZ3" t="str">
            <v>Talbaria</v>
          </cell>
          <cell r="ERA3" t="str">
            <v>Talebpur</v>
          </cell>
          <cell r="ERB3" t="str">
            <v>Talimpur</v>
          </cell>
          <cell r="ERC3" t="str">
            <v>Taljanga</v>
          </cell>
          <cell r="ERD3" t="str">
            <v>Talkhari</v>
          </cell>
          <cell r="ERE3" t="str">
            <v>Talki</v>
          </cell>
          <cell r="ERF3" t="str">
            <v>Talma</v>
          </cell>
          <cell r="ERG3" t="str">
            <v>Talondo</v>
          </cell>
          <cell r="ERH3" t="str">
            <v>Talora</v>
          </cell>
          <cell r="ERI3" t="str">
            <v>Talsahareast</v>
          </cell>
          <cell r="ERJ3" t="str">
            <v>Talshaharwest</v>
          </cell>
          <cell r="ERK3" t="str">
            <v>Talukkanupur</v>
          </cell>
          <cell r="ERL3" t="str">
            <v>Tambulpur</v>
          </cell>
          <cell r="ERM3" t="str">
            <v>Tamta South</v>
          </cell>
          <cell r="ERN3" t="str">
            <v>Tamtanorth</v>
          </cell>
          <cell r="ERO3" t="str">
            <v>Tanki</v>
          </cell>
          <cell r="ERP3" t="str">
            <v>Tantar</v>
          </cell>
          <cell r="ERQ3" t="str">
            <v>Tantibonda</v>
          </cell>
          <cell r="ERR3" t="str">
            <v>Tantihati</v>
          </cell>
          <cell r="ERS3" t="str">
            <v>Taracha</v>
          </cell>
          <cell r="ERT3" t="str">
            <v>Tarafpur</v>
          </cell>
          <cell r="ERU3" t="str">
            <v>Tarail Sachail</v>
          </cell>
          <cell r="ERV3" t="str">
            <v>Tarakanda</v>
          </cell>
          <cell r="ERW3" t="str">
            <v>Taral</v>
          </cell>
          <cell r="ERX3" t="str">
            <v>Tarali</v>
          </cell>
          <cell r="ERY3" t="str">
            <v>Taranagar</v>
          </cell>
          <cell r="ERZ3" t="str">
            <v>Tarapur</v>
          </cell>
          <cell r="ESA3" t="str">
            <v>Tarash</v>
          </cell>
          <cell r="ESB3" t="str">
            <v>Tarati</v>
          </cell>
          <cell r="ESC3" t="str">
            <v>Targaon</v>
          </cell>
          <cell r="ESD3" t="str">
            <v>Targoan</v>
          </cell>
          <cell r="ESE3" t="str">
            <v>Tarpurchandi</v>
          </cell>
          <cell r="ESF3" t="str">
            <v>Tarua</v>
          </cell>
          <cell r="ESG3" t="str">
            <v>Tarundia</v>
          </cell>
          <cell r="ESH3" t="str">
            <v>Tazkhali</v>
          </cell>
          <cell r="ESI3" t="str">
            <v>Tearigonj</v>
          </cell>
          <cell r="ESJ3" t="str">
            <v>Tebaria</v>
          </cell>
          <cell r="ESK3" t="str">
            <v>Teghoria</v>
          </cell>
          <cell r="ESL3" t="str">
            <v>Tekani</v>
          </cell>
          <cell r="ESM3" t="str">
            <v>Tekanichukinagar</v>
          </cell>
          <cell r="ESN3" t="str">
            <v>Teknaf</v>
          </cell>
          <cell r="ESO3" t="str">
            <v>Teligati</v>
          </cell>
          <cell r="ESP3" t="str">
            <v>Telihati</v>
          </cell>
          <cell r="ESQ3" t="str">
            <v>Telikhal</v>
          </cell>
          <cell r="ESR3" t="str">
            <v>Telikhali</v>
          </cell>
          <cell r="ESS3" t="str">
            <v>Tengabu</v>
          </cell>
          <cell r="EST3" t="str">
            <v>Tengarchar</v>
          </cell>
          <cell r="ESU3" t="str">
            <v>Tengra</v>
          </cell>
          <cell r="ESV3" t="str">
            <v>Tentulbaria</v>
          </cell>
          <cell r="ESW3" t="str">
            <v>Tentulia</v>
          </cell>
          <cell r="ESX3" t="str">
            <v>Teota</v>
          </cell>
          <cell r="ESY3" t="str">
            <v>Tepakhribari</v>
          </cell>
          <cell r="ESZ3" t="str">
            <v>Tepamodhupur</v>
          </cell>
          <cell r="ETA3" t="str">
            <v>Tepriganj</v>
          </cell>
          <cell r="ETB3" t="str">
            <v>Terokhada</v>
          </cell>
          <cell r="ETC3" t="str">
            <v>Tetli</v>
          </cell>
          <cell r="ETD3" t="str">
            <v>Tetulia</v>
          </cell>
          <cell r="ETE3" t="str">
            <v>Tetuljhora</v>
          </cell>
          <cell r="ETF3" t="str">
            <v>Thakurakona</v>
          </cell>
          <cell r="ETG3" t="str">
            <v>Thaltamajhgram</v>
          </cell>
          <cell r="ETH3" t="str">
            <v>Thanahat</v>
          </cell>
          <cell r="ETI3" t="str">
            <v>Thanchi</v>
          </cell>
          <cell r="ETJ3" t="str">
            <v>Thetrai</v>
          </cell>
          <cell r="ETK3" t="str">
            <v>Tiakhali</v>
          </cell>
          <cell r="ETL3" t="str">
            <v>Tiasree</v>
          </cell>
          <cell r="ETM3" t="str">
            <v>Tikikata</v>
          </cell>
          <cell r="ETN3" t="str">
            <v>Tilagaon</v>
          </cell>
          <cell r="ETO3" t="str">
            <v>Tilai</v>
          </cell>
          <cell r="ETP3" t="str">
            <v>Tilakpur</v>
          </cell>
          <cell r="ETQ3" t="str">
            <v>Tildanga</v>
          </cell>
          <cell r="ETR3" t="str">
            <v>Tilli</v>
          </cell>
          <cell r="ETS3" t="str">
            <v>Tilna</v>
          </cell>
          <cell r="ETT3" t="str">
            <v>Tilpara</v>
          </cell>
          <cell r="ETU3" t="str">
            <v>Tind</v>
          </cell>
          <cell r="ETV3" t="str">
            <v>Tintahari</v>
          </cell>
          <cell r="ETW3" t="str">
            <v>Tirnoihat</v>
          </cell>
          <cell r="ETX3" t="str">
            <v>Titpalla</v>
          </cell>
          <cell r="ETY3" t="str">
            <v>Titudah</v>
          </cell>
          <cell r="ETZ3" t="str">
            <v>Tobgi</v>
          </cell>
          <cell r="EUA3" t="str">
            <v>Toke</v>
          </cell>
          <cell r="EUB3" t="str">
            <v>Tomoroddin</v>
          </cell>
          <cell r="EUC3" t="str">
            <v>Tona</v>
          </cell>
          <cell r="EUD3" t="str">
            <v>Tongbhanga</v>
          </cell>
          <cell r="EUE3" t="str">
            <v>Tongkaboty</v>
          </cell>
          <cell r="EUF3" t="str">
            <v>Torabganj</v>
          </cell>
          <cell r="EUG3" t="str">
            <v>Toreya</v>
          </cell>
          <cell r="EUH3" t="str">
            <v>Towakul</v>
          </cell>
          <cell r="EUI3" t="str">
            <v>Tribeni</v>
          </cell>
          <cell r="EUJ3" t="str">
            <v>Trilochanpur</v>
          </cell>
          <cell r="EUK3" t="str">
            <v>Trimohini</v>
          </cell>
          <cell r="EUL3" t="str">
            <v>Trishal</v>
          </cell>
          <cell r="EUM3" t="str">
            <v>Ts Bahirdia(Tsb)</v>
          </cell>
          <cell r="EUN3" t="str">
            <v>Tujerpur</v>
          </cell>
          <cell r="EUO3" t="str">
            <v>Tukerbazar</v>
          </cell>
          <cell r="EUP3" t="str">
            <v>Tukuria</v>
          </cell>
          <cell r="EUQ3" t="str">
            <v>Tularampur</v>
          </cell>
          <cell r="EUR3" t="str">
            <v>Tulasar</v>
          </cell>
          <cell r="EUS3" t="str">
            <v>Tulshiganga</v>
          </cell>
          <cell r="EUT3" t="str">
            <v>Tulsir Char</v>
          </cell>
          <cell r="EUU3" t="str">
            <v>Tultikor</v>
          </cell>
          <cell r="EUV3" t="str">
            <v>Tumchor</v>
          </cell>
          <cell r="EUW3" t="str">
            <v>Tumulia</v>
          </cell>
          <cell r="EUX3" t="str">
            <v>Tungibaria</v>
          </cell>
          <cell r="EUY3" t="str">
            <v>Tupamari</v>
          </cell>
          <cell r="EUZ3" t="str">
            <v>Tushbhandar</v>
          </cell>
          <cell r="EVA3" t="str">
            <v>Tushkhali</v>
          </cell>
          <cell r="EVB3" t="str">
            <v>Ubahata</v>
          </cell>
          <cell r="EVC3" t="str">
            <v>Uchakhila</v>
          </cell>
          <cell r="EVD3" t="str">
            <v>Uchitpura</v>
          </cell>
          <cell r="EVE3" t="str">
            <v>Udaipur</v>
          </cell>
          <cell r="EVF3" t="str">
            <v>Udakhali</v>
          </cell>
          <cell r="EVG3" t="str">
            <v>Udaypur</v>
          </cell>
          <cell r="EVH3" t="str">
            <v>Udhunia</v>
          </cell>
          <cell r="EVI3" t="str">
            <v>Udykhati</v>
          </cell>
          <cell r="EVJ3" t="str">
            <v>Ujalkur</v>
          </cell>
          <cell r="EVK3" t="str">
            <v>Ujanchar</v>
          </cell>
          <cell r="EVL3" t="str">
            <v>Ujangram</v>
          </cell>
          <cell r="EVM3" t="str">
            <v>Ujani</v>
          </cell>
          <cell r="EVN3" t="str">
            <v>Ujantia</v>
          </cell>
          <cell r="EVO3" t="str">
            <v>Ujirpur</v>
          </cell>
          <cell r="EVP3" t="str">
            <v>Ulail</v>
          </cell>
          <cell r="EVQ3" t="str">
            <v>Ulania</v>
          </cell>
          <cell r="EVR3" t="str">
            <v>Ullapara</v>
          </cell>
          <cell r="EVS3" t="str">
            <v>Ulpur</v>
          </cell>
          <cell r="EVT3" t="str">
            <v>Ulshi</v>
          </cell>
          <cell r="EVU3" t="str">
            <v>Ultachari</v>
          </cell>
          <cell r="EVV3" t="str">
            <v>Umar</v>
          </cell>
          <cell r="EVW3" t="str">
            <v>Umarmajid</v>
          </cell>
          <cell r="EVX3" t="str">
            <v>Umedpur</v>
          </cell>
          <cell r="EVY3" t="str">
            <v>Upadi South</v>
          </cell>
          <cell r="EVZ3" t="str">
            <v>Upadinorth</v>
          </cell>
          <cell r="EWA3" t="str">
            <v>Uparkagabala</v>
          </cell>
          <cell r="EWB3" t="str">
            <v>Upasahar</v>
          </cell>
          <cell r="EWC3" t="str">
            <v>Urfi</v>
          </cell>
          <cell r="EWD3" t="str">
            <v>Uria</v>
          </cell>
          <cell r="EWE3" t="str">
            <v>Urirchar</v>
          </cell>
          <cell r="EWF3" t="str">
            <v>Urkirchar</v>
          </cell>
          <cell r="EWG3" t="str">
            <v>Urpha</v>
          </cell>
          <cell r="EWH3" t="str">
            <v>Usthi</v>
          </cell>
          <cell r="EWI3" t="str">
            <v>Uthali</v>
          </cell>
          <cell r="EWJ3" t="str">
            <v>Utholi</v>
          </cell>
          <cell r="EWK3" t="str">
            <v>Uthrail</v>
          </cell>
          <cell r="EWL3" t="str">
            <v>Uthura</v>
          </cell>
          <cell r="EWM3" t="str">
            <v>Uttar Badepasha</v>
          </cell>
          <cell r="EWN3" t="str">
            <v>Uttar Bakhornogor</v>
          </cell>
          <cell r="EWO3" t="str">
            <v>Uttar Shahbajpur</v>
          </cell>
          <cell r="EWP3" t="str">
            <v>Uttarbhag</v>
          </cell>
          <cell r="EWQ3" t="str">
            <v>Uttarda</v>
          </cell>
          <cell r="EWR3" t="str">
            <v>Uttardhurung</v>
          </cell>
          <cell r="EWS3" t="str">
            <v>Uttarfenchuganj</v>
          </cell>
          <cell r="EWT3" t="str">
            <v>Uttargram</v>
          </cell>
          <cell r="EWU3" t="str">
            <v>Uttarhowla</v>
          </cell>
          <cell r="EWV3" t="str">
            <v>Uttarkushiara</v>
          </cell>
          <cell r="EWW3" t="str">
            <v>Uttarmadrasha</v>
          </cell>
          <cell r="EWX3" t="str">
            <v>Uttorronikhai</v>
          </cell>
          <cell r="EWY3" t="str">
            <v>Uzancar</v>
          </cell>
          <cell r="EWZ3" t="str">
            <v>Vabrashur</v>
          </cell>
          <cell r="EXA3" t="str">
            <v>Vaina(Sujanagar)</v>
          </cell>
          <cell r="EXB3" t="str">
            <v>Vakurta</v>
          </cell>
          <cell r="EXC3" t="str">
            <v>Valain</v>
          </cell>
          <cell r="EXD3" t="str">
            <v>Valukgachi</v>
          </cell>
          <cell r="EXE3" t="str">
            <v>Vandarpara</v>
          </cell>
          <cell r="EXF3" t="str">
            <v>Vandercote</v>
          </cell>
          <cell r="EXG3" t="str">
            <v>Vangni</v>
          </cell>
          <cell r="EXH3" t="str">
            <v>Vani</v>
          </cell>
          <cell r="EXI3" t="str">
            <v>Vanor</v>
          </cell>
          <cell r="EXJ3" t="str">
            <v>Vaorkhola</v>
          </cell>
          <cell r="EXK3" t="str">
            <v>Vararia</v>
          </cell>
          <cell r="EXL3" t="str">
            <v>Varella North</v>
          </cell>
          <cell r="EXM3" t="str">
            <v>Varella South</v>
          </cell>
          <cell r="EXN3" t="str">
            <v>Varotkhali</v>
          </cell>
          <cell r="EXO3" t="str">
            <v>Varsho</v>
          </cell>
          <cell r="EXP3" t="str">
            <v>Varuakhali</v>
          </cell>
          <cell r="EXQ3" t="str">
            <v>Vasannadam</v>
          </cell>
          <cell r="EXR3" t="str">
            <v>Vashania</v>
          </cell>
          <cell r="EXS3" t="str">
            <v>Vatgram</v>
          </cell>
          <cell r="EXT3" t="str">
            <v>Velumia</v>
          </cell>
          <cell r="EXU3" t="str">
            <v>Vhadrasion</v>
          </cell>
          <cell r="EXV3" t="str">
            <v>Vhandarikandi</v>
          </cell>
          <cell r="EXW3" t="str">
            <v>Vheduria</v>
          </cell>
          <cell r="EXX3" t="str">
            <v>Vhelaguri</v>
          </cell>
          <cell r="EXY3" t="str">
            <v>Vhovanipur</v>
          </cell>
          <cell r="EXZ3" t="str">
            <v>Viail</v>
          </cell>
          <cell r="EYA3" t="str">
            <v>Vialuxmipur</v>
          </cell>
          <cell r="EYB3" t="str">
            <v>Vimpur</v>
          </cell>
          <cell r="EYC3" t="str">
            <v>Vitabaria</v>
          </cell>
          <cell r="EYD3" t="str">
            <v>Vitikandi</v>
          </cell>
          <cell r="EYE3" t="str">
            <v>Vospatia</v>
          </cell>
          <cell r="EYF3" t="str">
            <v>Vumkhara</v>
          </cell>
          <cell r="EYG3" t="str">
            <v>Wagga</v>
          </cell>
          <cell r="EYH3" t="str">
            <v>Wahedpur</v>
          </cell>
          <cell r="EYI3" t="str">
            <v>Walia</v>
          </cell>
          <cell r="EYJ3" t="str">
            <v>Warshi</v>
          </cell>
          <cell r="EYK3" t="str">
            <v>West Amura</v>
          </cell>
          <cell r="EYL3" t="str">
            <v>West Juri</v>
          </cell>
          <cell r="EYM3" t="str">
            <v>West Poilonpur</v>
          </cell>
          <cell r="EYN3" t="str">
            <v>Westgouripur</v>
          </cell>
          <cell r="EYO3" t="str">
            <v>Westilisa</v>
          </cell>
          <cell r="EYP3" t="str">
            <v>Whykong</v>
          </cell>
          <cell r="EYQ3" t="str">
            <v>Yakubpur</v>
          </cell>
          <cell r="EYR3" t="str">
            <v>Yearpur</v>
          </cell>
          <cell r="EYS3" t="str">
            <v>Yousufpur</v>
          </cell>
          <cell r="EYT3" t="str">
            <v>Zadabpur</v>
          </cell>
          <cell r="EYU3" t="str">
            <v>Zafrabad</v>
          </cell>
          <cell r="EYV3" t="str">
            <v>Zagua</v>
          </cell>
          <cell r="EYW3" t="str">
            <v>Zajira</v>
          </cell>
          <cell r="EYX3" t="str">
            <v>Zakiganj</v>
          </cell>
          <cell r="EYY3" t="str">
            <v>Zearkandi</v>
          </cell>
          <cell r="EYZ3" t="str">
            <v>Zhikara</v>
          </cell>
          <cell r="EZA3" t="str">
            <v>Zianagar</v>
          </cell>
          <cell r="EZB3" t="str">
            <v>Ziaraakhi</v>
          </cell>
          <cell r="EZC3" t="str">
            <v>Zindarpur</v>
          </cell>
          <cell r="EZD3" t="str">
            <v>Zinglatola</v>
          </cell>
          <cell r="EZE3" t="str">
            <v>Zinnagor</v>
          </cell>
          <cell r="EZF3" t="str">
            <v>Zinzira</v>
          </cell>
          <cell r="EZG3" t="str">
            <v>Zionpur</v>
          </cell>
          <cell r="EZH3" t="str">
            <v>NA</v>
          </cell>
        </row>
      </sheetData>
      <sheetData sheetId="12">
        <row r="4">
          <cell r="C4" t="str">
            <v>Ajmiriganj</v>
          </cell>
          <cell r="D4" t="str">
            <v>Akhaura</v>
          </cell>
          <cell r="E4" t="str">
            <v>Akkelpur</v>
          </cell>
          <cell r="F4" t="str">
            <v>Alamdanga</v>
          </cell>
          <cell r="G4" t="str">
            <v>Alfadanga</v>
          </cell>
          <cell r="H4" t="str">
            <v>Amtali</v>
          </cell>
          <cell r="I4" t="str">
            <v>Arani</v>
          </cell>
          <cell r="J4" t="str">
            <v>Arihazar</v>
          </cell>
          <cell r="K4" t="str">
            <v>Atghoria</v>
          </cell>
          <cell r="L4" t="str">
            <v>Badarganj</v>
          </cell>
          <cell r="M4" t="str">
            <v>Bagatipara</v>
          </cell>
          <cell r="N4" t="str">
            <v>Bagerhat</v>
          </cell>
          <cell r="O4" t="str">
            <v>Bagha</v>
          </cell>
          <cell r="P4" t="str">
            <v>Baghaichari</v>
          </cell>
          <cell r="Q4" t="str">
            <v>Bagharpara</v>
          </cell>
          <cell r="R4" t="str">
            <v>Bajitpur</v>
          </cell>
          <cell r="S4" t="str">
            <v>Bakerganj</v>
          </cell>
          <cell r="T4" t="str">
            <v>Bakshiganj</v>
          </cell>
          <cell r="U4" t="str">
            <v>Banaripara</v>
          </cell>
          <cell r="V4" t="str">
            <v>Bancharampur</v>
          </cell>
          <cell r="W4" t="str">
            <v>Bandarban</v>
          </cell>
          <cell r="X4" t="str">
            <v>Banshkhali</v>
          </cell>
          <cell r="Y4" t="str">
            <v>Baraigram</v>
          </cell>
          <cell r="Z4" t="str">
            <v>Baraiyarhat</v>
          </cell>
          <cell r="AA4" t="str">
            <v>Baralekha</v>
          </cell>
          <cell r="AB4" t="str">
            <v>Barguna</v>
          </cell>
          <cell r="AC4" t="str">
            <v>Barishal City Corporation</v>
          </cell>
          <cell r="AD4" t="str">
            <v>Barura</v>
          </cell>
          <cell r="AE4" t="str">
            <v>Basail</v>
          </cell>
          <cell r="AF4" t="str">
            <v>Bauphal</v>
          </cell>
          <cell r="AG4" t="str">
            <v>Belkuchi</v>
          </cell>
          <cell r="AH4" t="str">
            <v>Benapole</v>
          </cell>
          <cell r="AI4" t="str">
            <v>Bera</v>
          </cell>
          <cell r="AJ4" t="str">
            <v>Betagi</v>
          </cell>
          <cell r="AK4" t="str">
            <v>Bhairab</v>
          </cell>
          <cell r="AL4" t="str">
            <v>Bhaluka</v>
          </cell>
          <cell r="AM4" t="str">
            <v>Bhandaria</v>
          </cell>
          <cell r="AN4" t="str">
            <v>Bhanga</v>
          </cell>
          <cell r="AO4" t="str">
            <v>Bhangura</v>
          </cell>
          <cell r="AP4" t="str">
            <v>Bhederganj</v>
          </cell>
          <cell r="AQ4" t="str">
            <v>Bheramara</v>
          </cell>
          <cell r="AR4" t="str">
            <v>Bhobaniganj</v>
          </cell>
          <cell r="AS4" t="str">
            <v>Bhola</v>
          </cell>
          <cell r="AT4" t="str">
            <v>Bhuapur</v>
          </cell>
          <cell r="AU4" t="str">
            <v>Biani Bazar</v>
          </cell>
          <cell r="AV4" t="str">
            <v>Birampur</v>
          </cell>
          <cell r="AW4" t="str">
            <v>Birganj</v>
          </cell>
          <cell r="AX4" t="str">
            <v>Birol</v>
          </cell>
          <cell r="AY4" t="str">
            <v>Boalkhali</v>
          </cell>
          <cell r="AZ4" t="str">
            <v>Boalmari</v>
          </cell>
          <cell r="BA4" t="str">
            <v>Boda</v>
          </cell>
          <cell r="BB4" t="str">
            <v>Bogura</v>
          </cell>
          <cell r="BC4" t="str">
            <v>Bonpara</v>
          </cell>
          <cell r="BD4" t="str">
            <v>Boshurhat</v>
          </cell>
          <cell r="BE4" t="str">
            <v>Brahmanbaria</v>
          </cell>
          <cell r="BF4" t="str">
            <v>Burhanuddin</v>
          </cell>
          <cell r="BG4" t="str">
            <v>Chakaria</v>
          </cell>
          <cell r="BH4" t="str">
            <v>Chalna</v>
          </cell>
          <cell r="BI4" t="str">
            <v>Chandanaish</v>
          </cell>
          <cell r="BJ4" t="str">
            <v>Chandina</v>
          </cell>
          <cell r="BK4" t="str">
            <v>Chandpur</v>
          </cell>
          <cell r="BL4" t="str">
            <v>Chapainawabganj</v>
          </cell>
          <cell r="BM4" t="str">
            <v>Charfeshion</v>
          </cell>
          <cell r="BN4" t="str">
            <v>Charghat</v>
          </cell>
          <cell r="BO4" t="str">
            <v>Chatkhil</v>
          </cell>
          <cell r="BP4" t="str">
            <v>Chatmohar</v>
          </cell>
          <cell r="BQ4" t="str">
            <v>Chattogram City Corporation</v>
          </cell>
          <cell r="BR4" t="str">
            <v>Chhagalnaiya</v>
          </cell>
          <cell r="BS4" t="str">
            <v>Chhatak</v>
          </cell>
          <cell r="BT4" t="str">
            <v>Choumuhuni</v>
          </cell>
          <cell r="BU4" t="str">
            <v>Chowddagram</v>
          </cell>
          <cell r="BV4" t="str">
            <v>Chowgacha</v>
          </cell>
          <cell r="BW4" t="str">
            <v>Chuadanga</v>
          </cell>
          <cell r="BX4" t="str">
            <v>Chunarughat</v>
          </cell>
          <cell r="BY4" t="str">
            <v>Cox'S Bazar</v>
          </cell>
          <cell r="BZ4" t="str">
            <v>Cumilla City Corporation</v>
          </cell>
          <cell r="CA4" t="str">
            <v>Daganbhuiyan</v>
          </cell>
          <cell r="CB4" t="str">
            <v>Damodiya</v>
          </cell>
          <cell r="CC4" t="str">
            <v>Daudkandi</v>
          </cell>
          <cell r="CD4" t="str">
            <v>Daulatkhan</v>
          </cell>
          <cell r="CE4" t="str">
            <v>Debidwar</v>
          </cell>
          <cell r="CF4" t="str">
            <v>Debiganj</v>
          </cell>
          <cell r="CG4" t="str">
            <v>Derai</v>
          </cell>
          <cell r="CH4" t="str">
            <v>Dewanganj</v>
          </cell>
          <cell r="CI4" t="str">
            <v>Dhaka North City Corporation</v>
          </cell>
          <cell r="CJ4" t="str">
            <v>Dhaka South City Corporation</v>
          </cell>
          <cell r="CK4" t="str">
            <v>Dhamoirhat</v>
          </cell>
          <cell r="CL4" t="str">
            <v>Dhamrai</v>
          </cell>
          <cell r="CM4" t="str">
            <v>Dhanbari</v>
          </cell>
          <cell r="CN4" t="str">
            <v>Dhunat</v>
          </cell>
          <cell r="CO4" t="str">
            <v>Dhupchanchia</v>
          </cell>
          <cell r="CP4" t="str">
            <v>Dinajpur</v>
          </cell>
          <cell r="CQ4" t="str">
            <v>Dohar</v>
          </cell>
          <cell r="CR4" t="str">
            <v>Dohazari</v>
          </cell>
          <cell r="CS4" t="str">
            <v>Domar</v>
          </cell>
          <cell r="CT4" t="str">
            <v>Dorshona</v>
          </cell>
          <cell r="CU4" t="str">
            <v>Durgapur</v>
          </cell>
          <cell r="CV4" t="str">
            <v>Elenga</v>
          </cell>
          <cell r="CW4" t="str">
            <v>Faridganj</v>
          </cell>
          <cell r="CX4" t="str">
            <v>Faridpur</v>
          </cell>
          <cell r="CY4" t="str">
            <v>Fatikchari</v>
          </cell>
          <cell r="CZ4" t="str">
            <v>Feni</v>
          </cell>
          <cell r="DA4" t="str">
            <v>Fulbari</v>
          </cell>
          <cell r="DB4" t="str">
            <v>Fulbaria</v>
          </cell>
          <cell r="DC4" t="str">
            <v>Fulpur</v>
          </cell>
          <cell r="DD4" t="str">
            <v>Gabtali</v>
          </cell>
          <cell r="DE4" t="str">
            <v>Gaibandah</v>
          </cell>
          <cell r="DF4" t="str">
            <v>Galachipa</v>
          </cell>
          <cell r="DG4" t="str">
            <v>Gangni</v>
          </cell>
          <cell r="DH4" t="str">
            <v>Gazipur City Corporation</v>
          </cell>
          <cell r="DI4" t="str">
            <v>Ghatail</v>
          </cell>
          <cell r="DJ4" t="str">
            <v>Ghoraghat</v>
          </cell>
          <cell r="DK4" t="str">
            <v>Ghorashal</v>
          </cell>
          <cell r="DL4" t="str">
            <v>Goalanda</v>
          </cell>
          <cell r="DM4" t="str">
            <v>Gobindaganj</v>
          </cell>
          <cell r="DN4" t="str">
            <v>Godagari</v>
          </cell>
          <cell r="DO4" t="str">
            <v>Goffargaon</v>
          </cell>
          <cell r="DP4" t="str">
            <v>Golapganj</v>
          </cell>
          <cell r="DQ4" t="str">
            <v>Gooshairhat</v>
          </cell>
          <cell r="DR4" t="str">
            <v>Gopaldi</v>
          </cell>
          <cell r="DS4" t="str">
            <v>Gopalganj</v>
          </cell>
          <cell r="DT4" t="str">
            <v>Gopalpur</v>
          </cell>
          <cell r="DU4" t="str">
            <v>Gouranadi</v>
          </cell>
          <cell r="DV4" t="str">
            <v>Gouripur</v>
          </cell>
          <cell r="DW4" t="str">
            <v>Gurudaspur</v>
          </cell>
          <cell r="DX4" t="str">
            <v>Habiganj</v>
          </cell>
          <cell r="DY4" t="str">
            <v>Hajiganj</v>
          </cell>
          <cell r="DZ4" t="str">
            <v>Hakimpur</v>
          </cell>
          <cell r="EA4" t="str">
            <v>Haluaghat</v>
          </cell>
          <cell r="EB4" t="str">
            <v>Haragach</v>
          </cell>
          <cell r="EC4" t="str">
            <v>Harinakundu</v>
          </cell>
          <cell r="ED4" t="str">
            <v>Hathazari</v>
          </cell>
          <cell r="EE4" t="str">
            <v>Hatia</v>
          </cell>
          <cell r="EF4" t="str">
            <v>Hazrabari</v>
          </cell>
          <cell r="EG4" t="str">
            <v>Homna</v>
          </cell>
          <cell r="EH4" t="str">
            <v>Hossainpur</v>
          </cell>
          <cell r="EI4" t="str">
            <v>Ishwardi</v>
          </cell>
          <cell r="EJ4" t="str">
            <v>Ishwarganj</v>
          </cell>
          <cell r="EK4" t="str">
            <v>Islampur</v>
          </cell>
          <cell r="EL4" t="str">
            <v>Jagannathpur</v>
          </cell>
          <cell r="EM4" t="str">
            <v>Jaldhaka</v>
          </cell>
          <cell r="EN4" t="str">
            <v>Jamalpur</v>
          </cell>
          <cell r="EO4" t="str">
            <v>Jashore</v>
          </cell>
          <cell r="EP4" t="str">
            <v>Jaypurhat</v>
          </cell>
          <cell r="EQ4" t="str">
            <v>Jhalokathi</v>
          </cell>
          <cell r="ER4" t="str">
            <v>Jhenidah</v>
          </cell>
          <cell r="ES4" t="str">
            <v>Jhikargacha</v>
          </cell>
          <cell r="ET4" t="str">
            <v>Jibannagar</v>
          </cell>
          <cell r="EU4" t="str">
            <v>Kabirhat</v>
          </cell>
          <cell r="EV4" t="str">
            <v>Kachua</v>
          </cell>
          <cell r="EW4" t="str">
            <v>Kahaloo</v>
          </cell>
          <cell r="EX4" t="str">
            <v>Kakonhat</v>
          </cell>
          <cell r="EY4" t="str">
            <v>Kalai</v>
          </cell>
          <cell r="EZ4" t="str">
            <v>Kalapara</v>
          </cell>
          <cell r="FA4" t="str">
            <v>Kalaroa</v>
          </cell>
          <cell r="FB4" t="str">
            <v>Kalia</v>
          </cell>
          <cell r="FC4" t="str">
            <v>Kaliakoir</v>
          </cell>
          <cell r="FD4" t="str">
            <v>Kaliganj</v>
          </cell>
          <cell r="FE4" t="str">
            <v>Kalihati</v>
          </cell>
          <cell r="FF4" t="str">
            <v>Kalkini</v>
          </cell>
          <cell r="FG4" t="str">
            <v>Kamalganj</v>
          </cell>
          <cell r="FH4" t="str">
            <v>Kanaighat</v>
          </cell>
          <cell r="FI4" t="str">
            <v>Kanchon</v>
          </cell>
          <cell r="FJ4" t="str">
            <v>Karimganj</v>
          </cell>
          <cell r="FK4" t="str">
            <v>Kasba</v>
          </cell>
          <cell r="FL4" t="str">
            <v>Katakhali</v>
          </cell>
          <cell r="FM4" t="str">
            <v>Katiadi</v>
          </cell>
          <cell r="FN4" t="str">
            <v>Kazipur</v>
          </cell>
          <cell r="FO4" t="str">
            <v>Kendua</v>
          </cell>
          <cell r="FP4" t="str">
            <v>Keshabpur</v>
          </cell>
          <cell r="FQ4" t="str">
            <v>Keshorhat</v>
          </cell>
          <cell r="FR4" t="str">
            <v>Khagrachari</v>
          </cell>
          <cell r="FS4" t="str">
            <v>Khetlal</v>
          </cell>
          <cell r="FT4" t="str">
            <v>Khoksa</v>
          </cell>
          <cell r="FU4" t="str">
            <v>Khulna City Corporation</v>
          </cell>
          <cell r="FV4" t="str">
            <v>Kishoreganj</v>
          </cell>
          <cell r="FW4" t="str">
            <v>Kotwalipara</v>
          </cell>
          <cell r="FX4" t="str">
            <v>Koutchandpur</v>
          </cell>
          <cell r="FY4" t="str">
            <v>Kuakata</v>
          </cell>
          <cell r="FZ4" t="str">
            <v>Kulaura</v>
          </cell>
          <cell r="GA4" t="str">
            <v>Kuliarchar</v>
          </cell>
          <cell r="GB4" t="str">
            <v>Kumarkhali</v>
          </cell>
          <cell r="GC4" t="str">
            <v>Kurigram</v>
          </cell>
          <cell r="GD4" t="str">
            <v>Kushtia</v>
          </cell>
          <cell r="GE4" t="str">
            <v>Laksham</v>
          </cell>
          <cell r="GF4" t="str">
            <v>Lakshmipur</v>
          </cell>
          <cell r="GG4" t="str">
            <v>Lalmohan</v>
          </cell>
          <cell r="GH4" t="str">
            <v>Lalmonirhat</v>
          </cell>
          <cell r="GI4" t="str">
            <v>Lama</v>
          </cell>
          <cell r="GJ4" t="str">
            <v>Lohagora</v>
          </cell>
          <cell r="GK4" t="str">
            <v>Madan</v>
          </cell>
          <cell r="GL4" t="str">
            <v>Madarganj</v>
          </cell>
          <cell r="GM4" t="str">
            <v>Madaripur</v>
          </cell>
          <cell r="GN4" t="str">
            <v>Madhabdi</v>
          </cell>
          <cell r="GO4" t="str">
            <v>Madhabpur</v>
          </cell>
          <cell r="GP4" t="str">
            <v>Madhukhali</v>
          </cell>
          <cell r="GQ4" t="str">
            <v>Madhupur</v>
          </cell>
          <cell r="GR4" t="str">
            <v>Magura</v>
          </cell>
          <cell r="GS4" t="str">
            <v>Maheskhali</v>
          </cell>
          <cell r="GT4" t="str">
            <v>Manikganj</v>
          </cell>
          <cell r="GU4" t="str">
            <v>Mathbaria</v>
          </cell>
          <cell r="GV4" t="str">
            <v>Matiranga</v>
          </cell>
          <cell r="GW4" t="str">
            <v>Matlab</v>
          </cell>
          <cell r="GX4" t="str">
            <v>Mehendiganj</v>
          </cell>
          <cell r="GY4" t="str">
            <v>Meherpur</v>
          </cell>
          <cell r="GZ4" t="str">
            <v>Melandah</v>
          </cell>
          <cell r="HA4" t="str">
            <v>Mirkadim</v>
          </cell>
          <cell r="HB4" t="str">
            <v>Mirpur</v>
          </cell>
          <cell r="HC4" t="str">
            <v>Mirsarai</v>
          </cell>
          <cell r="HD4" t="str">
            <v>Mirzapur</v>
          </cell>
          <cell r="HE4" t="str">
            <v>Moheshpur</v>
          </cell>
          <cell r="HF4" t="str">
            <v>Mohonganj</v>
          </cell>
          <cell r="HG4" t="str">
            <v>Monglaport</v>
          </cell>
          <cell r="HH4" t="str">
            <v>Monirampur</v>
          </cell>
          <cell r="HI4" t="str">
            <v>Monohardi</v>
          </cell>
          <cell r="HJ4" t="str">
            <v>Morrelganj</v>
          </cell>
          <cell r="HK4" t="str">
            <v>Moulvibazar</v>
          </cell>
          <cell r="HL4" t="str">
            <v>Muksudpur</v>
          </cell>
          <cell r="HM4" t="str">
            <v>Muktagacha</v>
          </cell>
          <cell r="HN4" t="str">
            <v>Muladi</v>
          </cell>
          <cell r="HO4" t="str">
            <v>Mundumala</v>
          </cell>
          <cell r="HP4" t="str">
            <v>Munshiganj</v>
          </cell>
          <cell r="HQ4" t="str">
            <v>Mymensingh City Corporation</v>
          </cell>
          <cell r="HR4" t="str">
            <v>Nabiganj</v>
          </cell>
          <cell r="HS4" t="str">
            <v>Nabinagar</v>
          </cell>
          <cell r="HT4" t="str">
            <v>Nachole</v>
          </cell>
          <cell r="HU4" t="str">
            <v>Nagarkanda</v>
          </cell>
          <cell r="HV4" t="str">
            <v>Nageswari</v>
          </cell>
          <cell r="HW4" t="str">
            <v>Nakla</v>
          </cell>
          <cell r="HX4" t="str">
            <v>Nalchity</v>
          </cell>
          <cell r="HY4" t="str">
            <v>Naldanga</v>
          </cell>
          <cell r="HZ4" t="str">
            <v>Nalitabari</v>
          </cell>
          <cell r="IA4" t="str">
            <v>Nandail</v>
          </cell>
          <cell r="IB4" t="str">
            <v>Nandigram</v>
          </cell>
          <cell r="IC4" t="str">
            <v>Nangolkot</v>
          </cell>
          <cell r="ID4" t="str">
            <v>Naogaon</v>
          </cell>
          <cell r="IE4" t="str">
            <v>Narail</v>
          </cell>
          <cell r="IF4" t="str">
            <v>Narayanganj City Corporation</v>
          </cell>
          <cell r="IG4" t="str">
            <v>Narayonpur</v>
          </cell>
          <cell r="IH4" t="str">
            <v>Naria</v>
          </cell>
          <cell r="II4" t="str">
            <v>Narshingdi</v>
          </cell>
          <cell r="IJ4" t="str">
            <v>Natore</v>
          </cell>
          <cell r="IK4" t="str">
            <v>Nazirhat</v>
          </cell>
          <cell r="IL4" t="str">
            <v>Netrokona</v>
          </cell>
          <cell r="IM4" t="str">
            <v>Nilphamari</v>
          </cell>
          <cell r="IN4" t="str">
            <v>Noakhali</v>
          </cell>
          <cell r="IO4" t="str">
            <v>Nowapara</v>
          </cell>
          <cell r="IP4" t="str">
            <v>Nowhata</v>
          </cell>
          <cell r="IQ4" t="str">
            <v>Nozipur</v>
          </cell>
          <cell r="IR4" t="str">
            <v>Pabna</v>
          </cell>
          <cell r="IS4" t="str">
            <v>Paikgacha</v>
          </cell>
          <cell r="IT4" t="str">
            <v>Pakundia</v>
          </cell>
          <cell r="IU4" t="str">
            <v>Palashbari</v>
          </cell>
          <cell r="IV4" t="str">
            <v>Panchagarh</v>
          </cell>
          <cell r="IW4" t="str">
            <v>Panchbibi</v>
          </cell>
          <cell r="IX4" t="str">
            <v>Pangsha</v>
          </cell>
          <cell r="IY4" t="str">
            <v>Parbotipur</v>
          </cell>
          <cell r="IZ4" t="str">
            <v>Parshuram</v>
          </cell>
          <cell r="JA4" t="str">
            <v>Patgram</v>
          </cell>
          <cell r="JB4" t="str">
            <v>Pathorghata</v>
          </cell>
          <cell r="JC4" t="str">
            <v>Patiya</v>
          </cell>
          <cell r="JD4" t="str">
            <v>Patuakhali</v>
          </cell>
          <cell r="JE4" t="str">
            <v>Pirganj</v>
          </cell>
          <cell r="JF4" t="str">
            <v>Pirojpur</v>
          </cell>
          <cell r="JG4" t="str">
            <v>Puthia</v>
          </cell>
          <cell r="JH4" t="str">
            <v>Raiganj</v>
          </cell>
          <cell r="JI4" t="str">
            <v>Raipur</v>
          </cell>
          <cell r="JJ4" t="str">
            <v>Raipura</v>
          </cell>
          <cell r="JK4" t="str">
            <v>Rajbari</v>
          </cell>
          <cell r="JL4" t="str">
            <v>Rajoir</v>
          </cell>
          <cell r="JM4" t="str">
            <v>Rajshahi City Corporation</v>
          </cell>
          <cell r="JN4" t="str">
            <v>Ramganj</v>
          </cell>
          <cell r="JO4" t="str">
            <v>Ramgarh</v>
          </cell>
          <cell r="JP4" t="str">
            <v>Ramgati</v>
          </cell>
          <cell r="JQ4" t="str">
            <v>Rangamati</v>
          </cell>
          <cell r="JR4" t="str">
            <v>Rangpur City Corporation</v>
          </cell>
          <cell r="JS4" t="str">
            <v>Rangunia</v>
          </cell>
          <cell r="JT4" t="str">
            <v>Ranisankail</v>
          </cell>
          <cell r="JU4" t="str">
            <v>Raozan</v>
          </cell>
          <cell r="JV4" t="str">
            <v>Rohonpur</v>
          </cell>
          <cell r="JW4" t="str">
            <v>Sailkupa</v>
          </cell>
          <cell r="JX4" t="str">
            <v>Sandwip</v>
          </cell>
          <cell r="JY4" t="str">
            <v>Sangarchar</v>
          </cell>
          <cell r="JZ4" t="str">
            <v>Santahar</v>
          </cell>
          <cell r="KA4" t="str">
            <v>Santhia</v>
          </cell>
          <cell r="KB4" t="str">
            <v>Sariakandi</v>
          </cell>
          <cell r="KC4" t="str">
            <v>Sarishabari</v>
          </cell>
          <cell r="KD4" t="str">
            <v>Satkania</v>
          </cell>
          <cell r="KE4" t="str">
            <v>Satkhira</v>
          </cell>
          <cell r="KF4" t="str">
            <v>Savar</v>
          </cell>
          <cell r="KG4" t="str">
            <v>Sayedpur</v>
          </cell>
          <cell r="KH4" t="str">
            <v>Senbagh</v>
          </cell>
          <cell r="KI4" t="str">
            <v>Setabganj</v>
          </cell>
          <cell r="KJ4" t="str">
            <v>Shaharasti</v>
          </cell>
          <cell r="KK4" t="str">
            <v>Shahjadpur</v>
          </cell>
          <cell r="KL4" t="str">
            <v>Shakhipur</v>
          </cell>
          <cell r="KM4" t="str">
            <v>Shariatpur</v>
          </cell>
          <cell r="KN4" t="str">
            <v>Shayestaganj</v>
          </cell>
          <cell r="KO4" t="str">
            <v>Sherpur</v>
          </cell>
          <cell r="KP4" t="str">
            <v>Shibchar</v>
          </cell>
          <cell r="KQ4" t="str">
            <v>Shibganj</v>
          </cell>
          <cell r="KR4" t="str">
            <v>Shibpur</v>
          </cell>
          <cell r="KS4" t="str">
            <v>Singair</v>
          </cell>
          <cell r="KT4" t="str">
            <v>Singra</v>
          </cell>
          <cell r="KU4" t="str">
            <v>Sirajganj</v>
          </cell>
          <cell r="KV4" t="str">
            <v>Sitakunda</v>
          </cell>
          <cell r="KW4" t="str">
            <v>Sonagazi</v>
          </cell>
          <cell r="KX4" t="str">
            <v>Sonaimuri</v>
          </cell>
          <cell r="KY4" t="str">
            <v>Sonargaon</v>
          </cell>
          <cell r="KZ4" t="str">
            <v>Sonatola</v>
          </cell>
          <cell r="LA4" t="str">
            <v>Sreebordi</v>
          </cell>
          <cell r="LB4" t="str">
            <v>Sreepur</v>
          </cell>
          <cell r="LC4" t="str">
            <v>Srimangal</v>
          </cell>
          <cell r="LD4" t="str">
            <v>Sujanagar</v>
          </cell>
          <cell r="LE4" t="str">
            <v>Sunamganj</v>
          </cell>
          <cell r="LF4" t="str">
            <v>Sundarganj</v>
          </cell>
          <cell r="LG4" t="str">
            <v>Swarupkathi</v>
          </cell>
          <cell r="LH4" t="str">
            <v>Sylhet City Corporation</v>
          </cell>
          <cell r="LI4" t="str">
            <v>Taherpur</v>
          </cell>
          <cell r="LJ4" t="str">
            <v>Talora</v>
          </cell>
          <cell r="LK4" t="str">
            <v>Tangail</v>
          </cell>
          <cell r="LL4" t="str">
            <v>Tanore</v>
          </cell>
          <cell r="LM4" t="str">
            <v>Tarabo</v>
          </cell>
          <cell r="LN4" t="str">
            <v>Tarash</v>
          </cell>
          <cell r="LO4" t="str">
            <v>Teknaf</v>
          </cell>
          <cell r="LP4" t="str">
            <v>Thakurgaon</v>
          </cell>
          <cell r="LQ4" t="str">
            <v>Trishal</v>
          </cell>
          <cell r="LR4" t="str">
            <v>Tungipara</v>
          </cell>
          <cell r="LS4" t="str">
            <v>Ulipur</v>
          </cell>
          <cell r="LT4" t="str">
            <v>Ullapara</v>
          </cell>
          <cell r="LU4" t="str">
            <v>Wazirpur</v>
          </cell>
          <cell r="LV4" t="str">
            <v>Zajira</v>
          </cell>
          <cell r="LW4" t="str">
            <v>Zakiganj</v>
          </cell>
          <cell r="LX4" t="str">
            <v>NA</v>
          </cell>
        </row>
      </sheetData>
      <sheetData sheetId="13" refreshError="1"/>
      <sheetData sheetId="14">
        <row r="3">
          <cell r="B3" t="str">
            <v>AB Bank Limited</v>
          </cell>
          <cell r="C3" t="str">
            <v>Agrani Bank Limited</v>
          </cell>
          <cell r="D3" t="str">
            <v>Al Arafa Islami Bank Limited</v>
          </cell>
          <cell r="E3" t="str">
            <v>Bangladesh Commerce Bank Limited</v>
          </cell>
          <cell r="F3" t="str">
            <v>Bangladesh Development Bank</v>
          </cell>
          <cell r="G3" t="str">
            <v>Bangladesh Krishi Bank</v>
          </cell>
          <cell r="H3" t="str">
            <v>Bank Al Falah</v>
          </cell>
          <cell r="I3" t="str">
            <v>Bank Asia Limited</v>
          </cell>
          <cell r="J3" t="str">
            <v>Basic Bank Limited</v>
          </cell>
          <cell r="K3" t="str">
            <v>Bengal Commercial Bank Limited</v>
          </cell>
          <cell r="L3" t="str">
            <v>Brac Bank Limited</v>
          </cell>
          <cell r="M3" t="str">
            <v>Citi Bank NA Limited</v>
          </cell>
          <cell r="N3" t="str">
            <v>Citizen bank PLC</v>
          </cell>
          <cell r="O3" t="str">
            <v xml:space="preserve">Commercial Bank of ceylon </v>
          </cell>
          <cell r="P3" t="str">
            <v>Community Bank Bangladesh</v>
          </cell>
          <cell r="Q3" t="str">
            <v>Dhaka Bank Limited</v>
          </cell>
          <cell r="R3" t="str">
            <v>Dutch Bangla Bank Limited</v>
          </cell>
          <cell r="S3" t="str">
            <v>Eastern Bank Limited</v>
          </cell>
          <cell r="T3" t="str">
            <v>Exim Bank Limited</v>
          </cell>
          <cell r="U3" t="str">
            <v>First Security Islami Bank Limited</v>
          </cell>
          <cell r="V3" t="str">
            <v>Global Islami Bank Limited</v>
          </cell>
          <cell r="W3" t="str">
            <v>Habib Bank Limited</v>
          </cell>
          <cell r="X3" t="str">
            <v>Hongkong And Shanghai Banking Corporation</v>
          </cell>
          <cell r="Y3" t="str">
            <v>ICB Islami Bank Limited</v>
          </cell>
          <cell r="Z3" t="str">
            <v>IFIC Bank Limited</v>
          </cell>
          <cell r="AA3" t="str">
            <v>Islami Bank Bangladesh Limited</v>
          </cell>
          <cell r="AB3" t="str">
            <v>Jamuna Bank Limited</v>
          </cell>
          <cell r="AC3" t="str">
            <v>Janata Bank Limited</v>
          </cell>
          <cell r="AD3" t="str">
            <v>Meghna Bank Limited</v>
          </cell>
          <cell r="AE3" t="str">
            <v>Mercantile Bank Limited</v>
          </cell>
          <cell r="AF3" t="str">
            <v>Midland Bank Limited</v>
          </cell>
          <cell r="AG3" t="str">
            <v>Modhumoti Bank Limited</v>
          </cell>
          <cell r="AH3" t="str">
            <v>Mutual Trust Bank Limited</v>
          </cell>
          <cell r="AI3" t="str">
            <v>National Bank Limited</v>
          </cell>
          <cell r="AJ3" t="str">
            <v>National Bank of Pakistan</v>
          </cell>
          <cell r="AK3" t="str">
            <v>NCC Bank Limited</v>
          </cell>
          <cell r="AL3" t="str">
            <v>NRB Bank Limited</v>
          </cell>
          <cell r="AM3" t="str">
            <v>NRB Commercial Bank Limited</v>
          </cell>
          <cell r="AN3" t="str">
            <v>One Bank Limited</v>
          </cell>
          <cell r="AO3" t="str">
            <v>Padma Bank Limited</v>
          </cell>
          <cell r="AP3" t="str">
            <v>Premier Bank Limited</v>
          </cell>
          <cell r="AQ3" t="str">
            <v>Prime Bank Limited</v>
          </cell>
          <cell r="AR3" t="str">
            <v>Probashi Kallyan Bank</v>
          </cell>
          <cell r="AS3" t="str">
            <v>Pubali Bank Limited</v>
          </cell>
          <cell r="AT3" t="str">
            <v>Rajshahi Krishi Bank</v>
          </cell>
          <cell r="AU3" t="str">
            <v>Rupali Bank Limited</v>
          </cell>
          <cell r="AV3" t="str">
            <v>Shahjalal Islami Bank Limited</v>
          </cell>
          <cell r="AW3" t="str">
            <v>Shimanto Bank Limited</v>
          </cell>
          <cell r="AX3" t="str">
            <v>Social Islami Bank Limited</v>
          </cell>
          <cell r="AY3" t="str">
            <v>Sonali Bank Limited</v>
          </cell>
          <cell r="AZ3" t="str">
            <v>South Bangla Agriculture and Commerce Bank Limited</v>
          </cell>
          <cell r="BA3" t="str">
            <v>Southeast Bank Limited</v>
          </cell>
          <cell r="BB3" t="str">
            <v>Stand Bank of India</v>
          </cell>
          <cell r="BC3" t="str">
            <v>Standard Bank Limited</v>
          </cell>
          <cell r="BD3" t="str">
            <v>Standard Chartered Bank Limited</v>
          </cell>
          <cell r="BE3" t="str">
            <v>The City Bank</v>
          </cell>
          <cell r="BF3" t="str">
            <v>Trust Bank Limited</v>
          </cell>
          <cell r="BG3" t="str">
            <v>Union Bank Limited</v>
          </cell>
          <cell r="BH3" t="str">
            <v>United Commercial Bank Limited</v>
          </cell>
          <cell r="BI3" t="str">
            <v>Uttara Bank Limited</v>
          </cell>
          <cell r="BJ3" t="str">
            <v>Woori Bank</v>
          </cell>
        </row>
      </sheetData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B_BRANCH"/>
      <sheetName val="DIVISION_ID"/>
      <sheetName val="DIVISION_DISTRICT"/>
      <sheetName val="DISTRICT_UPAZILA"/>
      <sheetName val="DISTRICT_THANA"/>
      <sheetName val="UPAZILA_MUNICIPAL"/>
      <sheetName val="UPAZILA_UNION"/>
      <sheetName val="DISTRICT_ID"/>
      <sheetName val="THANA_ID"/>
      <sheetName val="UPAZILA_ID"/>
      <sheetName val="MUNICIPAL_ID"/>
      <sheetName val="UNION_ID"/>
      <sheetName val="P_TYPE"/>
      <sheetName val="LOCATION"/>
      <sheetName val="BANK_NAME"/>
      <sheetName val="Sheet1"/>
    </sheetNames>
    <sheetDataSet>
      <sheetData sheetId="0"/>
      <sheetData sheetId="1">
        <row r="4">
          <cell r="B4" t="str">
            <v>Barishal</v>
          </cell>
          <cell r="C4" t="str">
            <v>Chattogram</v>
          </cell>
          <cell r="D4" t="str">
            <v>Dhaka</v>
          </cell>
          <cell r="E4" t="str">
            <v>Khulna</v>
          </cell>
          <cell r="F4" t="str">
            <v>Mymensingh</v>
          </cell>
          <cell r="G4" t="str">
            <v>Rajshahi</v>
          </cell>
          <cell r="H4" t="str">
            <v>Rangpur</v>
          </cell>
          <cell r="I4" t="str">
            <v>Sylhet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B3" t="str">
            <v>Abaipur</v>
          </cell>
        </row>
      </sheetData>
      <sheetData sheetId="12"/>
      <sheetData sheetId="13"/>
      <sheetData sheetId="14">
        <row r="3">
          <cell r="B3" t="str">
            <v>AB Bank Limited</v>
          </cell>
          <cell r="C3" t="str">
            <v>Agrani Bank Limited</v>
          </cell>
          <cell r="D3" t="str">
            <v>Al Arafa Islami Bank Limited</v>
          </cell>
          <cell r="E3" t="str">
            <v>Bangladesh Commerce Bank Limited</v>
          </cell>
          <cell r="F3" t="str">
            <v>Bangladesh Development Bank</v>
          </cell>
          <cell r="G3" t="str">
            <v>Bangladesh Krishi Bank</v>
          </cell>
          <cell r="H3" t="str">
            <v>Bank Al Falah</v>
          </cell>
          <cell r="I3" t="str">
            <v>Bank Asia Limited</v>
          </cell>
          <cell r="J3" t="str">
            <v>Basic Bank Limited</v>
          </cell>
          <cell r="K3" t="str">
            <v>Bengal Commercial Bank Limited</v>
          </cell>
          <cell r="L3" t="str">
            <v>Brac Bank Limited</v>
          </cell>
          <cell r="M3" t="str">
            <v>Citi Bank NA Limited</v>
          </cell>
          <cell r="N3" t="str">
            <v>Citizen bank PLC</v>
          </cell>
          <cell r="O3" t="str">
            <v xml:space="preserve">Commercial Bank of ceylon </v>
          </cell>
          <cell r="P3" t="str">
            <v>Community Bank Bangladesh</v>
          </cell>
          <cell r="Q3" t="str">
            <v>Dhaka Bank Limited</v>
          </cell>
          <cell r="R3" t="str">
            <v>Dutch Bangla Bank Limited</v>
          </cell>
          <cell r="S3" t="str">
            <v>Eastern Bank Limited</v>
          </cell>
          <cell r="T3" t="str">
            <v>Exim Bank Limited</v>
          </cell>
          <cell r="U3" t="str">
            <v>First Security Islami Bank Limited</v>
          </cell>
          <cell r="V3" t="str">
            <v>Global Islami Bank Limited</v>
          </cell>
          <cell r="W3" t="str">
            <v>Habib Bank Limited</v>
          </cell>
          <cell r="X3" t="str">
            <v>Hongkong And Shanghai Banking Corporation</v>
          </cell>
          <cell r="Y3" t="str">
            <v>ICB Islami Bank Limited</v>
          </cell>
          <cell r="Z3" t="str">
            <v>IFIC Bank Limited</v>
          </cell>
          <cell r="AA3" t="str">
            <v>Islami Bank Bangladesh Limited</v>
          </cell>
          <cell r="AB3" t="str">
            <v>Jamuna Bank Limited</v>
          </cell>
          <cell r="AC3" t="str">
            <v>Janata Bank Limited</v>
          </cell>
          <cell r="AD3" t="str">
            <v>Meghna Bank Limited</v>
          </cell>
          <cell r="AE3" t="str">
            <v>Mercantile Bank Limited</v>
          </cell>
          <cell r="AF3" t="str">
            <v>Midland Bank Limited</v>
          </cell>
          <cell r="AG3" t="str">
            <v>Modhumoti Bank Limited</v>
          </cell>
          <cell r="AH3" t="str">
            <v>Mutual Trust Bank Limited</v>
          </cell>
          <cell r="AI3" t="str">
            <v>National Bank Limited</v>
          </cell>
          <cell r="AJ3" t="str">
            <v>National Bank of Pakistan</v>
          </cell>
          <cell r="AK3" t="str">
            <v>NCC Bank Limited</v>
          </cell>
          <cell r="AL3" t="str">
            <v>NRB Bank Limited</v>
          </cell>
          <cell r="AM3" t="str">
            <v>NRB Commercial Bank Limited</v>
          </cell>
          <cell r="AN3" t="str">
            <v>One Bank Limited</v>
          </cell>
          <cell r="AO3" t="str">
            <v>Padma Bank Limited</v>
          </cell>
          <cell r="AP3" t="str">
            <v>Premier Bank Limited</v>
          </cell>
          <cell r="AQ3" t="str">
            <v>Prime Bank Limited</v>
          </cell>
          <cell r="AR3" t="str">
            <v>Probashi Kallyan Bank</v>
          </cell>
          <cell r="AS3" t="str">
            <v>Pubali Bank Limited</v>
          </cell>
          <cell r="AT3" t="str">
            <v>Rajshahi Krishi Bank</v>
          </cell>
          <cell r="AU3" t="str">
            <v>Rupali Bank Limited</v>
          </cell>
          <cell r="AV3" t="str">
            <v>Shahjalal Islami Bank Limited</v>
          </cell>
          <cell r="AW3" t="str">
            <v>Shimanto Bank Limited</v>
          </cell>
          <cell r="AX3" t="str">
            <v>Social Islami Bank Limited</v>
          </cell>
          <cell r="AY3" t="str">
            <v>Sonali Bank Limited</v>
          </cell>
          <cell r="AZ3" t="str">
            <v>South Bangla Agriculture and Commerce Bank Limited</v>
          </cell>
          <cell r="BA3" t="str">
            <v>Southeast Bank Limited</v>
          </cell>
          <cell r="BB3" t="str">
            <v>Stand Bank of India</v>
          </cell>
          <cell r="BC3" t="str">
            <v>Standard Bank Limited</v>
          </cell>
          <cell r="BD3" t="str">
            <v>Standard Chartered Bank Limited</v>
          </cell>
          <cell r="BE3" t="str">
            <v>The City Bank</v>
          </cell>
          <cell r="BF3" t="str">
            <v>Trust Bank Limited</v>
          </cell>
          <cell r="BG3" t="str">
            <v>Union Bank Limited</v>
          </cell>
          <cell r="BH3" t="str">
            <v>United Commercial Bank Limited</v>
          </cell>
          <cell r="BI3" t="str">
            <v>Uttara Bank Limited</v>
          </cell>
          <cell r="BJ3" t="str">
            <v>Woori Bank</v>
          </cell>
        </row>
      </sheetData>
      <sheetData sheetId="1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UB_BRANCH"/>
      <sheetName val="DIVISION_ID"/>
      <sheetName val="DIVISION_DISTRICT"/>
      <sheetName val="DISTRICT_UPAZILA"/>
      <sheetName val="DISTRICT_THANA"/>
      <sheetName val="UPAZILA_MUNICIPAL"/>
      <sheetName val="UPAZILA_UNION"/>
      <sheetName val="DISTRICT_ID"/>
      <sheetName val="THANA_ID"/>
      <sheetName val="UPAZILA_ID"/>
      <sheetName val="MUNICIPAL_ID"/>
      <sheetName val="UNION_ID"/>
      <sheetName val="P_TYPE"/>
      <sheetName val="LOCATION"/>
      <sheetName val="BANK_NAME"/>
      <sheetName val="Sheet2"/>
    </sheetNames>
    <sheetDataSet>
      <sheetData sheetId="0" refreshError="1"/>
      <sheetData sheetId="1">
        <row r="4">
          <cell r="B4" t="str">
            <v>Barishal</v>
          </cell>
        </row>
      </sheetData>
      <sheetData sheetId="2">
        <row r="3">
          <cell r="B3" t="str">
            <v>Barishal</v>
          </cell>
        </row>
      </sheetData>
      <sheetData sheetId="3">
        <row r="3">
          <cell r="B3" t="str">
            <v>Bagerhat</v>
          </cell>
        </row>
      </sheetData>
      <sheetData sheetId="4">
        <row r="3">
          <cell r="B3" t="str">
            <v>Bagerhat</v>
          </cell>
        </row>
      </sheetData>
      <sheetData sheetId="5">
        <row r="3">
          <cell r="B3" t="str">
            <v>Abhoynagar</v>
          </cell>
        </row>
      </sheetData>
      <sheetData sheetId="6">
        <row r="4">
          <cell r="B4" t="str">
            <v>Abhoynagar</v>
          </cell>
        </row>
      </sheetData>
      <sheetData sheetId="7">
        <row r="3">
          <cell r="C3" t="str">
            <v>Bagerhat</v>
          </cell>
        </row>
      </sheetData>
      <sheetData sheetId="8">
        <row r="3">
          <cell r="C3" t="str">
            <v>Abhoynagar</v>
          </cell>
        </row>
      </sheetData>
      <sheetData sheetId="9">
        <row r="3">
          <cell r="C3" t="str">
            <v>Abhoynagar</v>
          </cell>
        </row>
      </sheetData>
      <sheetData sheetId="10">
        <row r="4">
          <cell r="C4" t="str">
            <v>Ajmiriganj</v>
          </cell>
        </row>
      </sheetData>
      <sheetData sheetId="11">
        <row r="3">
          <cell r="B3" t="str">
            <v>Abaipur</v>
          </cell>
        </row>
      </sheetData>
      <sheetData sheetId="12">
        <row r="4">
          <cell r="C4" t="str">
            <v>Ajmiriganj</v>
          </cell>
        </row>
      </sheetData>
      <sheetData sheetId="13" refreshError="1"/>
      <sheetData sheetId="14">
        <row r="3">
          <cell r="B3" t="str">
            <v>AB Bank Limited</v>
          </cell>
        </row>
      </sheetData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B_BRANCH"/>
      <sheetName val="DIVISION_ID"/>
      <sheetName val="DIVISION_DISTRICT"/>
      <sheetName val="DISTRICT_UPAZILA"/>
      <sheetName val="DISTRICT_THANA"/>
      <sheetName val="UPAZILA_MUNICIPAL"/>
      <sheetName val="UPAZILA_UNION"/>
      <sheetName val="DISTRICT_ID"/>
      <sheetName val="THANA_ID"/>
      <sheetName val="UPAZILA_ID"/>
      <sheetName val="MUNICIPAL_ID"/>
      <sheetName val="UNION_ID"/>
      <sheetName val="P_TYPE"/>
      <sheetName val="LOCATION"/>
      <sheetName val="BANK_NAM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C4" t="str">
            <v>Ajmiriganj</v>
          </cell>
          <cell r="D4" t="str">
            <v>Akhaura</v>
          </cell>
          <cell r="E4" t="str">
            <v>Akkelpur</v>
          </cell>
          <cell r="F4" t="str">
            <v>Alamdanga</v>
          </cell>
          <cell r="G4" t="str">
            <v>Alfadanga</v>
          </cell>
          <cell r="H4" t="str">
            <v>Amtali</v>
          </cell>
          <cell r="I4" t="str">
            <v>Arani</v>
          </cell>
          <cell r="J4" t="str">
            <v>Arihazar</v>
          </cell>
          <cell r="K4" t="str">
            <v>Atghoria</v>
          </cell>
          <cell r="L4" t="str">
            <v>Badarganj</v>
          </cell>
          <cell r="M4" t="str">
            <v>Bagatipara</v>
          </cell>
          <cell r="N4" t="str">
            <v>Bagerhat</v>
          </cell>
          <cell r="O4" t="str">
            <v>Bagha</v>
          </cell>
          <cell r="P4" t="str">
            <v>Baghaichari</v>
          </cell>
          <cell r="Q4" t="str">
            <v>Bagharpara</v>
          </cell>
          <cell r="R4" t="str">
            <v>Bajitpur</v>
          </cell>
          <cell r="S4" t="str">
            <v>Bakerganj</v>
          </cell>
          <cell r="T4" t="str">
            <v>Bakshiganj</v>
          </cell>
          <cell r="U4" t="str">
            <v>Banaripara</v>
          </cell>
          <cell r="V4" t="str">
            <v>Bancharampur</v>
          </cell>
          <cell r="W4" t="str">
            <v>Bandarban</v>
          </cell>
          <cell r="X4" t="str">
            <v>Banshkhali</v>
          </cell>
          <cell r="Y4" t="str">
            <v>Baraigram</v>
          </cell>
          <cell r="Z4" t="str">
            <v>Baraiyarhat</v>
          </cell>
          <cell r="AA4" t="str">
            <v>Baralekha</v>
          </cell>
          <cell r="AB4" t="str">
            <v>Barguna</v>
          </cell>
          <cell r="AC4" t="str">
            <v>Barishal City Corporation</v>
          </cell>
          <cell r="AD4" t="str">
            <v>Barura</v>
          </cell>
          <cell r="AE4" t="str">
            <v>Basail</v>
          </cell>
          <cell r="AF4" t="str">
            <v>Bauphal</v>
          </cell>
          <cell r="AG4" t="str">
            <v>Belkuchi</v>
          </cell>
          <cell r="AH4" t="str">
            <v>Benapole</v>
          </cell>
          <cell r="AI4" t="str">
            <v>Bera</v>
          </cell>
          <cell r="AJ4" t="str">
            <v>Betagi</v>
          </cell>
          <cell r="AK4" t="str">
            <v>Bhairab</v>
          </cell>
          <cell r="AL4" t="str">
            <v>Bhaluka</v>
          </cell>
          <cell r="AM4" t="str">
            <v>Bhandaria</v>
          </cell>
          <cell r="AN4" t="str">
            <v>Bhanga</v>
          </cell>
          <cell r="AO4" t="str">
            <v>Bhangura</v>
          </cell>
          <cell r="AP4" t="str">
            <v>Bhederganj</v>
          </cell>
          <cell r="AQ4" t="str">
            <v>Bheramara</v>
          </cell>
          <cell r="AR4" t="str">
            <v>Bhobaniganj</v>
          </cell>
          <cell r="AS4" t="str">
            <v>Bhola</v>
          </cell>
          <cell r="AT4" t="str">
            <v>Bhuapur</v>
          </cell>
          <cell r="AU4" t="str">
            <v>Biani Bazar</v>
          </cell>
          <cell r="AV4" t="str">
            <v>Birampur</v>
          </cell>
          <cell r="AW4" t="str">
            <v>Birganj</v>
          </cell>
          <cell r="AX4" t="str">
            <v>Birol</v>
          </cell>
          <cell r="AY4" t="str">
            <v>Boalkhali</v>
          </cell>
          <cell r="AZ4" t="str">
            <v>Boalmari</v>
          </cell>
          <cell r="BA4" t="str">
            <v>Boda</v>
          </cell>
          <cell r="BB4" t="str">
            <v>Bogura</v>
          </cell>
          <cell r="BC4" t="str">
            <v>Bonpara</v>
          </cell>
          <cell r="BD4" t="str">
            <v>Boshurhat</v>
          </cell>
          <cell r="BE4" t="str">
            <v>Brahmanbaria</v>
          </cell>
          <cell r="BF4" t="str">
            <v>Burhanuddin</v>
          </cell>
          <cell r="BG4" t="str">
            <v>Chakaria</v>
          </cell>
          <cell r="BH4" t="str">
            <v>Chalna</v>
          </cell>
          <cell r="BI4" t="str">
            <v>Chandanaish</v>
          </cell>
          <cell r="BJ4" t="str">
            <v>Chandina</v>
          </cell>
          <cell r="BK4" t="str">
            <v>Chandpur</v>
          </cell>
          <cell r="BL4" t="str">
            <v>Chapainawabganj</v>
          </cell>
          <cell r="BM4" t="str">
            <v>Charfeshion</v>
          </cell>
          <cell r="BN4" t="str">
            <v>Charghat</v>
          </cell>
          <cell r="BO4" t="str">
            <v>Chatkhil</v>
          </cell>
          <cell r="BP4" t="str">
            <v>Chatmohar</v>
          </cell>
          <cell r="BQ4" t="str">
            <v>Chattogram City Corporation</v>
          </cell>
          <cell r="BR4" t="str">
            <v>Chhagalnaiya</v>
          </cell>
          <cell r="BS4" t="str">
            <v>Chhatak</v>
          </cell>
          <cell r="BT4" t="str">
            <v>Choumuhuni</v>
          </cell>
          <cell r="BU4" t="str">
            <v>Chowddagram</v>
          </cell>
          <cell r="BV4" t="str">
            <v>Chowgacha</v>
          </cell>
          <cell r="BW4" t="str">
            <v>Chuadanga</v>
          </cell>
          <cell r="BX4" t="str">
            <v>Chunarughat</v>
          </cell>
          <cell r="BY4" t="str">
            <v>Cox'S Bazar</v>
          </cell>
          <cell r="BZ4" t="str">
            <v>Cumilla City Corporation</v>
          </cell>
          <cell r="CA4" t="str">
            <v>Daganbhuiyan</v>
          </cell>
          <cell r="CB4" t="str">
            <v>Damodiya</v>
          </cell>
          <cell r="CC4" t="str">
            <v>Daudkandi</v>
          </cell>
          <cell r="CD4" t="str">
            <v>Daulatkhan</v>
          </cell>
          <cell r="CE4" t="str">
            <v>Debidwar</v>
          </cell>
          <cell r="CF4" t="str">
            <v>Debiganj</v>
          </cell>
          <cell r="CG4" t="str">
            <v>Derai</v>
          </cell>
          <cell r="CH4" t="str">
            <v>Dewanganj</v>
          </cell>
          <cell r="CI4" t="str">
            <v>Dhaka North City Corporation</v>
          </cell>
          <cell r="CJ4" t="str">
            <v>Dhaka South City Corporation</v>
          </cell>
          <cell r="CK4" t="str">
            <v>Dhamoirhat</v>
          </cell>
          <cell r="CL4" t="str">
            <v>Dhamrai</v>
          </cell>
          <cell r="CM4" t="str">
            <v>Dhanbari</v>
          </cell>
          <cell r="CN4" t="str">
            <v>Dhunat</v>
          </cell>
          <cell r="CO4" t="str">
            <v>Dhupchanchia</v>
          </cell>
          <cell r="CP4" t="str">
            <v>Dinajpur</v>
          </cell>
          <cell r="CQ4" t="str">
            <v>Dohar</v>
          </cell>
          <cell r="CR4" t="str">
            <v>Dohazari</v>
          </cell>
          <cell r="CS4" t="str">
            <v>Domar</v>
          </cell>
          <cell r="CT4" t="str">
            <v>Dorshona</v>
          </cell>
          <cell r="CU4" t="str">
            <v>Durgapur</v>
          </cell>
          <cell r="CV4" t="str">
            <v>Elenga</v>
          </cell>
          <cell r="CW4" t="str">
            <v>Faridganj</v>
          </cell>
          <cell r="CX4" t="str">
            <v>Faridpur</v>
          </cell>
          <cell r="CY4" t="str">
            <v>Fatikchari</v>
          </cell>
          <cell r="CZ4" t="str">
            <v>Feni</v>
          </cell>
          <cell r="DA4" t="str">
            <v>Fulbari</v>
          </cell>
          <cell r="DB4" t="str">
            <v>Fulbaria</v>
          </cell>
          <cell r="DC4" t="str">
            <v>Fulpur</v>
          </cell>
          <cell r="DD4" t="str">
            <v>Gabtali</v>
          </cell>
          <cell r="DE4" t="str">
            <v>Gaibandah</v>
          </cell>
          <cell r="DF4" t="str">
            <v>Galachipa</v>
          </cell>
          <cell r="DG4" t="str">
            <v>Gangni</v>
          </cell>
          <cell r="DH4" t="str">
            <v>Gazipur City Corporation</v>
          </cell>
          <cell r="DI4" t="str">
            <v>Ghatail</v>
          </cell>
          <cell r="DJ4" t="str">
            <v>Ghoraghat</v>
          </cell>
          <cell r="DK4" t="str">
            <v>Ghorashal</v>
          </cell>
          <cell r="DL4" t="str">
            <v>Goalanda</v>
          </cell>
          <cell r="DM4" t="str">
            <v>Gobindaganj</v>
          </cell>
          <cell r="DN4" t="str">
            <v>Godagari</v>
          </cell>
          <cell r="DO4" t="str">
            <v>Goffargaon</v>
          </cell>
          <cell r="DP4" t="str">
            <v>Golapganj</v>
          </cell>
          <cell r="DQ4" t="str">
            <v>Gooshairhat</v>
          </cell>
          <cell r="DR4" t="str">
            <v>Gopaldi</v>
          </cell>
          <cell r="DS4" t="str">
            <v>Gopalganj</v>
          </cell>
          <cell r="DT4" t="str">
            <v>Gopalpur</v>
          </cell>
          <cell r="DU4" t="str">
            <v>Gouranadi</v>
          </cell>
          <cell r="DV4" t="str">
            <v>Gouripur</v>
          </cell>
          <cell r="DW4" t="str">
            <v>Gurudaspur</v>
          </cell>
          <cell r="DX4" t="str">
            <v>Habiganj</v>
          </cell>
          <cell r="DY4" t="str">
            <v>Hajiganj</v>
          </cell>
          <cell r="DZ4" t="str">
            <v>Hakimpur</v>
          </cell>
          <cell r="EA4" t="str">
            <v>Haluaghat</v>
          </cell>
          <cell r="EB4" t="str">
            <v>Haragach</v>
          </cell>
          <cell r="EC4" t="str">
            <v>Harinakundu</v>
          </cell>
          <cell r="ED4" t="str">
            <v>Hathazari</v>
          </cell>
          <cell r="EE4" t="str">
            <v>Hatia</v>
          </cell>
          <cell r="EF4" t="str">
            <v>Hazrabari</v>
          </cell>
          <cell r="EG4" t="str">
            <v>Homna</v>
          </cell>
          <cell r="EH4" t="str">
            <v>Hossainpur</v>
          </cell>
          <cell r="EI4" t="str">
            <v>Ishwardi</v>
          </cell>
          <cell r="EJ4" t="str">
            <v>Ishwarganj</v>
          </cell>
          <cell r="EK4" t="str">
            <v>Islampur</v>
          </cell>
          <cell r="EL4" t="str">
            <v>Jagannathpur</v>
          </cell>
          <cell r="EM4" t="str">
            <v>Jaldhaka</v>
          </cell>
          <cell r="EN4" t="str">
            <v>Jamalpur</v>
          </cell>
          <cell r="EO4" t="str">
            <v>Jashore</v>
          </cell>
          <cell r="EP4" t="str">
            <v>Jaypurhat</v>
          </cell>
          <cell r="EQ4" t="str">
            <v>Jhalokathi</v>
          </cell>
          <cell r="ER4" t="str">
            <v>Jhenidah</v>
          </cell>
          <cell r="ES4" t="str">
            <v>Jhikargacha</v>
          </cell>
          <cell r="ET4" t="str">
            <v>Jibannagar</v>
          </cell>
          <cell r="EU4" t="str">
            <v>Kabirhat</v>
          </cell>
          <cell r="EV4" t="str">
            <v>Kachua</v>
          </cell>
          <cell r="EW4" t="str">
            <v>Kahaloo</v>
          </cell>
          <cell r="EX4" t="str">
            <v>Kakonhat</v>
          </cell>
          <cell r="EY4" t="str">
            <v>Kalai</v>
          </cell>
          <cell r="EZ4" t="str">
            <v>Kalapara</v>
          </cell>
          <cell r="FA4" t="str">
            <v>Kalaroa</v>
          </cell>
          <cell r="FB4" t="str">
            <v>Kalia</v>
          </cell>
          <cell r="FC4" t="str">
            <v>Kaliakoir</v>
          </cell>
          <cell r="FD4" t="str">
            <v>Kaliganj</v>
          </cell>
          <cell r="FE4" t="str">
            <v>Kalihati</v>
          </cell>
          <cell r="FF4" t="str">
            <v>Kalkini</v>
          </cell>
          <cell r="FG4" t="str">
            <v>Kamalganj</v>
          </cell>
          <cell r="FH4" t="str">
            <v>Kanaighat</v>
          </cell>
          <cell r="FI4" t="str">
            <v>Kanchon</v>
          </cell>
          <cell r="FJ4" t="str">
            <v>Karimganj</v>
          </cell>
          <cell r="FK4" t="str">
            <v>Kasba</v>
          </cell>
          <cell r="FL4" t="str">
            <v>Katakhali</v>
          </cell>
          <cell r="FM4" t="str">
            <v>Katiadi</v>
          </cell>
          <cell r="FN4" t="str">
            <v>Kazipur</v>
          </cell>
          <cell r="FO4" t="str">
            <v>Kendua</v>
          </cell>
          <cell r="FP4" t="str">
            <v>Keshabpur</v>
          </cell>
          <cell r="FQ4" t="str">
            <v>Keshorhat</v>
          </cell>
          <cell r="FR4" t="str">
            <v>Khagrachari</v>
          </cell>
          <cell r="FS4" t="str">
            <v>Khetlal</v>
          </cell>
          <cell r="FT4" t="str">
            <v>Khoksa</v>
          </cell>
          <cell r="FU4" t="str">
            <v>Khulna City Corporation</v>
          </cell>
          <cell r="FV4" t="str">
            <v>Kishoreganj</v>
          </cell>
          <cell r="FW4" t="str">
            <v>Kotwalipara</v>
          </cell>
          <cell r="FX4" t="str">
            <v>Koutchandpur</v>
          </cell>
          <cell r="FY4" t="str">
            <v>Kuakata</v>
          </cell>
          <cell r="FZ4" t="str">
            <v>Kulaura</v>
          </cell>
          <cell r="GA4" t="str">
            <v>Kuliarchar</v>
          </cell>
          <cell r="GB4" t="str">
            <v>Kumarkhali</v>
          </cell>
          <cell r="GC4" t="str">
            <v>Kurigram</v>
          </cell>
          <cell r="GD4" t="str">
            <v>Kushtia</v>
          </cell>
          <cell r="GE4" t="str">
            <v>Laksham</v>
          </cell>
          <cell r="GF4" t="str">
            <v>Lakshmipur</v>
          </cell>
          <cell r="GG4" t="str">
            <v>Lalmohan</v>
          </cell>
          <cell r="GH4" t="str">
            <v>Lalmonirhat</v>
          </cell>
          <cell r="GI4" t="str">
            <v>Lama</v>
          </cell>
          <cell r="GJ4" t="str">
            <v>Lohagora</v>
          </cell>
          <cell r="GK4" t="str">
            <v>Madan</v>
          </cell>
          <cell r="GL4" t="str">
            <v>Madarganj</v>
          </cell>
          <cell r="GM4" t="str">
            <v>Madaripur</v>
          </cell>
          <cell r="GN4" t="str">
            <v>Madhabdi</v>
          </cell>
          <cell r="GO4" t="str">
            <v>Madhabpur</v>
          </cell>
          <cell r="GP4" t="str">
            <v>Madhukhali</v>
          </cell>
          <cell r="GQ4" t="str">
            <v>Madhupur</v>
          </cell>
          <cell r="GR4" t="str">
            <v>Magura</v>
          </cell>
          <cell r="GS4" t="str">
            <v>Maheskhali</v>
          </cell>
          <cell r="GT4" t="str">
            <v>Manikganj</v>
          </cell>
          <cell r="GU4" t="str">
            <v>Mathbaria</v>
          </cell>
          <cell r="GV4" t="str">
            <v>Matiranga</v>
          </cell>
          <cell r="GW4" t="str">
            <v>Matlab</v>
          </cell>
          <cell r="GX4" t="str">
            <v>Mehendiganj</v>
          </cell>
          <cell r="GY4" t="str">
            <v>Meherpur</v>
          </cell>
          <cell r="GZ4" t="str">
            <v>Melandah</v>
          </cell>
          <cell r="HA4" t="str">
            <v>Mirkadim</v>
          </cell>
          <cell r="HB4" t="str">
            <v>Mirpur</v>
          </cell>
          <cell r="HC4" t="str">
            <v>Mirsarai</v>
          </cell>
          <cell r="HD4" t="str">
            <v>Mirzapur</v>
          </cell>
          <cell r="HE4" t="str">
            <v>Moheshpur</v>
          </cell>
          <cell r="HF4" t="str">
            <v>Mohonganj</v>
          </cell>
          <cell r="HG4" t="str">
            <v>Monglaport</v>
          </cell>
          <cell r="HH4" t="str">
            <v>Monirampur</v>
          </cell>
          <cell r="HI4" t="str">
            <v>Monohardi</v>
          </cell>
          <cell r="HJ4" t="str">
            <v>Morrelganj</v>
          </cell>
          <cell r="HK4" t="str">
            <v>Moulvibazar</v>
          </cell>
          <cell r="HL4" t="str">
            <v>Muksudpur</v>
          </cell>
          <cell r="HM4" t="str">
            <v>Muktagacha</v>
          </cell>
          <cell r="HN4" t="str">
            <v>Muladi</v>
          </cell>
          <cell r="HO4" t="str">
            <v>Mundumala</v>
          </cell>
          <cell r="HP4" t="str">
            <v>Munshiganj</v>
          </cell>
          <cell r="HQ4" t="str">
            <v>Mymensingh City Corporation</v>
          </cell>
          <cell r="HR4" t="str">
            <v>Nabiganj</v>
          </cell>
          <cell r="HS4" t="str">
            <v>Nabinagar</v>
          </cell>
          <cell r="HT4" t="str">
            <v>Nachole</v>
          </cell>
          <cell r="HU4" t="str">
            <v>Nagarkanda</v>
          </cell>
          <cell r="HV4" t="str">
            <v>Nageswari</v>
          </cell>
          <cell r="HW4" t="str">
            <v>Nakla</v>
          </cell>
          <cell r="HX4" t="str">
            <v>Nalchity</v>
          </cell>
          <cell r="HY4" t="str">
            <v>Naldanga</v>
          </cell>
          <cell r="HZ4" t="str">
            <v>Nalitabari</v>
          </cell>
          <cell r="IA4" t="str">
            <v>Nandail</v>
          </cell>
          <cell r="IB4" t="str">
            <v>Nandigram</v>
          </cell>
          <cell r="IC4" t="str">
            <v>Nangolkot</v>
          </cell>
          <cell r="ID4" t="str">
            <v>Naogaon</v>
          </cell>
          <cell r="IE4" t="str">
            <v>Narail</v>
          </cell>
          <cell r="IF4" t="str">
            <v>Narayanganj City Corporation</v>
          </cell>
          <cell r="IG4" t="str">
            <v>Narayonpur</v>
          </cell>
          <cell r="IH4" t="str">
            <v>Naria</v>
          </cell>
          <cell r="II4" t="str">
            <v>Narshingdi</v>
          </cell>
          <cell r="IJ4" t="str">
            <v>Natore</v>
          </cell>
          <cell r="IK4" t="str">
            <v>Nazirhat</v>
          </cell>
          <cell r="IL4" t="str">
            <v>Netrokona</v>
          </cell>
          <cell r="IM4" t="str">
            <v>Nilphamari</v>
          </cell>
          <cell r="IN4" t="str">
            <v>Noakhali</v>
          </cell>
          <cell r="IO4" t="str">
            <v>Nowapara</v>
          </cell>
          <cell r="IP4" t="str">
            <v>Nowhata</v>
          </cell>
          <cell r="IQ4" t="str">
            <v>Nozipur</v>
          </cell>
          <cell r="IR4" t="str">
            <v>Pabna</v>
          </cell>
          <cell r="IS4" t="str">
            <v>Paikgacha</v>
          </cell>
          <cell r="IT4" t="str">
            <v>Pakundia</v>
          </cell>
          <cell r="IU4" t="str">
            <v>Palashbari</v>
          </cell>
          <cell r="IV4" t="str">
            <v>Panchagarh</v>
          </cell>
          <cell r="IW4" t="str">
            <v>Panchbibi</v>
          </cell>
          <cell r="IX4" t="str">
            <v>Pangsha</v>
          </cell>
          <cell r="IY4" t="str">
            <v>Parbotipur</v>
          </cell>
          <cell r="IZ4" t="str">
            <v>Parshuram</v>
          </cell>
          <cell r="JA4" t="str">
            <v>Patgram</v>
          </cell>
          <cell r="JB4" t="str">
            <v>Pathorghata</v>
          </cell>
          <cell r="JC4" t="str">
            <v>Patiya</v>
          </cell>
          <cell r="JD4" t="str">
            <v>Patuakhali</v>
          </cell>
          <cell r="JE4" t="str">
            <v>Pirganj</v>
          </cell>
          <cell r="JF4" t="str">
            <v>Pirojpur</v>
          </cell>
          <cell r="JG4" t="str">
            <v>Puthia</v>
          </cell>
          <cell r="JH4" t="str">
            <v>Raiganj</v>
          </cell>
          <cell r="JI4" t="str">
            <v>Raipur</v>
          </cell>
          <cell r="JJ4" t="str">
            <v>Raipura</v>
          </cell>
          <cell r="JK4" t="str">
            <v>Rajbari</v>
          </cell>
          <cell r="JL4" t="str">
            <v>Rajoir</v>
          </cell>
          <cell r="JM4" t="str">
            <v>Rajshahi City Corporation</v>
          </cell>
          <cell r="JN4" t="str">
            <v>Ramganj</v>
          </cell>
          <cell r="JO4" t="str">
            <v>Ramgarh</v>
          </cell>
          <cell r="JP4" t="str">
            <v>Ramgati</v>
          </cell>
          <cell r="JQ4" t="str">
            <v>Rangamati</v>
          </cell>
          <cell r="JR4" t="str">
            <v>Rangpur City Corporation</v>
          </cell>
          <cell r="JS4" t="str">
            <v>Rangunia</v>
          </cell>
          <cell r="JT4" t="str">
            <v>Ranisankail</v>
          </cell>
          <cell r="JU4" t="str">
            <v>Raozan</v>
          </cell>
          <cell r="JV4" t="str">
            <v>Rohonpur</v>
          </cell>
          <cell r="JW4" t="str">
            <v>Sailkupa</v>
          </cell>
          <cell r="JX4" t="str">
            <v>Sandwip</v>
          </cell>
          <cell r="JY4" t="str">
            <v>Sangarchar</v>
          </cell>
          <cell r="JZ4" t="str">
            <v>Santahar</v>
          </cell>
          <cell r="KA4" t="str">
            <v>Santhia</v>
          </cell>
          <cell r="KB4" t="str">
            <v>Sariakandi</v>
          </cell>
          <cell r="KC4" t="str">
            <v>Sarishabari</v>
          </cell>
          <cell r="KD4" t="str">
            <v>Satkania</v>
          </cell>
          <cell r="KE4" t="str">
            <v>Satkhira</v>
          </cell>
          <cell r="KF4" t="str">
            <v>Savar</v>
          </cell>
          <cell r="KG4" t="str">
            <v>Sayedpur</v>
          </cell>
          <cell r="KH4" t="str">
            <v>Senbagh</v>
          </cell>
          <cell r="KI4" t="str">
            <v>Setabganj</v>
          </cell>
          <cell r="KJ4" t="str">
            <v>Shaharasti</v>
          </cell>
          <cell r="KK4" t="str">
            <v>Shahjadpur</v>
          </cell>
          <cell r="KL4" t="str">
            <v>Shakhipur</v>
          </cell>
          <cell r="KM4" t="str">
            <v>Shariatpur</v>
          </cell>
          <cell r="KN4" t="str">
            <v>Shayestaganj</v>
          </cell>
          <cell r="KO4" t="str">
            <v>Sherpur</v>
          </cell>
          <cell r="KP4" t="str">
            <v>Shibchar</v>
          </cell>
          <cell r="KQ4" t="str">
            <v>Shibganj</v>
          </cell>
          <cell r="KR4" t="str">
            <v>Shibpur</v>
          </cell>
          <cell r="KS4" t="str">
            <v>Singair</v>
          </cell>
          <cell r="KT4" t="str">
            <v>Singra</v>
          </cell>
          <cell r="KU4" t="str">
            <v>Sirajganj</v>
          </cell>
          <cell r="KV4" t="str">
            <v>Sitakunda</v>
          </cell>
          <cell r="KW4" t="str">
            <v>Sonagazi</v>
          </cell>
          <cell r="KX4" t="str">
            <v>Sonaimuri</v>
          </cell>
          <cell r="KY4" t="str">
            <v>Sonargaon</v>
          </cell>
          <cell r="KZ4" t="str">
            <v>Sonatola</v>
          </cell>
          <cell r="LA4" t="str">
            <v>Sreebordi</v>
          </cell>
          <cell r="LB4" t="str">
            <v>Sreepur</v>
          </cell>
          <cell r="LC4" t="str">
            <v>Srimangal</v>
          </cell>
          <cell r="LD4" t="str">
            <v>Sujanagar</v>
          </cell>
          <cell r="LE4" t="str">
            <v>Sunamganj</v>
          </cell>
          <cell r="LF4" t="str">
            <v>Sundarganj</v>
          </cell>
          <cell r="LG4" t="str">
            <v>Swarupkathi</v>
          </cell>
          <cell r="LH4" t="str">
            <v>Sylhet City Corporation</v>
          </cell>
          <cell r="LI4" t="str">
            <v>Taherpur</v>
          </cell>
          <cell r="LJ4" t="str">
            <v>Talora</v>
          </cell>
          <cell r="LK4" t="str">
            <v>Tangail</v>
          </cell>
          <cell r="LL4" t="str">
            <v>Tanore</v>
          </cell>
          <cell r="LM4" t="str">
            <v>Tarabo</v>
          </cell>
          <cell r="LN4" t="str">
            <v>Tarash</v>
          </cell>
          <cell r="LO4" t="str">
            <v>Teknaf</v>
          </cell>
          <cell r="LP4" t="str">
            <v>Thakurgaon</v>
          </cell>
          <cell r="LQ4" t="str">
            <v>Trishal</v>
          </cell>
          <cell r="LR4" t="str">
            <v>Tungipara</v>
          </cell>
          <cell r="LS4" t="str">
            <v>Ulipur</v>
          </cell>
          <cell r="LT4" t="str">
            <v>Ullapara</v>
          </cell>
          <cell r="LU4" t="str">
            <v>Wazirpur</v>
          </cell>
          <cell r="LV4" t="str">
            <v>Zajira</v>
          </cell>
          <cell r="LW4" t="str">
            <v>Zakiganj</v>
          </cell>
          <cell r="LX4" t="str">
            <v>NA</v>
          </cell>
        </row>
      </sheetData>
      <sheetData sheetId="13"/>
      <sheetData sheetId="14">
        <row r="3">
          <cell r="B3" t="str">
            <v>AB Bank Limited</v>
          </cell>
          <cell r="C3" t="str">
            <v>Agrani Bank Limited</v>
          </cell>
          <cell r="D3" t="str">
            <v>Al Arafa Islami Bank Limited</v>
          </cell>
          <cell r="E3" t="str">
            <v>Bangladesh Commerce Bank Limited</v>
          </cell>
          <cell r="F3" t="str">
            <v>Bangladesh Development Bank</v>
          </cell>
          <cell r="G3" t="str">
            <v>Bangladesh Krishi Bank</v>
          </cell>
          <cell r="H3" t="str">
            <v>Bank Al Falah</v>
          </cell>
          <cell r="I3" t="str">
            <v>Bank Asia Limited</v>
          </cell>
          <cell r="J3" t="str">
            <v>Basic Bank Limited</v>
          </cell>
          <cell r="K3" t="str">
            <v>Bengal Commercial Bank Limited</v>
          </cell>
          <cell r="L3" t="str">
            <v>Brac Bank Limited</v>
          </cell>
          <cell r="M3" t="str">
            <v>Citi Bank NA Limited</v>
          </cell>
          <cell r="N3" t="str">
            <v>Citizen bank PLC</v>
          </cell>
          <cell r="O3" t="str">
            <v xml:space="preserve">Commercial Bank of ceylon </v>
          </cell>
          <cell r="P3" t="str">
            <v>Community Bank Bangladesh</v>
          </cell>
          <cell r="Q3" t="str">
            <v>Dhaka Bank Limited</v>
          </cell>
          <cell r="R3" t="str">
            <v>Dutch Bangla Bank Limited</v>
          </cell>
          <cell r="S3" t="str">
            <v>Eastern Bank Limited</v>
          </cell>
          <cell r="T3" t="str">
            <v>Exim Bank Limited</v>
          </cell>
          <cell r="U3" t="str">
            <v>First Security Islami Bank Limited</v>
          </cell>
          <cell r="V3" t="str">
            <v>Global Islami Bank Limited</v>
          </cell>
          <cell r="W3" t="str">
            <v>Habib Bank Limited</v>
          </cell>
          <cell r="X3" t="str">
            <v>Hongkong And Shanghai Banking Corporation</v>
          </cell>
          <cell r="Y3" t="str">
            <v>ICB Islami Bank Limited</v>
          </cell>
          <cell r="Z3" t="str">
            <v>IFIC Bank Limited</v>
          </cell>
          <cell r="AA3" t="str">
            <v>Islami Bank Bangladesh Limited</v>
          </cell>
          <cell r="AB3" t="str">
            <v>Jamuna Bank Limited</v>
          </cell>
          <cell r="AC3" t="str">
            <v>Janata Bank Limited</v>
          </cell>
          <cell r="AD3" t="str">
            <v>Meghna Bank Limited</v>
          </cell>
          <cell r="AE3" t="str">
            <v>Mercantile Bank Limited</v>
          </cell>
          <cell r="AF3" t="str">
            <v>Midland Bank Limited</v>
          </cell>
          <cell r="AG3" t="str">
            <v>Modhumoti Bank Limited</v>
          </cell>
          <cell r="AH3" t="str">
            <v>Mutual Trust Bank Limited</v>
          </cell>
          <cell r="AI3" t="str">
            <v>National Bank Limited</v>
          </cell>
          <cell r="AJ3" t="str">
            <v>National Bank of Pakistan</v>
          </cell>
          <cell r="AK3" t="str">
            <v>NCC Bank Limited</v>
          </cell>
          <cell r="AL3" t="str">
            <v>NRB Bank Limited</v>
          </cell>
          <cell r="AM3" t="str">
            <v>NRB Commercial Bank Limited</v>
          </cell>
          <cell r="AN3" t="str">
            <v>One Bank Limited</v>
          </cell>
          <cell r="AO3" t="str">
            <v>Padma Bank Limited</v>
          </cell>
          <cell r="AP3" t="str">
            <v>Premier Bank Limited</v>
          </cell>
          <cell r="AQ3" t="str">
            <v>Prime Bank Limited</v>
          </cell>
          <cell r="AR3" t="str">
            <v>Probashi Kallyan Bank</v>
          </cell>
          <cell r="AS3" t="str">
            <v>Pubali Bank Limited</v>
          </cell>
          <cell r="AT3" t="str">
            <v>Rajshahi Krishi Bank</v>
          </cell>
          <cell r="AU3" t="str">
            <v>Rupali Bank Limited</v>
          </cell>
          <cell r="AV3" t="str">
            <v>Shahjalal Islami Bank Limited</v>
          </cell>
          <cell r="AW3" t="str">
            <v>Shimanto Bank Limited</v>
          </cell>
          <cell r="AX3" t="str">
            <v>Social Islami Bank Limited</v>
          </cell>
          <cell r="AY3" t="str">
            <v>Sonali Bank Limited</v>
          </cell>
          <cell r="AZ3" t="str">
            <v>South Bangla Agriculture and Commerce Bank Limited</v>
          </cell>
          <cell r="BA3" t="str">
            <v>Southeast Bank Limited</v>
          </cell>
          <cell r="BB3" t="str">
            <v>Stand Bank of India</v>
          </cell>
          <cell r="BC3" t="str">
            <v>Standard Bank Limited</v>
          </cell>
          <cell r="BD3" t="str">
            <v>Standard Chartered Bank Limited</v>
          </cell>
          <cell r="BE3" t="str">
            <v>The City Bank</v>
          </cell>
          <cell r="BF3" t="str">
            <v>Trust Bank Limited</v>
          </cell>
          <cell r="BG3" t="str">
            <v>Union Bank Limited</v>
          </cell>
          <cell r="BH3" t="str">
            <v>United Commercial Bank Limited</v>
          </cell>
          <cell r="BI3" t="str">
            <v>Uttara Bank Limited</v>
          </cell>
          <cell r="BJ3" t="str">
            <v>Woori Bank</v>
          </cell>
        </row>
      </sheetData>
      <sheetData sheetId="1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able-91"/>
      <sheetName val="Sheet1"/>
    </sheetNames>
    <sheetDataSet>
      <sheetData sheetId="0"/>
      <sheetData sheetId="1"/>
    </sheetDataSet>
  </externalBook>
</externalLink>
</file>

<file path=xl/queryTables/queryTable1.xml><?xml version="1.0" encoding="utf-8"?>
<queryTable xmlns="http://schemas.openxmlformats.org/spreadsheetml/2006/main" name="Table_2_7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K1:Q31"/>
  <sheetViews>
    <sheetView tabSelected="1" workbookViewId="0">
      <selection activeCell="T13" sqref="T13"/>
    </sheetView>
  </sheetViews>
  <sheetFormatPr defaultRowHeight="15"/>
  <cols>
    <col min="1" max="12" width="9.140625" style="13"/>
    <col min="13" max="13" width="9.140625" style="14"/>
    <col min="14" max="16384" width="9.140625" style="13"/>
  </cols>
  <sheetData>
    <row r="1" spans="11:17" ht="15.75" thickBot="1"/>
    <row r="2" spans="11:17" ht="16.5">
      <c r="K2" s="15"/>
      <c r="L2" s="16"/>
      <c r="M2" s="16"/>
      <c r="N2" s="17" t="s">
        <v>823</v>
      </c>
      <c r="O2" s="16"/>
      <c r="P2" s="16"/>
      <c r="Q2" s="18"/>
    </row>
    <row r="3" spans="11:17" ht="15.75">
      <c r="K3" s="19"/>
      <c r="L3" s="14"/>
      <c r="N3" s="20" t="s">
        <v>824</v>
      </c>
      <c r="O3" s="14"/>
      <c r="P3" s="14"/>
      <c r="Q3" s="21"/>
    </row>
    <row r="4" spans="11:17" ht="15.75">
      <c r="K4" s="19"/>
      <c r="L4" s="14"/>
      <c r="N4" s="20" t="s">
        <v>825</v>
      </c>
      <c r="O4" s="14"/>
      <c r="P4" s="14"/>
      <c r="Q4" s="21"/>
    </row>
    <row r="5" spans="11:17">
      <c r="K5" s="19"/>
      <c r="L5" s="14"/>
      <c r="N5" s="14"/>
      <c r="O5" s="14"/>
      <c r="P5" s="14"/>
      <c r="Q5" s="21"/>
    </row>
    <row r="6" spans="11:17" ht="16.5">
      <c r="K6" s="19"/>
      <c r="L6" s="14"/>
      <c r="N6" s="22" t="s">
        <v>826</v>
      </c>
      <c r="O6" s="14"/>
      <c r="P6" s="14"/>
      <c r="Q6" s="21"/>
    </row>
    <row r="7" spans="11:17" ht="15.75">
      <c r="K7" s="19"/>
      <c r="L7" s="14"/>
      <c r="N7" s="20" t="s">
        <v>827</v>
      </c>
      <c r="O7" s="14"/>
      <c r="P7" s="14"/>
      <c r="Q7" s="21"/>
    </row>
    <row r="8" spans="11:17" ht="15.75">
      <c r="K8" s="19"/>
      <c r="L8" s="14"/>
      <c r="N8" s="20" t="s">
        <v>828</v>
      </c>
      <c r="O8" s="14"/>
      <c r="P8" s="14"/>
      <c r="Q8" s="21"/>
    </row>
    <row r="9" spans="11:17" ht="15.75">
      <c r="K9" s="19"/>
      <c r="L9" s="14"/>
      <c r="N9" s="20"/>
      <c r="O9" s="14"/>
      <c r="P9" s="14"/>
      <c r="Q9" s="21"/>
    </row>
    <row r="10" spans="11:17" ht="16.5">
      <c r="K10" s="19"/>
      <c r="L10" s="14"/>
      <c r="N10" s="22" t="s">
        <v>829</v>
      </c>
      <c r="O10" s="14"/>
      <c r="P10" s="14"/>
      <c r="Q10" s="21"/>
    </row>
    <row r="11" spans="11:17" ht="15.75">
      <c r="K11" s="19"/>
      <c r="L11" s="14"/>
      <c r="N11" s="20" t="s">
        <v>919</v>
      </c>
      <c r="O11" s="14"/>
      <c r="P11" s="14"/>
      <c r="Q11" s="21"/>
    </row>
    <row r="12" spans="11:17" ht="15.75">
      <c r="K12" s="19"/>
      <c r="L12" s="14"/>
      <c r="N12" s="20" t="s">
        <v>830</v>
      </c>
      <c r="O12" s="14"/>
      <c r="P12" s="14"/>
      <c r="Q12" s="21"/>
    </row>
    <row r="13" spans="11:17" ht="15.75">
      <c r="K13" s="19"/>
      <c r="L13" s="14"/>
      <c r="N13" s="20"/>
      <c r="O13" s="14"/>
      <c r="P13" s="14"/>
      <c r="Q13" s="21"/>
    </row>
    <row r="14" spans="11:17" ht="16.5">
      <c r="K14" s="19"/>
      <c r="L14" s="14"/>
      <c r="N14" s="22" t="s">
        <v>831</v>
      </c>
      <c r="O14" s="14"/>
      <c r="P14" s="14"/>
      <c r="Q14" s="21"/>
    </row>
    <row r="15" spans="11:17" ht="15.75">
      <c r="K15" s="19"/>
      <c r="L15" s="14"/>
      <c r="N15" s="20" t="s">
        <v>832</v>
      </c>
      <c r="O15" s="14"/>
      <c r="P15" s="14"/>
      <c r="Q15" s="21"/>
    </row>
    <row r="16" spans="11:17" ht="15.75">
      <c r="K16" s="19"/>
      <c r="L16" s="14"/>
      <c r="N16" s="20" t="s">
        <v>833</v>
      </c>
      <c r="O16" s="14"/>
      <c r="P16" s="14"/>
      <c r="Q16" s="21"/>
    </row>
    <row r="17" spans="11:17" ht="16.5">
      <c r="K17" s="19"/>
      <c r="L17" s="14"/>
      <c r="N17" s="22"/>
      <c r="O17" s="14"/>
      <c r="P17" s="14"/>
      <c r="Q17" s="21"/>
    </row>
    <row r="18" spans="11:17" ht="16.5">
      <c r="K18" s="19"/>
      <c r="L18" s="14"/>
      <c r="N18" s="22" t="s">
        <v>834</v>
      </c>
      <c r="O18" s="14"/>
      <c r="P18" s="14"/>
      <c r="Q18" s="21"/>
    </row>
    <row r="19" spans="11:17" ht="15.75">
      <c r="K19" s="19"/>
      <c r="L19" s="14"/>
      <c r="N19" s="20" t="s">
        <v>835</v>
      </c>
      <c r="O19" s="14"/>
      <c r="P19" s="14"/>
      <c r="Q19" s="21"/>
    </row>
    <row r="20" spans="11:17" ht="15.75">
      <c r="K20" s="19"/>
      <c r="L20" s="14"/>
      <c r="N20" s="20" t="s">
        <v>928</v>
      </c>
      <c r="O20" s="14"/>
      <c r="P20" s="14"/>
      <c r="Q20" s="21"/>
    </row>
    <row r="21" spans="11:17" ht="15.75">
      <c r="K21" s="19"/>
      <c r="L21" s="14"/>
      <c r="N21" s="20" t="s">
        <v>836</v>
      </c>
      <c r="O21" s="14"/>
      <c r="P21" s="14"/>
      <c r="Q21" s="21"/>
    </row>
    <row r="22" spans="11:17" ht="15.75">
      <c r="K22" s="19"/>
      <c r="L22" s="14"/>
      <c r="N22" s="20" t="s">
        <v>921</v>
      </c>
      <c r="O22" s="14"/>
      <c r="P22" s="14"/>
      <c r="Q22" s="21"/>
    </row>
    <row r="23" spans="11:17" ht="15.75">
      <c r="K23" s="19"/>
      <c r="L23" s="14"/>
      <c r="N23" s="20" t="s">
        <v>922</v>
      </c>
      <c r="O23" s="14"/>
      <c r="P23" s="14"/>
      <c r="Q23" s="21"/>
    </row>
    <row r="24" spans="11:17" ht="15.75">
      <c r="K24" s="19"/>
      <c r="L24" s="14"/>
      <c r="N24" s="20" t="s">
        <v>923</v>
      </c>
      <c r="O24" s="14"/>
      <c r="P24" s="14"/>
      <c r="Q24" s="21"/>
    </row>
    <row r="25" spans="11:17" ht="15.75">
      <c r="K25" s="19"/>
      <c r="L25" s="14"/>
      <c r="N25" s="20" t="s">
        <v>920</v>
      </c>
      <c r="O25" s="14"/>
      <c r="P25" s="14"/>
      <c r="Q25" s="21"/>
    </row>
    <row r="26" spans="11:17" ht="15.75">
      <c r="K26" s="19"/>
      <c r="L26" s="14"/>
      <c r="N26" s="20" t="s">
        <v>924</v>
      </c>
      <c r="O26" s="14"/>
      <c r="P26" s="14"/>
      <c r="Q26" s="21"/>
    </row>
    <row r="27" spans="11:17" ht="15.75">
      <c r="K27" s="19"/>
      <c r="L27" s="14"/>
      <c r="N27" s="20" t="s">
        <v>925</v>
      </c>
      <c r="O27" s="14"/>
      <c r="P27" s="14"/>
      <c r="Q27" s="21"/>
    </row>
    <row r="28" spans="11:17" ht="15.75">
      <c r="K28" s="19"/>
      <c r="L28" s="14"/>
      <c r="N28" s="20" t="s">
        <v>926</v>
      </c>
      <c r="O28" s="14"/>
      <c r="P28" s="14"/>
      <c r="Q28" s="21"/>
    </row>
    <row r="29" spans="11:17" ht="15.75">
      <c r="K29" s="19"/>
      <c r="L29" s="14"/>
      <c r="N29" s="20" t="s">
        <v>927</v>
      </c>
      <c r="O29" s="14"/>
      <c r="P29" s="14"/>
      <c r="Q29" s="21"/>
    </row>
    <row r="30" spans="11:17" ht="15.75">
      <c r="K30" s="19"/>
      <c r="L30" s="14"/>
      <c r="N30" s="20"/>
      <c r="O30" s="14"/>
      <c r="P30" s="14"/>
      <c r="Q30" s="21"/>
    </row>
    <row r="31" spans="11:17" ht="15.75" thickBot="1">
      <c r="K31" s="23"/>
      <c r="L31" s="24"/>
      <c r="M31" s="24"/>
      <c r="N31" s="24"/>
      <c r="O31" s="24"/>
      <c r="P31" s="24"/>
      <c r="Q31" s="2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5"/>
  <sheetViews>
    <sheetView workbookViewId="0">
      <selection activeCell="B107" sqref="B107"/>
    </sheetView>
  </sheetViews>
  <sheetFormatPr defaultColWidth="8.85546875" defaultRowHeight="15"/>
  <cols>
    <col min="1" max="1" width="104" style="11" customWidth="1"/>
    <col min="2" max="2" width="41.5703125" style="11" customWidth="1"/>
  </cols>
  <sheetData>
    <row r="1" spans="1:2" ht="27" customHeight="1">
      <c r="A1" s="26" t="s">
        <v>837</v>
      </c>
    </row>
    <row r="2" spans="1:2" ht="5.25" customHeight="1">
      <c r="A2" s="27"/>
      <c r="B2" s="27"/>
    </row>
    <row r="3" spans="1:2" s="30" customFormat="1" ht="20.100000000000001" customHeight="1">
      <c r="A3" s="28" t="s">
        <v>838</v>
      </c>
      <c r="B3" s="29" t="s">
        <v>839</v>
      </c>
    </row>
    <row r="4" spans="1:2" s="30" customFormat="1" ht="20.100000000000001" customHeight="1">
      <c r="A4" s="28" t="s">
        <v>840</v>
      </c>
      <c r="B4" s="29" t="s">
        <v>839</v>
      </c>
    </row>
    <row r="5" spans="1:2" s="30" customFormat="1" ht="20.100000000000001" customHeight="1">
      <c r="A5" s="28" t="s">
        <v>841</v>
      </c>
      <c r="B5" s="29" t="s">
        <v>842</v>
      </c>
    </row>
    <row r="6" spans="1:2" s="30" customFormat="1" ht="20.100000000000001" customHeight="1">
      <c r="A6" s="28" t="s">
        <v>843</v>
      </c>
      <c r="B6" s="29" t="s">
        <v>844</v>
      </c>
    </row>
    <row r="7" spans="1:2" s="30" customFormat="1" ht="20.100000000000001" customHeight="1">
      <c r="A7" s="28" t="s">
        <v>845</v>
      </c>
      <c r="B7" s="29" t="s">
        <v>846</v>
      </c>
    </row>
    <row r="8" spans="1:2" s="30" customFormat="1" ht="20.100000000000001" customHeight="1">
      <c r="A8" s="28" t="s">
        <v>847</v>
      </c>
      <c r="B8" s="31" t="s">
        <v>848</v>
      </c>
    </row>
    <row r="9" spans="1:2" s="30" customFormat="1" ht="20.100000000000001" customHeight="1">
      <c r="A9" s="28" t="s">
        <v>849</v>
      </c>
      <c r="B9" s="29" t="s">
        <v>850</v>
      </c>
    </row>
    <row r="10" spans="1:2" s="30" customFormat="1" ht="20.100000000000001" customHeight="1">
      <c r="A10" s="28" t="s">
        <v>851</v>
      </c>
      <c r="B10" s="29" t="s">
        <v>839</v>
      </c>
    </row>
    <row r="11" spans="1:2" s="30" customFormat="1" ht="20.100000000000001" customHeight="1">
      <c r="A11" s="28" t="s">
        <v>852</v>
      </c>
      <c r="B11" s="29" t="s">
        <v>842</v>
      </c>
    </row>
    <row r="12" spans="1:2" s="30" customFormat="1" ht="20.100000000000001" customHeight="1">
      <c r="A12" s="28" t="s">
        <v>853</v>
      </c>
      <c r="B12" s="29" t="s">
        <v>844</v>
      </c>
    </row>
    <row r="13" spans="1:2" s="30" customFormat="1" ht="20.100000000000001" customHeight="1">
      <c r="A13" s="28" t="s">
        <v>854</v>
      </c>
      <c r="B13" s="29" t="s">
        <v>846</v>
      </c>
    </row>
    <row r="14" spans="1:2" s="30" customFormat="1" ht="20.100000000000001" customHeight="1">
      <c r="A14" s="28" t="s">
        <v>855</v>
      </c>
      <c r="B14" s="31" t="s">
        <v>848</v>
      </c>
    </row>
    <row r="15" spans="1:2" s="30" customFormat="1" ht="20.100000000000001" customHeight="1">
      <c r="A15" s="28" t="s">
        <v>856</v>
      </c>
      <c r="B15" s="29" t="s">
        <v>850</v>
      </c>
    </row>
    <row r="16" spans="1:2" s="30" customFormat="1" ht="20.100000000000001" customHeight="1">
      <c r="A16" s="28" t="s">
        <v>857</v>
      </c>
      <c r="B16" s="29" t="s">
        <v>839</v>
      </c>
    </row>
    <row r="17" spans="1:2" s="30" customFormat="1" ht="20.100000000000001" customHeight="1">
      <c r="A17" s="28" t="s">
        <v>858</v>
      </c>
      <c r="B17" s="29" t="s">
        <v>842</v>
      </c>
    </row>
    <row r="18" spans="1:2" s="30" customFormat="1" ht="20.100000000000001" customHeight="1">
      <c r="A18" s="28" t="s">
        <v>859</v>
      </c>
      <c r="B18" s="29" t="s">
        <v>844</v>
      </c>
    </row>
    <row r="19" spans="1:2" s="30" customFormat="1" ht="20.100000000000001" customHeight="1">
      <c r="A19" s="28" t="s">
        <v>860</v>
      </c>
      <c r="B19" s="29" t="s">
        <v>846</v>
      </c>
    </row>
    <row r="20" spans="1:2" s="30" customFormat="1" ht="20.100000000000001" customHeight="1">
      <c r="A20" s="28" t="s">
        <v>861</v>
      </c>
      <c r="B20" s="31" t="s">
        <v>862</v>
      </c>
    </row>
    <row r="21" spans="1:2" s="30" customFormat="1" ht="20.100000000000001" customHeight="1">
      <c r="A21" s="28" t="s">
        <v>863</v>
      </c>
      <c r="B21" s="29" t="s">
        <v>850</v>
      </c>
    </row>
    <row r="22" spans="1:2" s="30" customFormat="1" ht="20.100000000000001" customHeight="1">
      <c r="A22" s="28" t="s">
        <v>864</v>
      </c>
      <c r="B22" s="29" t="s">
        <v>839</v>
      </c>
    </row>
    <row r="23" spans="1:2" s="30" customFormat="1" ht="20.100000000000001" customHeight="1">
      <c r="A23" s="28" t="s">
        <v>865</v>
      </c>
      <c r="B23" s="29" t="s">
        <v>842</v>
      </c>
    </row>
    <row r="24" spans="1:2" s="30" customFormat="1" ht="20.100000000000001" customHeight="1">
      <c r="A24" s="28" t="s">
        <v>866</v>
      </c>
      <c r="B24" s="29" t="s">
        <v>844</v>
      </c>
    </row>
    <row r="25" spans="1:2" s="30" customFormat="1" ht="20.100000000000001" customHeight="1">
      <c r="A25" s="28" t="s">
        <v>867</v>
      </c>
      <c r="B25" s="29" t="s">
        <v>846</v>
      </c>
    </row>
    <row r="26" spans="1:2" s="30" customFormat="1" ht="20.100000000000001" customHeight="1">
      <c r="A26" s="28" t="s">
        <v>868</v>
      </c>
      <c r="B26" s="31" t="s">
        <v>862</v>
      </c>
    </row>
    <row r="27" spans="1:2" s="30" customFormat="1" ht="20.100000000000001" customHeight="1">
      <c r="A27" s="28" t="s">
        <v>869</v>
      </c>
      <c r="B27" s="29" t="s">
        <v>850</v>
      </c>
    </row>
    <row r="28" spans="1:2" s="30" customFormat="1" ht="20.100000000000001" customHeight="1">
      <c r="A28" s="28" t="s">
        <v>870</v>
      </c>
      <c r="B28" s="29" t="s">
        <v>839</v>
      </c>
    </row>
    <row r="29" spans="1:2" s="30" customFormat="1" ht="20.100000000000001" customHeight="1">
      <c r="A29" s="28" t="s">
        <v>871</v>
      </c>
      <c r="B29" s="29" t="s">
        <v>842</v>
      </c>
    </row>
    <row r="30" spans="1:2" s="30" customFormat="1" ht="20.100000000000001" customHeight="1">
      <c r="A30" s="28" t="s">
        <v>872</v>
      </c>
      <c r="B30" s="29" t="s">
        <v>844</v>
      </c>
    </row>
    <row r="31" spans="1:2" s="30" customFormat="1" ht="20.100000000000001" customHeight="1">
      <c r="A31" s="28" t="s">
        <v>873</v>
      </c>
      <c r="B31" s="29" t="s">
        <v>846</v>
      </c>
    </row>
    <row r="32" spans="1:2" s="30" customFormat="1" ht="20.100000000000001" customHeight="1">
      <c r="A32" s="28" t="s">
        <v>874</v>
      </c>
      <c r="B32" s="31" t="s">
        <v>848</v>
      </c>
    </row>
    <row r="33" spans="1:2" s="30" customFormat="1" ht="20.100000000000001" customHeight="1">
      <c r="A33" s="28" t="s">
        <v>875</v>
      </c>
      <c r="B33" s="29" t="s">
        <v>850</v>
      </c>
    </row>
    <row r="34" spans="1:2" s="30" customFormat="1" ht="20.100000000000001" customHeight="1">
      <c r="A34" s="28" t="s">
        <v>876</v>
      </c>
      <c r="B34" s="29" t="s">
        <v>839</v>
      </c>
    </row>
    <row r="35" spans="1:2" s="30" customFormat="1" ht="20.100000000000001" customHeight="1">
      <c r="A35" s="28" t="s">
        <v>877</v>
      </c>
      <c r="B35" s="29" t="s">
        <v>839</v>
      </c>
    </row>
    <row r="36" spans="1:2" s="30" customFormat="1" ht="20.100000000000001" customHeight="1">
      <c r="A36" s="28" t="s">
        <v>878</v>
      </c>
      <c r="B36" s="29" t="s">
        <v>839</v>
      </c>
    </row>
    <row r="37" spans="1:2" s="30" customFormat="1" ht="20.100000000000001" customHeight="1">
      <c r="A37" s="28" t="s">
        <v>879</v>
      </c>
      <c r="B37" s="29" t="s">
        <v>839</v>
      </c>
    </row>
    <row r="38" spans="1:2" s="30" customFormat="1" ht="20.100000000000001" customHeight="1">
      <c r="A38" s="28" t="s">
        <v>880</v>
      </c>
      <c r="B38" s="29" t="s">
        <v>842</v>
      </c>
    </row>
    <row r="39" spans="1:2" s="30" customFormat="1" ht="20.100000000000001" customHeight="1">
      <c r="A39" s="28" t="s">
        <v>881</v>
      </c>
      <c r="B39" s="29" t="s">
        <v>844</v>
      </c>
    </row>
    <row r="40" spans="1:2" s="30" customFormat="1" ht="20.100000000000001" customHeight="1">
      <c r="A40" s="28" t="s">
        <v>882</v>
      </c>
      <c r="B40" s="29" t="s">
        <v>846</v>
      </c>
    </row>
    <row r="41" spans="1:2" s="30" customFormat="1" ht="20.100000000000001" customHeight="1">
      <c r="A41" s="28" t="s">
        <v>883</v>
      </c>
      <c r="B41" s="31" t="s">
        <v>848</v>
      </c>
    </row>
    <row r="42" spans="1:2" s="30" customFormat="1" ht="20.100000000000001" customHeight="1">
      <c r="A42" s="28" t="s">
        <v>884</v>
      </c>
      <c r="B42" s="29" t="s">
        <v>850</v>
      </c>
    </row>
    <row r="43" spans="1:2" s="30" customFormat="1" ht="20.100000000000001" customHeight="1">
      <c r="A43" s="28" t="s">
        <v>885</v>
      </c>
      <c r="B43" s="29" t="s">
        <v>839</v>
      </c>
    </row>
    <row r="44" spans="1:2" s="30" customFormat="1" ht="20.100000000000001" customHeight="1">
      <c r="A44" s="28" t="s">
        <v>886</v>
      </c>
      <c r="B44" s="29" t="s">
        <v>842</v>
      </c>
    </row>
    <row r="45" spans="1:2" s="30" customFormat="1" ht="20.100000000000001" customHeight="1">
      <c r="A45" s="28" t="s">
        <v>887</v>
      </c>
      <c r="B45" s="29" t="s">
        <v>844</v>
      </c>
    </row>
    <row r="46" spans="1:2" s="30" customFormat="1" ht="20.100000000000001" customHeight="1">
      <c r="A46" s="28" t="s">
        <v>888</v>
      </c>
      <c r="B46" s="29" t="s">
        <v>846</v>
      </c>
    </row>
    <row r="47" spans="1:2" s="30" customFormat="1" ht="20.100000000000001" customHeight="1">
      <c r="A47" s="28" t="s">
        <v>889</v>
      </c>
      <c r="B47" s="31" t="s">
        <v>862</v>
      </c>
    </row>
    <row r="48" spans="1:2" s="30" customFormat="1" ht="20.100000000000001" customHeight="1">
      <c r="A48" s="28" t="s">
        <v>890</v>
      </c>
      <c r="B48" s="29" t="s">
        <v>850</v>
      </c>
    </row>
    <row r="49" spans="1:2" s="30" customFormat="1" ht="20.100000000000001" customHeight="1">
      <c r="A49" s="28" t="s">
        <v>891</v>
      </c>
      <c r="B49" s="29" t="s">
        <v>839</v>
      </c>
    </row>
    <row r="50" spans="1:2" s="30" customFormat="1" ht="20.100000000000001" customHeight="1">
      <c r="A50" s="28" t="s">
        <v>892</v>
      </c>
      <c r="B50" s="29" t="s">
        <v>842</v>
      </c>
    </row>
    <row r="51" spans="1:2" s="30" customFormat="1" ht="20.100000000000001" customHeight="1">
      <c r="A51" s="28" t="s">
        <v>893</v>
      </c>
      <c r="B51" s="29" t="s">
        <v>844</v>
      </c>
    </row>
    <row r="52" spans="1:2" s="30" customFormat="1" ht="20.100000000000001" customHeight="1">
      <c r="A52" s="28" t="s">
        <v>894</v>
      </c>
      <c r="B52" s="29" t="s">
        <v>846</v>
      </c>
    </row>
    <row r="53" spans="1:2" s="30" customFormat="1" ht="20.100000000000001" customHeight="1">
      <c r="A53" s="28" t="s">
        <v>895</v>
      </c>
      <c r="B53" s="31" t="s">
        <v>862</v>
      </c>
    </row>
    <row r="54" spans="1:2" s="30" customFormat="1" ht="20.100000000000001" customHeight="1">
      <c r="A54" s="28" t="s">
        <v>896</v>
      </c>
      <c r="B54" s="29" t="s">
        <v>850</v>
      </c>
    </row>
    <row r="55" spans="1:2" s="30" customFormat="1" ht="20.100000000000001" customHeight="1">
      <c r="A55" s="28" t="s">
        <v>897</v>
      </c>
      <c r="B55" s="29" t="s">
        <v>839</v>
      </c>
    </row>
    <row r="56" spans="1:2" s="30" customFormat="1" ht="20.100000000000001" customHeight="1">
      <c r="A56" s="28" t="s">
        <v>898</v>
      </c>
      <c r="B56" s="29" t="s">
        <v>839</v>
      </c>
    </row>
    <row r="57" spans="1:2" s="30" customFormat="1" ht="20.100000000000001" customHeight="1">
      <c r="A57" s="28" t="s">
        <v>718</v>
      </c>
      <c r="B57" s="29" t="s">
        <v>839</v>
      </c>
    </row>
    <row r="58" spans="1:2" s="30" customFormat="1" ht="20.100000000000001" customHeight="1">
      <c r="A58" s="28" t="s">
        <v>726</v>
      </c>
      <c r="B58" s="29" t="s">
        <v>842</v>
      </c>
    </row>
    <row r="59" spans="1:2" s="30" customFormat="1" ht="20.100000000000001" customHeight="1">
      <c r="A59" s="28" t="s">
        <v>727</v>
      </c>
      <c r="B59" s="29" t="s">
        <v>844</v>
      </c>
    </row>
    <row r="60" spans="1:2" s="30" customFormat="1" ht="20.100000000000001" customHeight="1">
      <c r="A60" s="28" t="s">
        <v>728</v>
      </c>
      <c r="B60" s="29" t="s">
        <v>846</v>
      </c>
    </row>
    <row r="61" spans="1:2" s="30" customFormat="1" ht="20.100000000000001" customHeight="1">
      <c r="A61" s="28" t="s">
        <v>729</v>
      </c>
      <c r="B61" s="31" t="s">
        <v>862</v>
      </c>
    </row>
    <row r="62" spans="1:2" s="30" customFormat="1" ht="20.100000000000001" customHeight="1">
      <c r="A62" s="28" t="s">
        <v>730</v>
      </c>
      <c r="B62" s="29" t="s">
        <v>850</v>
      </c>
    </row>
    <row r="63" spans="1:2" s="30" customFormat="1" ht="20.100000000000001" customHeight="1">
      <c r="A63" s="28" t="s">
        <v>731</v>
      </c>
      <c r="B63" s="29" t="s">
        <v>839</v>
      </c>
    </row>
    <row r="64" spans="1:2" s="30" customFormat="1" ht="20.100000000000001" customHeight="1">
      <c r="A64" s="28" t="s">
        <v>733</v>
      </c>
      <c r="B64" s="29" t="s">
        <v>842</v>
      </c>
    </row>
    <row r="65" spans="1:2" s="30" customFormat="1" ht="20.100000000000001" customHeight="1">
      <c r="A65" s="28" t="s">
        <v>899</v>
      </c>
      <c r="B65" s="29" t="s">
        <v>844</v>
      </c>
    </row>
    <row r="66" spans="1:2" s="30" customFormat="1" ht="20.100000000000001" customHeight="1">
      <c r="A66" s="28" t="s">
        <v>900</v>
      </c>
      <c r="B66" s="29" t="s">
        <v>846</v>
      </c>
    </row>
    <row r="67" spans="1:2" s="30" customFormat="1" ht="20.100000000000001" customHeight="1">
      <c r="A67" s="28" t="s">
        <v>735</v>
      </c>
      <c r="B67" s="31" t="s">
        <v>848</v>
      </c>
    </row>
    <row r="68" spans="1:2" s="30" customFormat="1" ht="20.100000000000001" customHeight="1">
      <c r="A68" s="28" t="s">
        <v>901</v>
      </c>
      <c r="B68" s="29" t="s">
        <v>850</v>
      </c>
    </row>
    <row r="69" spans="1:2" s="30" customFormat="1" ht="20.100000000000001" customHeight="1">
      <c r="A69" s="28" t="s">
        <v>902</v>
      </c>
      <c r="B69" s="29" t="s">
        <v>839</v>
      </c>
    </row>
    <row r="70" spans="1:2" s="30" customFormat="1" ht="20.100000000000001" customHeight="1">
      <c r="A70" s="28" t="s">
        <v>903</v>
      </c>
      <c r="B70" s="29" t="s">
        <v>842</v>
      </c>
    </row>
    <row r="71" spans="1:2" s="30" customFormat="1" ht="20.100000000000001" customHeight="1">
      <c r="A71" s="28" t="s">
        <v>904</v>
      </c>
      <c r="B71" s="29" t="s">
        <v>844</v>
      </c>
    </row>
    <row r="72" spans="1:2" s="30" customFormat="1" ht="20.100000000000001" customHeight="1">
      <c r="A72" s="28" t="s">
        <v>905</v>
      </c>
      <c r="B72" s="29" t="s">
        <v>846</v>
      </c>
    </row>
    <row r="73" spans="1:2" s="30" customFormat="1" ht="20.100000000000001" customHeight="1">
      <c r="A73" s="28" t="s">
        <v>906</v>
      </c>
      <c r="B73" s="29" t="s">
        <v>907</v>
      </c>
    </row>
    <row r="74" spans="1:2" s="30" customFormat="1" ht="20.100000000000001" customHeight="1">
      <c r="A74" s="28" t="s">
        <v>908</v>
      </c>
      <c r="B74" s="29" t="s">
        <v>850</v>
      </c>
    </row>
    <row r="75" spans="1:2" s="30" customFormat="1" ht="20.100000000000001" customHeight="1">
      <c r="A75" s="28" t="s">
        <v>797</v>
      </c>
      <c r="B75" s="29" t="s">
        <v>839</v>
      </c>
    </row>
    <row r="76" spans="1:2" s="30" customFormat="1" ht="20.100000000000001" customHeight="1">
      <c r="A76" s="28" t="s">
        <v>798</v>
      </c>
      <c r="B76" s="29" t="s">
        <v>842</v>
      </c>
    </row>
    <row r="77" spans="1:2" s="30" customFormat="1" ht="20.100000000000001" customHeight="1">
      <c r="A77" s="28" t="s">
        <v>799</v>
      </c>
      <c r="B77" s="29" t="s">
        <v>844</v>
      </c>
    </row>
    <row r="78" spans="1:2" s="30" customFormat="1" ht="20.100000000000001" customHeight="1">
      <c r="A78" s="28" t="s">
        <v>800</v>
      </c>
      <c r="B78" s="29" t="s">
        <v>846</v>
      </c>
    </row>
    <row r="79" spans="1:2" s="30" customFormat="1" ht="20.100000000000001" customHeight="1">
      <c r="A79" s="28" t="s">
        <v>801</v>
      </c>
      <c r="B79" s="29" t="s">
        <v>907</v>
      </c>
    </row>
    <row r="80" spans="1:2" s="30" customFormat="1" ht="20.100000000000001" customHeight="1">
      <c r="A80" s="28" t="s">
        <v>802</v>
      </c>
      <c r="B80" s="29" t="s">
        <v>850</v>
      </c>
    </row>
    <row r="81" spans="1:2" s="30" customFormat="1" ht="20.100000000000001" customHeight="1">
      <c r="A81" s="28" t="s">
        <v>803</v>
      </c>
      <c r="B81" s="29" t="s">
        <v>839</v>
      </c>
    </row>
    <row r="82" spans="1:2" s="30" customFormat="1" ht="20.100000000000001" customHeight="1">
      <c r="A82" s="28" t="s">
        <v>805</v>
      </c>
      <c r="B82" s="29" t="s">
        <v>842</v>
      </c>
    </row>
    <row r="83" spans="1:2" s="30" customFormat="1" ht="20.100000000000001" customHeight="1">
      <c r="A83" s="28" t="s">
        <v>909</v>
      </c>
      <c r="B83" s="29" t="s">
        <v>844</v>
      </c>
    </row>
    <row r="84" spans="1:2" s="30" customFormat="1" ht="20.100000000000001" customHeight="1">
      <c r="A84" s="28" t="s">
        <v>910</v>
      </c>
      <c r="B84" s="29" t="s">
        <v>846</v>
      </c>
    </row>
    <row r="85" spans="1:2" s="30" customFormat="1" ht="20.100000000000001" customHeight="1">
      <c r="A85" s="28" t="s">
        <v>911</v>
      </c>
      <c r="B85" s="29" t="s">
        <v>907</v>
      </c>
    </row>
    <row r="86" spans="1:2" s="30" customFormat="1" ht="20.100000000000001" customHeight="1">
      <c r="A86" s="28" t="s">
        <v>806</v>
      </c>
      <c r="B86" s="29" t="s">
        <v>850</v>
      </c>
    </row>
    <row r="87" spans="1:2" s="30" customFormat="1" ht="20.100000000000001" customHeight="1">
      <c r="A87" s="28" t="s">
        <v>807</v>
      </c>
      <c r="B87" s="29" t="s">
        <v>839</v>
      </c>
    </row>
    <row r="88" spans="1:2" s="30" customFormat="1" ht="20.100000000000001" customHeight="1">
      <c r="A88" s="28" t="s">
        <v>808</v>
      </c>
      <c r="B88" s="29" t="s">
        <v>842</v>
      </c>
    </row>
    <row r="89" spans="1:2" s="30" customFormat="1" ht="20.100000000000001" customHeight="1">
      <c r="A89" s="28" t="s">
        <v>809</v>
      </c>
      <c r="B89" s="29" t="s">
        <v>844</v>
      </c>
    </row>
    <row r="90" spans="1:2" s="30" customFormat="1" ht="20.100000000000001" customHeight="1">
      <c r="A90" s="28" t="s">
        <v>810</v>
      </c>
      <c r="B90" s="29" t="s">
        <v>846</v>
      </c>
    </row>
    <row r="91" spans="1:2" s="30" customFormat="1" ht="20.100000000000001" customHeight="1">
      <c r="A91" s="28" t="s">
        <v>811</v>
      </c>
      <c r="B91" s="31" t="s">
        <v>848</v>
      </c>
    </row>
    <row r="92" spans="1:2" s="30" customFormat="1" ht="20.100000000000001" customHeight="1">
      <c r="A92" s="28" t="s">
        <v>812</v>
      </c>
      <c r="B92" s="29" t="s">
        <v>850</v>
      </c>
    </row>
    <row r="93" spans="1:2" s="30" customFormat="1" ht="20.100000000000001" customHeight="1">
      <c r="A93" s="28" t="s">
        <v>912</v>
      </c>
      <c r="B93" s="29" t="s">
        <v>839</v>
      </c>
    </row>
    <row r="94" spans="1:2" s="30" customFormat="1" ht="20.100000000000001" customHeight="1">
      <c r="A94" s="28" t="s">
        <v>813</v>
      </c>
      <c r="B94" s="29" t="s">
        <v>814</v>
      </c>
    </row>
    <row r="95" spans="1:2" s="30" customFormat="1" ht="20.100000000000001" customHeight="1">
      <c r="A95" s="28" t="s">
        <v>815</v>
      </c>
      <c r="B95" s="29" t="s">
        <v>842</v>
      </c>
    </row>
    <row r="96" spans="1:2" s="30" customFormat="1" ht="20.100000000000001" customHeight="1">
      <c r="A96" s="28" t="s">
        <v>816</v>
      </c>
      <c r="B96" s="29" t="s">
        <v>844</v>
      </c>
    </row>
    <row r="97" spans="1:2" s="30" customFormat="1" ht="20.100000000000001" customHeight="1">
      <c r="A97" s="28" t="s">
        <v>817</v>
      </c>
      <c r="B97" s="31" t="s">
        <v>848</v>
      </c>
    </row>
    <row r="98" spans="1:2" s="30" customFormat="1" ht="20.100000000000001" customHeight="1">
      <c r="A98" s="28" t="s">
        <v>818</v>
      </c>
      <c r="B98" s="29" t="s">
        <v>846</v>
      </c>
    </row>
    <row r="99" spans="1:2" s="30" customFormat="1" ht="20.100000000000001" customHeight="1">
      <c r="A99" s="28" t="s">
        <v>819</v>
      </c>
      <c r="B99" s="29" t="s">
        <v>913</v>
      </c>
    </row>
    <row r="100" spans="1:2" s="30" customFormat="1" ht="20.100000000000001" customHeight="1">
      <c r="A100" s="28" t="s">
        <v>914</v>
      </c>
      <c r="B100" s="29" t="s">
        <v>839</v>
      </c>
    </row>
    <row r="101" spans="1:2" s="30" customFormat="1" ht="20.100000000000001" customHeight="1">
      <c r="A101" s="28" t="s">
        <v>820</v>
      </c>
      <c r="B101" s="29" t="s">
        <v>915</v>
      </c>
    </row>
    <row r="102" spans="1:2" s="30" customFormat="1" ht="20.100000000000001" customHeight="1">
      <c r="A102" s="28" t="s">
        <v>916</v>
      </c>
      <c r="B102" s="29" t="s">
        <v>915</v>
      </c>
    </row>
    <row r="103" spans="1:2" s="30" customFormat="1" ht="20.100000000000001" customHeight="1">
      <c r="A103" s="32" t="s">
        <v>917</v>
      </c>
      <c r="B103" s="29" t="s">
        <v>839</v>
      </c>
    </row>
    <row r="104" spans="1:2" s="30" customFormat="1" ht="20.100000000000001" customHeight="1">
      <c r="A104" s="32" t="s">
        <v>918</v>
      </c>
      <c r="B104" s="33"/>
    </row>
    <row r="105" spans="1:2" s="30" customFormat="1" ht="20.100000000000001" customHeight="1">
      <c r="A105" s="32" t="s">
        <v>2006</v>
      </c>
      <c r="B105" s="33"/>
    </row>
  </sheetData>
  <hyperlinks>
    <hyperlink ref="A3" location="Table_1!A1" display="Table_1!A1"/>
    <hyperlink ref="A4" location="Table2!A1" display="Table-2: Deposits distributed by types of accounts"/>
    <hyperlink ref="A5" location="Table3!A1" display="Table-3: Deposits distributed by types of accounts"/>
    <hyperlink ref="A6" location="Table4!A1" display="Table-4: Deposits distributed by types of accounts"/>
    <hyperlink ref="A7" location="Table5!A1" display="Table-5: Deposits distributed by types of accounts"/>
    <hyperlink ref="A8" location="Table6!A1" display="Table-6: Deposits distributed by types of accounts"/>
    <hyperlink ref="A9" location="Table7!A1" display="Table-7: Deposits distributed by types of accounts"/>
    <hyperlink ref="A10" location="Table8!A1" display="Table-8: Deposits distributed by divisions, districts and areas (Urban and rural)"/>
    <hyperlink ref="A11" location="Table9!A1" display="Table-9: Deposits distributed by divisions, districts and areas (Urban and rural)"/>
    <hyperlink ref="A12" location="Table10!A1" display="Table-10: Deposits distributed by divisions, districts and areas (Urban and rural)"/>
    <hyperlink ref="A13" location="Table11!A1" display="Table-11: Deposits distributed by divisions, districts and areas (Urban and rural)"/>
    <hyperlink ref="A14" location="Table12!A1" display="Table-12: Deposits distributed by divisions, districts and areas (Urban and rural)"/>
    <hyperlink ref="A15" location="Table13!A1" display="Table-13: Deposits distributed by divisions, districts and areas (Urban and rural)"/>
    <hyperlink ref="A16" location="Table14!A1" display="Table-14: Deposits distributed by sectors and types"/>
    <hyperlink ref="A17" location="Table15!A1" display="Table-15: Deposits distributed by sectors and types"/>
    <hyperlink ref="A18" location="Table16!A1" display="Table-16: Deposits distributed by sectors and types"/>
    <hyperlink ref="A19" location="Table17!A1" display="Table-17: Deposits distributed by sectors and types"/>
    <hyperlink ref="A20" location="Table18!A1" display="Table-18: Deposits distributed by sectors and types"/>
    <hyperlink ref="A21" location="Table19!A1" display="Table-19: Deposits distributed by sectors and types"/>
    <hyperlink ref="A22" location="Table20!A1" display="Table-20: Deposits distributed by rates of interest and types"/>
    <hyperlink ref="A23" location="Table21!A1" display="Table-21: Deposits distributed by rates of interest and types"/>
    <hyperlink ref="A24" location="Table22!A1" display="Table-22: Deposits distributed by rates of interest and types"/>
    <hyperlink ref="A25" location="Table23!A1" display="Table-23: Deposits distributed by rates of interest and types"/>
    <hyperlink ref="A26" location="Table24!A1" display="Table-24: Deposits distributed by rates of interest and types"/>
    <hyperlink ref="A27" location="Table25!A1" display="Table-25: Deposits distributed by rates of profit and types"/>
    <hyperlink ref="A28" location="Table26!A1" display="Table-26: Deposits distributed by size of accounts"/>
    <hyperlink ref="A29" location="Table27!A1" display="Table-27: Deposits distributed by size of accounts"/>
    <hyperlink ref="A30" location="Table28!A1" display="Table-28: Deposits distributed by size of accounts"/>
    <hyperlink ref="A31" location="Table29!A1" display="Table-29: Deposits distributed by size of accounts"/>
    <hyperlink ref="A32" location="Table30!A1" display="Table-30: Deposits distributed by size of accounts"/>
    <hyperlink ref="A33" location="Table31!A1" display="Table-31: Deposits distributed by size of accounts"/>
    <hyperlink ref="A34" location="'Table-32'!A1" display="Table-32: Deposits distributed by size of accounts and sectors"/>
    <hyperlink ref="A35" location="Table33!A1" display="Table-33: Deposits distributed by divisions, districts and thanas"/>
    <hyperlink ref="A36" location="Table34!A1" display="Table-34: Debits to deposit accounts and turnover"/>
    <hyperlink ref="A37" location="Table35!A1" display="Table-35: Loans and advances classified by securities"/>
    <hyperlink ref="A38" location="Table36!A1" display="Table-36: Loans and advances classified by securities"/>
    <hyperlink ref="A39" location="Table37!A1" display="Table-37: Loans and advances classified by securities"/>
    <hyperlink ref="A40" location="Table38!A1" display="Table-38: Loans and advances classified by securities"/>
    <hyperlink ref="A41" location="Table39!A1" display="Table-39: Loans and advances classified by securities"/>
    <hyperlink ref="A42" location="Table40!A1" display="Table-40: Loans and advances classified by securities"/>
    <hyperlink ref="A43" location="Table41!A1" display="Table-41: Loans and advances classified by economic purposes"/>
    <hyperlink ref="A44" location="Table42!A1" display="Table-42: Loans and advances classified by economic purposes"/>
    <hyperlink ref="A45" location="Table43!A1" display="Table-43: Loans and advances classified by economic purposes"/>
    <hyperlink ref="A46" location="Table44!A1" display="Table-44: Loans and advances classified by economic purposes"/>
    <hyperlink ref="A47" location="Table45!A1" display="Table-45: Loans and advances classified by economic purposes"/>
    <hyperlink ref="A48" location="Table46!A1" display="Table-46: Loans and advances classified by economic purposes"/>
    <hyperlink ref="A49" location="Table47!A1" display="Table-47: Loans and advances classified by rates of interest and securities"/>
    <hyperlink ref="A50" location="Table48!A1" display="Table-48: Loans and advances classified by rates of interest and securities"/>
    <hyperlink ref="A51" location="Table49!A1" display="Table-49: Loans and advances classified by rates of interest and securities"/>
    <hyperlink ref="A52" location="Table50!A1" display="Table-50: Loans and advances classified by rates of interest and securities"/>
    <hyperlink ref="A53" location="Table51!A1" display="Table-51: Loans and advances classified by rates of interest and securities"/>
    <hyperlink ref="A54" location="Table52!A1" display="Table-52: Loans and advances classified by rates of profit and securities"/>
    <hyperlink ref="A55" location="'Table-53'!A1" display="Table-53: Loans and advances classified by divisions, districts and thanas"/>
    <hyperlink ref="A56" location="Table_54!A1" display="Table-54: Loans and advances classified by size of accounts and major economic purposes"/>
    <hyperlink ref="A57" location="Table55!A1" display="Table-55: Loans and advances classified by size of accounts"/>
    <hyperlink ref="A58" location="Table56!A1" display="Table-56: Loans and advances classified by size of accounts"/>
    <hyperlink ref="A59" location="Table57!A1" display="Table-57: Loans and advances classified by size of accounts"/>
    <hyperlink ref="A60" location="Table58!A1" display="Table-58: Loans and advances classified by size of accounts"/>
    <hyperlink ref="A61" location="Table59!A1" display="Table-59: Loans and advances classified by size of accounts"/>
    <hyperlink ref="A62" location="Table60!A1" display="Table-60: Loans and advances classified by size of accounts"/>
    <hyperlink ref="A63" location="Table_61!A1" display="Table-61: Loans and advances classified by major economic purposes and sectors"/>
    <hyperlink ref="A64" location="Table_62!A1" display="Table-62: Loans and advances classified by major economic purposes and sectors"/>
    <hyperlink ref="A65" location="Table_63!A1" display="Table_63!A1"/>
    <hyperlink ref="A66" location="Table_64!A1" display="Table_64!A1"/>
    <hyperlink ref="A67" location="Table_65!A1" display="Table-65: Loans and advances classified by major economic purposes and sectors"/>
    <hyperlink ref="A68" location="Table_66!A1" display="Table_66!A1"/>
    <hyperlink ref="A69" location="Table67!A1" display="Table67!A1"/>
    <hyperlink ref="A70" location="Table68!A1" display="Table-68: Loans and advances classified by divisions, districts and areas (Urban and rural)"/>
    <hyperlink ref="A71" location="Table69!A1" display="Table69!A1"/>
    <hyperlink ref="A72" location="Table70!A1" display="Table70!A1"/>
    <hyperlink ref="A73" location="Table71!A1" display="Table71!A1"/>
    <hyperlink ref="A74" location="Table72!A1" display="Table72!A1"/>
    <hyperlink ref="A75" location="Table73!A1" display="Table-73: Loans and advances classified by size of accounts and sectors"/>
    <hyperlink ref="A76" location="Table74!A1" display="Table-74: Loans and advances classified by size of accounts and sectors"/>
    <hyperlink ref="A77" location="Table75!A1" display="Table-75: Loans and advances classified by size of accounts and sectors"/>
    <hyperlink ref="A78" location="Table76!A1" display="Table-76: Loans and advances classified by size of accounts and sectors"/>
    <hyperlink ref="A79" location="Table77!A1" display="Table-77: Loans and advances classified by size of accounts and sectors"/>
    <hyperlink ref="A80" location="Table78!A1" display="Table-78: Loans and advances classified by size of accounts and sectors"/>
    <hyperlink ref="A81" location="Table79!A1" display="Table-79: Loans and advances classified by rates of interest and major economic purposes"/>
    <hyperlink ref="A82" location="Table80!A1" display="Table-80: Loans and advances classified by rates of interest and major economic purposes"/>
    <hyperlink ref="A83" location="Table81!A1" display="Table81!A1"/>
    <hyperlink ref="A84" location="Table82!A1" display="Table82!A1"/>
    <hyperlink ref="A85" location="Table83!A1" display="Table83!A1"/>
    <hyperlink ref="A86" location="Table84!A1" display="Table-84: Loans and advances classified by rates of profit and major economic purposes"/>
    <hyperlink ref="A87" location="Table85!A1" display="Table-85: Classification of bills"/>
    <hyperlink ref="A88" location="Table86!A1" display="Table-86: Classification of bills"/>
    <hyperlink ref="A89" location="Table87!A1" display="Table-87: Classification of bills"/>
    <hyperlink ref="A90" location="Table88!A1" display="Table-88: Classification of bills"/>
    <hyperlink ref="A91" location="Table89!A1" display="Table-89: Classification of bills"/>
    <hyperlink ref="A92" location="Table90!A1" display="Table-90: Classification of bills"/>
    <hyperlink ref="A93" location="'Table-91'!A1" display="Table-91: Classification of bills by sectors"/>
    <hyperlink ref="A94" location="'Table 92-97'!A1" display="Table-92: Agricultural credit statistics"/>
    <hyperlink ref="A95" location="'Table 92-97'!A1" display="Table-93: Agricultural credit statistics"/>
    <hyperlink ref="A96" location="'Table 92-97'!A1" display="Table-94: Agricultural credit statistics"/>
    <hyperlink ref="A97" location="'Table 92-97'!A1" display="Table-95: Agricultural credit statistics"/>
    <hyperlink ref="A98" location="'Table 92-97'!A1" display="Table-96: Agricultural credit statistics"/>
    <hyperlink ref="A99" location="'Table 92-97'!A1" display="Table-97: Agricultural credit statistics"/>
    <hyperlink ref="A100" location="'Table-98'!A1" display="'Table-98'!A1"/>
    <hyperlink ref="A101" location="T_99!A1" display="Table-99: Loans and advances classified by industry scale (including CMSME)"/>
    <hyperlink ref="A102" location="Table_100!A1" display="Table-100: Disbursement, outstanding, recovery and overdue (DORO) of  loans and advances classified by sectors and group banks"/>
    <hyperlink ref="A103" location="Table_101!A1" display="Table-101: Disbursement, outstanding, recovery and overdue (DORO) of  loans and advances classified  by  economic purposes"/>
    <hyperlink ref="A104" location="'Table-102'!A1" display="Table-102: Overall deposits, loans and advances, bills and Weighted average interest rate"/>
    <hyperlink ref="A105" location="Appendix!A1" display="Appendix: List of newly allocated branch codes of all scheduled banks within January-March, 2026.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1"/>
  <sheetViews>
    <sheetView view="pageBreakPreview" zoomScale="96" zoomScaleSheetLayoutView="96" workbookViewId="0">
      <selection activeCell="C13" sqref="C13"/>
    </sheetView>
  </sheetViews>
  <sheetFormatPr defaultRowHeight="15"/>
  <cols>
    <col min="1" max="1" width="24.7109375" style="345" customWidth="1"/>
    <col min="2" max="2" width="14.140625" style="50" customWidth="1"/>
    <col min="3" max="3" width="17" style="50" customWidth="1"/>
    <col min="4" max="4" width="15.42578125" style="374" customWidth="1"/>
    <col min="5" max="5" width="14.42578125" style="50" customWidth="1"/>
    <col min="6" max="6" width="14.42578125" style="374" customWidth="1"/>
    <col min="7" max="212" width="9.140625" style="345"/>
    <col min="213" max="213" width="23.28515625" style="345" customWidth="1"/>
    <col min="214" max="214" width="14.42578125" style="345" customWidth="1"/>
    <col min="215" max="215" width="15.42578125" style="345" bestFit="1" customWidth="1"/>
    <col min="216" max="218" width="14.42578125" style="345" customWidth="1"/>
    <col min="219" max="222" width="9.140625" style="345"/>
    <col min="223" max="225" width="0" style="345" hidden="1" customWidth="1"/>
    <col min="226" max="468" width="9.140625" style="345"/>
    <col min="469" max="469" width="23.28515625" style="345" customWidth="1"/>
    <col min="470" max="470" width="14.42578125" style="345" customWidth="1"/>
    <col min="471" max="471" width="15.42578125" style="345" bestFit="1" customWidth="1"/>
    <col min="472" max="474" width="14.42578125" style="345" customWidth="1"/>
    <col min="475" max="478" width="9.140625" style="345"/>
    <col min="479" max="481" width="0" style="345" hidden="1" customWidth="1"/>
    <col min="482" max="724" width="9.140625" style="345"/>
    <col min="725" max="725" width="23.28515625" style="345" customWidth="1"/>
    <col min="726" max="726" width="14.42578125" style="345" customWidth="1"/>
    <col min="727" max="727" width="15.42578125" style="345" bestFit="1" customWidth="1"/>
    <col min="728" max="730" width="14.42578125" style="345" customWidth="1"/>
    <col min="731" max="734" width="9.140625" style="345"/>
    <col min="735" max="737" width="0" style="345" hidden="1" customWidth="1"/>
    <col min="738" max="980" width="9.140625" style="345"/>
    <col min="981" max="981" width="23.28515625" style="345" customWidth="1"/>
    <col min="982" max="982" width="14.42578125" style="345" customWidth="1"/>
    <col min="983" max="983" width="15.42578125" style="345" bestFit="1" customWidth="1"/>
    <col min="984" max="986" width="14.42578125" style="345" customWidth="1"/>
    <col min="987" max="990" width="9.140625" style="345"/>
    <col min="991" max="993" width="0" style="345" hidden="1" customWidth="1"/>
    <col min="994" max="1236" width="9.140625" style="345"/>
    <col min="1237" max="1237" width="23.28515625" style="345" customWidth="1"/>
    <col min="1238" max="1238" width="14.42578125" style="345" customWidth="1"/>
    <col min="1239" max="1239" width="15.42578125" style="345" bestFit="1" customWidth="1"/>
    <col min="1240" max="1242" width="14.42578125" style="345" customWidth="1"/>
    <col min="1243" max="1246" width="9.140625" style="345"/>
    <col min="1247" max="1249" width="0" style="345" hidden="1" customWidth="1"/>
    <col min="1250" max="1492" width="9.140625" style="345"/>
    <col min="1493" max="1493" width="23.28515625" style="345" customWidth="1"/>
    <col min="1494" max="1494" width="14.42578125" style="345" customWidth="1"/>
    <col min="1495" max="1495" width="15.42578125" style="345" bestFit="1" customWidth="1"/>
    <col min="1496" max="1498" width="14.42578125" style="345" customWidth="1"/>
    <col min="1499" max="1502" width="9.140625" style="345"/>
    <col min="1503" max="1505" width="0" style="345" hidden="1" customWidth="1"/>
    <col min="1506" max="1748" width="9.140625" style="345"/>
    <col min="1749" max="1749" width="23.28515625" style="345" customWidth="1"/>
    <col min="1750" max="1750" width="14.42578125" style="345" customWidth="1"/>
    <col min="1751" max="1751" width="15.42578125" style="345" bestFit="1" customWidth="1"/>
    <col min="1752" max="1754" width="14.42578125" style="345" customWidth="1"/>
    <col min="1755" max="1758" width="9.140625" style="345"/>
    <col min="1759" max="1761" width="0" style="345" hidden="1" customWidth="1"/>
    <col min="1762" max="2004" width="9.140625" style="345"/>
    <col min="2005" max="2005" width="23.28515625" style="345" customWidth="1"/>
    <col min="2006" max="2006" width="14.42578125" style="345" customWidth="1"/>
    <col min="2007" max="2007" width="15.42578125" style="345" bestFit="1" customWidth="1"/>
    <col min="2008" max="2010" width="14.42578125" style="345" customWidth="1"/>
    <col min="2011" max="2014" width="9.140625" style="345"/>
    <col min="2015" max="2017" width="0" style="345" hidden="1" customWidth="1"/>
    <col min="2018" max="2260" width="9.140625" style="345"/>
    <col min="2261" max="2261" width="23.28515625" style="345" customWidth="1"/>
    <col min="2262" max="2262" width="14.42578125" style="345" customWidth="1"/>
    <col min="2263" max="2263" width="15.42578125" style="345" bestFit="1" customWidth="1"/>
    <col min="2264" max="2266" width="14.42578125" style="345" customWidth="1"/>
    <col min="2267" max="2270" width="9.140625" style="345"/>
    <col min="2271" max="2273" width="0" style="345" hidden="1" customWidth="1"/>
    <col min="2274" max="2516" width="9.140625" style="345"/>
    <col min="2517" max="2517" width="23.28515625" style="345" customWidth="1"/>
    <col min="2518" max="2518" width="14.42578125" style="345" customWidth="1"/>
    <col min="2519" max="2519" width="15.42578125" style="345" bestFit="1" customWidth="1"/>
    <col min="2520" max="2522" width="14.42578125" style="345" customWidth="1"/>
    <col min="2523" max="2526" width="9.140625" style="345"/>
    <col min="2527" max="2529" width="0" style="345" hidden="1" customWidth="1"/>
    <col min="2530" max="2772" width="9.140625" style="345"/>
    <col min="2773" max="2773" width="23.28515625" style="345" customWidth="1"/>
    <col min="2774" max="2774" width="14.42578125" style="345" customWidth="1"/>
    <col min="2775" max="2775" width="15.42578125" style="345" bestFit="1" customWidth="1"/>
    <col min="2776" max="2778" width="14.42578125" style="345" customWidth="1"/>
    <col min="2779" max="2782" width="9.140625" style="345"/>
    <col min="2783" max="2785" width="0" style="345" hidden="1" customWidth="1"/>
    <col min="2786" max="3028" width="9.140625" style="345"/>
    <col min="3029" max="3029" width="23.28515625" style="345" customWidth="1"/>
    <col min="3030" max="3030" width="14.42578125" style="345" customWidth="1"/>
    <col min="3031" max="3031" width="15.42578125" style="345" bestFit="1" customWidth="1"/>
    <col min="3032" max="3034" width="14.42578125" style="345" customWidth="1"/>
    <col min="3035" max="3038" width="9.140625" style="345"/>
    <col min="3039" max="3041" width="0" style="345" hidden="1" customWidth="1"/>
    <col min="3042" max="3284" width="9.140625" style="345"/>
    <col min="3285" max="3285" width="23.28515625" style="345" customWidth="1"/>
    <col min="3286" max="3286" width="14.42578125" style="345" customWidth="1"/>
    <col min="3287" max="3287" width="15.42578125" style="345" bestFit="1" customWidth="1"/>
    <col min="3288" max="3290" width="14.42578125" style="345" customWidth="1"/>
    <col min="3291" max="3294" width="9.140625" style="345"/>
    <col min="3295" max="3297" width="0" style="345" hidden="1" customWidth="1"/>
    <col min="3298" max="3540" width="9.140625" style="345"/>
    <col min="3541" max="3541" width="23.28515625" style="345" customWidth="1"/>
    <col min="3542" max="3542" width="14.42578125" style="345" customWidth="1"/>
    <col min="3543" max="3543" width="15.42578125" style="345" bestFit="1" customWidth="1"/>
    <col min="3544" max="3546" width="14.42578125" style="345" customWidth="1"/>
    <col min="3547" max="3550" width="9.140625" style="345"/>
    <col min="3551" max="3553" width="0" style="345" hidden="1" customWidth="1"/>
    <col min="3554" max="3796" width="9.140625" style="345"/>
    <col min="3797" max="3797" width="23.28515625" style="345" customWidth="1"/>
    <col min="3798" max="3798" width="14.42578125" style="345" customWidth="1"/>
    <col min="3799" max="3799" width="15.42578125" style="345" bestFit="1" customWidth="1"/>
    <col min="3800" max="3802" width="14.42578125" style="345" customWidth="1"/>
    <col min="3803" max="3806" width="9.140625" style="345"/>
    <col min="3807" max="3809" width="0" style="345" hidden="1" customWidth="1"/>
    <col min="3810" max="4052" width="9.140625" style="345"/>
    <col min="4053" max="4053" width="23.28515625" style="345" customWidth="1"/>
    <col min="4054" max="4054" width="14.42578125" style="345" customWidth="1"/>
    <col min="4055" max="4055" width="15.42578125" style="345" bestFit="1" customWidth="1"/>
    <col min="4056" max="4058" width="14.42578125" style="345" customWidth="1"/>
    <col min="4059" max="4062" width="9.140625" style="345"/>
    <col min="4063" max="4065" width="0" style="345" hidden="1" customWidth="1"/>
    <col min="4066" max="4308" width="9.140625" style="345"/>
    <col min="4309" max="4309" width="23.28515625" style="345" customWidth="1"/>
    <col min="4310" max="4310" width="14.42578125" style="345" customWidth="1"/>
    <col min="4311" max="4311" width="15.42578125" style="345" bestFit="1" customWidth="1"/>
    <col min="4312" max="4314" width="14.42578125" style="345" customWidth="1"/>
    <col min="4315" max="4318" width="9.140625" style="345"/>
    <col min="4319" max="4321" width="0" style="345" hidden="1" customWidth="1"/>
    <col min="4322" max="4564" width="9.140625" style="345"/>
    <col min="4565" max="4565" width="23.28515625" style="345" customWidth="1"/>
    <col min="4566" max="4566" width="14.42578125" style="345" customWidth="1"/>
    <col min="4567" max="4567" width="15.42578125" style="345" bestFit="1" customWidth="1"/>
    <col min="4568" max="4570" width="14.42578125" style="345" customWidth="1"/>
    <col min="4571" max="4574" width="9.140625" style="345"/>
    <col min="4575" max="4577" width="0" style="345" hidden="1" customWidth="1"/>
    <col min="4578" max="4820" width="9.140625" style="345"/>
    <col min="4821" max="4821" width="23.28515625" style="345" customWidth="1"/>
    <col min="4822" max="4822" width="14.42578125" style="345" customWidth="1"/>
    <col min="4823" max="4823" width="15.42578125" style="345" bestFit="1" customWidth="1"/>
    <col min="4824" max="4826" width="14.42578125" style="345" customWidth="1"/>
    <col min="4827" max="4830" width="9.140625" style="345"/>
    <col min="4831" max="4833" width="0" style="345" hidden="1" customWidth="1"/>
    <col min="4834" max="5076" width="9.140625" style="345"/>
    <col min="5077" max="5077" width="23.28515625" style="345" customWidth="1"/>
    <col min="5078" max="5078" width="14.42578125" style="345" customWidth="1"/>
    <col min="5079" max="5079" width="15.42578125" style="345" bestFit="1" customWidth="1"/>
    <col min="5080" max="5082" width="14.42578125" style="345" customWidth="1"/>
    <col min="5083" max="5086" width="9.140625" style="345"/>
    <col min="5087" max="5089" width="0" style="345" hidden="1" customWidth="1"/>
    <col min="5090" max="5332" width="9.140625" style="345"/>
    <col min="5333" max="5333" width="23.28515625" style="345" customWidth="1"/>
    <col min="5334" max="5334" width="14.42578125" style="345" customWidth="1"/>
    <col min="5335" max="5335" width="15.42578125" style="345" bestFit="1" customWidth="1"/>
    <col min="5336" max="5338" width="14.42578125" style="345" customWidth="1"/>
    <col min="5339" max="5342" width="9.140625" style="345"/>
    <col min="5343" max="5345" width="0" style="345" hidden="1" customWidth="1"/>
    <col min="5346" max="5588" width="9.140625" style="345"/>
    <col min="5589" max="5589" width="23.28515625" style="345" customWidth="1"/>
    <col min="5590" max="5590" width="14.42578125" style="345" customWidth="1"/>
    <col min="5591" max="5591" width="15.42578125" style="345" bestFit="1" customWidth="1"/>
    <col min="5592" max="5594" width="14.42578125" style="345" customWidth="1"/>
    <col min="5595" max="5598" width="9.140625" style="345"/>
    <col min="5599" max="5601" width="0" style="345" hidden="1" customWidth="1"/>
    <col min="5602" max="5844" width="9.140625" style="345"/>
    <col min="5845" max="5845" width="23.28515625" style="345" customWidth="1"/>
    <col min="5846" max="5846" width="14.42578125" style="345" customWidth="1"/>
    <col min="5847" max="5847" width="15.42578125" style="345" bestFit="1" customWidth="1"/>
    <col min="5848" max="5850" width="14.42578125" style="345" customWidth="1"/>
    <col min="5851" max="5854" width="9.140625" style="345"/>
    <col min="5855" max="5857" width="0" style="345" hidden="1" customWidth="1"/>
    <col min="5858" max="6100" width="9.140625" style="345"/>
    <col min="6101" max="6101" width="23.28515625" style="345" customWidth="1"/>
    <col min="6102" max="6102" width="14.42578125" style="345" customWidth="1"/>
    <col min="6103" max="6103" width="15.42578125" style="345" bestFit="1" customWidth="1"/>
    <col min="6104" max="6106" width="14.42578125" style="345" customWidth="1"/>
    <col min="6107" max="6110" width="9.140625" style="345"/>
    <col min="6111" max="6113" width="0" style="345" hidden="1" customWidth="1"/>
    <col min="6114" max="6356" width="9.140625" style="345"/>
    <col min="6357" max="6357" width="23.28515625" style="345" customWidth="1"/>
    <col min="6358" max="6358" width="14.42578125" style="345" customWidth="1"/>
    <col min="6359" max="6359" width="15.42578125" style="345" bestFit="1" customWidth="1"/>
    <col min="6360" max="6362" width="14.42578125" style="345" customWidth="1"/>
    <col min="6363" max="6366" width="9.140625" style="345"/>
    <col min="6367" max="6369" width="0" style="345" hidden="1" customWidth="1"/>
    <col min="6370" max="6612" width="9.140625" style="345"/>
    <col min="6613" max="6613" width="23.28515625" style="345" customWidth="1"/>
    <col min="6614" max="6614" width="14.42578125" style="345" customWidth="1"/>
    <col min="6615" max="6615" width="15.42578125" style="345" bestFit="1" customWidth="1"/>
    <col min="6616" max="6618" width="14.42578125" style="345" customWidth="1"/>
    <col min="6619" max="6622" width="9.140625" style="345"/>
    <col min="6623" max="6625" width="0" style="345" hidden="1" customWidth="1"/>
    <col min="6626" max="6868" width="9.140625" style="345"/>
    <col min="6869" max="6869" width="23.28515625" style="345" customWidth="1"/>
    <col min="6870" max="6870" width="14.42578125" style="345" customWidth="1"/>
    <col min="6871" max="6871" width="15.42578125" style="345" bestFit="1" customWidth="1"/>
    <col min="6872" max="6874" width="14.42578125" style="345" customWidth="1"/>
    <col min="6875" max="6878" width="9.140625" style="345"/>
    <col min="6879" max="6881" width="0" style="345" hidden="1" customWidth="1"/>
    <col min="6882" max="7124" width="9.140625" style="345"/>
    <col min="7125" max="7125" width="23.28515625" style="345" customWidth="1"/>
    <col min="7126" max="7126" width="14.42578125" style="345" customWidth="1"/>
    <col min="7127" max="7127" width="15.42578125" style="345" bestFit="1" customWidth="1"/>
    <col min="7128" max="7130" width="14.42578125" style="345" customWidth="1"/>
    <col min="7131" max="7134" width="9.140625" style="345"/>
    <col min="7135" max="7137" width="0" style="345" hidden="1" customWidth="1"/>
    <col min="7138" max="7380" width="9.140625" style="345"/>
    <col min="7381" max="7381" width="23.28515625" style="345" customWidth="1"/>
    <col min="7382" max="7382" width="14.42578125" style="345" customWidth="1"/>
    <col min="7383" max="7383" width="15.42578125" style="345" bestFit="1" customWidth="1"/>
    <col min="7384" max="7386" width="14.42578125" style="345" customWidth="1"/>
    <col min="7387" max="7390" width="9.140625" style="345"/>
    <col min="7391" max="7393" width="0" style="345" hidden="1" customWidth="1"/>
    <col min="7394" max="7636" width="9.140625" style="345"/>
    <col min="7637" max="7637" width="23.28515625" style="345" customWidth="1"/>
    <col min="7638" max="7638" width="14.42578125" style="345" customWidth="1"/>
    <col min="7639" max="7639" width="15.42578125" style="345" bestFit="1" customWidth="1"/>
    <col min="7640" max="7642" width="14.42578125" style="345" customWidth="1"/>
    <col min="7643" max="7646" width="9.140625" style="345"/>
    <col min="7647" max="7649" width="0" style="345" hidden="1" customWidth="1"/>
    <col min="7650" max="7892" width="9.140625" style="345"/>
    <col min="7893" max="7893" width="23.28515625" style="345" customWidth="1"/>
    <col min="7894" max="7894" width="14.42578125" style="345" customWidth="1"/>
    <col min="7895" max="7895" width="15.42578125" style="345" bestFit="1" customWidth="1"/>
    <col min="7896" max="7898" width="14.42578125" style="345" customWidth="1"/>
    <col min="7899" max="7902" width="9.140625" style="345"/>
    <col min="7903" max="7905" width="0" style="345" hidden="1" customWidth="1"/>
    <col min="7906" max="8148" width="9.140625" style="345"/>
    <col min="8149" max="8149" width="23.28515625" style="345" customWidth="1"/>
    <col min="8150" max="8150" width="14.42578125" style="345" customWidth="1"/>
    <col min="8151" max="8151" width="15.42578125" style="345" bestFit="1" customWidth="1"/>
    <col min="8152" max="8154" width="14.42578125" style="345" customWidth="1"/>
    <col min="8155" max="8158" width="9.140625" style="345"/>
    <col min="8159" max="8161" width="0" style="345" hidden="1" customWidth="1"/>
    <col min="8162" max="8404" width="9.140625" style="345"/>
    <col min="8405" max="8405" width="23.28515625" style="345" customWidth="1"/>
    <col min="8406" max="8406" width="14.42578125" style="345" customWidth="1"/>
    <col min="8407" max="8407" width="15.42578125" style="345" bestFit="1" customWidth="1"/>
    <col min="8408" max="8410" width="14.42578125" style="345" customWidth="1"/>
    <col min="8411" max="8414" width="9.140625" style="345"/>
    <col min="8415" max="8417" width="0" style="345" hidden="1" customWidth="1"/>
    <col min="8418" max="8660" width="9.140625" style="345"/>
    <col min="8661" max="8661" width="23.28515625" style="345" customWidth="1"/>
    <col min="8662" max="8662" width="14.42578125" style="345" customWidth="1"/>
    <col min="8663" max="8663" width="15.42578125" style="345" bestFit="1" customWidth="1"/>
    <col min="8664" max="8666" width="14.42578125" style="345" customWidth="1"/>
    <col min="8667" max="8670" width="9.140625" style="345"/>
    <col min="8671" max="8673" width="0" style="345" hidden="1" customWidth="1"/>
    <col min="8674" max="8916" width="9.140625" style="345"/>
    <col min="8917" max="8917" width="23.28515625" style="345" customWidth="1"/>
    <col min="8918" max="8918" width="14.42578125" style="345" customWidth="1"/>
    <col min="8919" max="8919" width="15.42578125" style="345" bestFit="1" customWidth="1"/>
    <col min="8920" max="8922" width="14.42578125" style="345" customWidth="1"/>
    <col min="8923" max="8926" width="9.140625" style="345"/>
    <col min="8927" max="8929" width="0" style="345" hidden="1" customWidth="1"/>
    <col min="8930" max="9172" width="9.140625" style="345"/>
    <col min="9173" max="9173" width="23.28515625" style="345" customWidth="1"/>
    <col min="9174" max="9174" width="14.42578125" style="345" customWidth="1"/>
    <col min="9175" max="9175" width="15.42578125" style="345" bestFit="1" customWidth="1"/>
    <col min="9176" max="9178" width="14.42578125" style="345" customWidth="1"/>
    <col min="9179" max="9182" width="9.140625" style="345"/>
    <col min="9183" max="9185" width="0" style="345" hidden="1" customWidth="1"/>
    <col min="9186" max="9428" width="9.140625" style="345"/>
    <col min="9429" max="9429" width="23.28515625" style="345" customWidth="1"/>
    <col min="9430" max="9430" width="14.42578125" style="345" customWidth="1"/>
    <col min="9431" max="9431" width="15.42578125" style="345" bestFit="1" customWidth="1"/>
    <col min="9432" max="9434" width="14.42578125" style="345" customWidth="1"/>
    <col min="9435" max="9438" width="9.140625" style="345"/>
    <col min="9439" max="9441" width="0" style="345" hidden="1" customWidth="1"/>
    <col min="9442" max="9684" width="9.140625" style="345"/>
    <col min="9685" max="9685" width="23.28515625" style="345" customWidth="1"/>
    <col min="9686" max="9686" width="14.42578125" style="345" customWidth="1"/>
    <col min="9687" max="9687" width="15.42578125" style="345" bestFit="1" customWidth="1"/>
    <col min="9688" max="9690" width="14.42578125" style="345" customWidth="1"/>
    <col min="9691" max="9694" width="9.140625" style="345"/>
    <col min="9695" max="9697" width="0" style="345" hidden="1" customWidth="1"/>
    <col min="9698" max="9940" width="9.140625" style="345"/>
    <col min="9941" max="9941" width="23.28515625" style="345" customWidth="1"/>
    <col min="9942" max="9942" width="14.42578125" style="345" customWidth="1"/>
    <col min="9943" max="9943" width="15.42578125" style="345" bestFit="1" customWidth="1"/>
    <col min="9944" max="9946" width="14.42578125" style="345" customWidth="1"/>
    <col min="9947" max="9950" width="9.140625" style="345"/>
    <col min="9951" max="9953" width="0" style="345" hidden="1" customWidth="1"/>
    <col min="9954" max="10196" width="9.140625" style="345"/>
    <col min="10197" max="10197" width="23.28515625" style="345" customWidth="1"/>
    <col min="10198" max="10198" width="14.42578125" style="345" customWidth="1"/>
    <col min="10199" max="10199" width="15.42578125" style="345" bestFit="1" customWidth="1"/>
    <col min="10200" max="10202" width="14.42578125" style="345" customWidth="1"/>
    <col min="10203" max="10206" width="9.140625" style="345"/>
    <col min="10207" max="10209" width="0" style="345" hidden="1" customWidth="1"/>
    <col min="10210" max="10452" width="9.140625" style="345"/>
    <col min="10453" max="10453" width="23.28515625" style="345" customWidth="1"/>
    <col min="10454" max="10454" width="14.42578125" style="345" customWidth="1"/>
    <col min="10455" max="10455" width="15.42578125" style="345" bestFit="1" customWidth="1"/>
    <col min="10456" max="10458" width="14.42578125" style="345" customWidth="1"/>
    <col min="10459" max="10462" width="9.140625" style="345"/>
    <col min="10463" max="10465" width="0" style="345" hidden="1" customWidth="1"/>
    <col min="10466" max="10708" width="9.140625" style="345"/>
    <col min="10709" max="10709" width="23.28515625" style="345" customWidth="1"/>
    <col min="10710" max="10710" width="14.42578125" style="345" customWidth="1"/>
    <col min="10711" max="10711" width="15.42578125" style="345" bestFit="1" customWidth="1"/>
    <col min="10712" max="10714" width="14.42578125" style="345" customWidth="1"/>
    <col min="10715" max="10718" width="9.140625" style="345"/>
    <col min="10719" max="10721" width="0" style="345" hidden="1" customWidth="1"/>
    <col min="10722" max="10964" width="9.140625" style="345"/>
    <col min="10965" max="10965" width="23.28515625" style="345" customWidth="1"/>
    <col min="10966" max="10966" width="14.42578125" style="345" customWidth="1"/>
    <col min="10967" max="10967" width="15.42578125" style="345" bestFit="1" customWidth="1"/>
    <col min="10968" max="10970" width="14.42578125" style="345" customWidth="1"/>
    <col min="10971" max="10974" width="9.140625" style="345"/>
    <col min="10975" max="10977" width="0" style="345" hidden="1" customWidth="1"/>
    <col min="10978" max="11220" width="9.140625" style="345"/>
    <col min="11221" max="11221" width="23.28515625" style="345" customWidth="1"/>
    <col min="11222" max="11222" width="14.42578125" style="345" customWidth="1"/>
    <col min="11223" max="11223" width="15.42578125" style="345" bestFit="1" customWidth="1"/>
    <col min="11224" max="11226" width="14.42578125" style="345" customWidth="1"/>
    <col min="11227" max="11230" width="9.140625" style="345"/>
    <col min="11231" max="11233" width="0" style="345" hidden="1" customWidth="1"/>
    <col min="11234" max="11476" width="9.140625" style="345"/>
    <col min="11477" max="11477" width="23.28515625" style="345" customWidth="1"/>
    <col min="11478" max="11478" width="14.42578125" style="345" customWidth="1"/>
    <col min="11479" max="11479" width="15.42578125" style="345" bestFit="1" customWidth="1"/>
    <col min="11480" max="11482" width="14.42578125" style="345" customWidth="1"/>
    <col min="11483" max="11486" width="9.140625" style="345"/>
    <col min="11487" max="11489" width="0" style="345" hidden="1" customWidth="1"/>
    <col min="11490" max="11732" width="9.140625" style="345"/>
    <col min="11733" max="11733" width="23.28515625" style="345" customWidth="1"/>
    <col min="11734" max="11734" width="14.42578125" style="345" customWidth="1"/>
    <col min="11735" max="11735" width="15.42578125" style="345" bestFit="1" customWidth="1"/>
    <col min="11736" max="11738" width="14.42578125" style="345" customWidth="1"/>
    <col min="11739" max="11742" width="9.140625" style="345"/>
    <col min="11743" max="11745" width="0" style="345" hidden="1" customWidth="1"/>
    <col min="11746" max="11988" width="9.140625" style="345"/>
    <col min="11989" max="11989" width="23.28515625" style="345" customWidth="1"/>
    <col min="11990" max="11990" width="14.42578125" style="345" customWidth="1"/>
    <col min="11991" max="11991" width="15.42578125" style="345" bestFit="1" customWidth="1"/>
    <col min="11992" max="11994" width="14.42578125" style="345" customWidth="1"/>
    <col min="11995" max="11998" width="9.140625" style="345"/>
    <col min="11999" max="12001" width="0" style="345" hidden="1" customWidth="1"/>
    <col min="12002" max="12244" width="9.140625" style="345"/>
    <col min="12245" max="12245" width="23.28515625" style="345" customWidth="1"/>
    <col min="12246" max="12246" width="14.42578125" style="345" customWidth="1"/>
    <col min="12247" max="12247" width="15.42578125" style="345" bestFit="1" customWidth="1"/>
    <col min="12248" max="12250" width="14.42578125" style="345" customWidth="1"/>
    <col min="12251" max="12254" width="9.140625" style="345"/>
    <col min="12255" max="12257" width="0" style="345" hidden="1" customWidth="1"/>
    <col min="12258" max="12500" width="9.140625" style="345"/>
    <col min="12501" max="12501" width="23.28515625" style="345" customWidth="1"/>
    <col min="12502" max="12502" width="14.42578125" style="345" customWidth="1"/>
    <col min="12503" max="12503" width="15.42578125" style="345" bestFit="1" customWidth="1"/>
    <col min="12504" max="12506" width="14.42578125" style="345" customWidth="1"/>
    <col min="12507" max="12510" width="9.140625" style="345"/>
    <col min="12511" max="12513" width="0" style="345" hidden="1" customWidth="1"/>
    <col min="12514" max="12756" width="9.140625" style="345"/>
    <col min="12757" max="12757" width="23.28515625" style="345" customWidth="1"/>
    <col min="12758" max="12758" width="14.42578125" style="345" customWidth="1"/>
    <col min="12759" max="12759" width="15.42578125" style="345" bestFit="1" customWidth="1"/>
    <col min="12760" max="12762" width="14.42578125" style="345" customWidth="1"/>
    <col min="12763" max="12766" width="9.140625" style="345"/>
    <col min="12767" max="12769" width="0" style="345" hidden="1" customWidth="1"/>
    <col min="12770" max="13012" width="9.140625" style="345"/>
    <col min="13013" max="13013" width="23.28515625" style="345" customWidth="1"/>
    <col min="13014" max="13014" width="14.42578125" style="345" customWidth="1"/>
    <col min="13015" max="13015" width="15.42578125" style="345" bestFit="1" customWidth="1"/>
    <col min="13016" max="13018" width="14.42578125" style="345" customWidth="1"/>
    <col min="13019" max="13022" width="9.140625" style="345"/>
    <col min="13023" max="13025" width="0" style="345" hidden="1" customWidth="1"/>
    <col min="13026" max="13268" width="9.140625" style="345"/>
    <col min="13269" max="13269" width="23.28515625" style="345" customWidth="1"/>
    <col min="13270" max="13270" width="14.42578125" style="345" customWidth="1"/>
    <col min="13271" max="13271" width="15.42578125" style="345" bestFit="1" customWidth="1"/>
    <col min="13272" max="13274" width="14.42578125" style="345" customWidth="1"/>
    <col min="13275" max="13278" width="9.140625" style="345"/>
    <col min="13279" max="13281" width="0" style="345" hidden="1" customWidth="1"/>
    <col min="13282" max="13524" width="9.140625" style="345"/>
    <col min="13525" max="13525" width="23.28515625" style="345" customWidth="1"/>
    <col min="13526" max="13526" width="14.42578125" style="345" customWidth="1"/>
    <col min="13527" max="13527" width="15.42578125" style="345" bestFit="1" customWidth="1"/>
    <col min="13528" max="13530" width="14.42578125" style="345" customWidth="1"/>
    <col min="13531" max="13534" width="9.140625" style="345"/>
    <col min="13535" max="13537" width="0" style="345" hidden="1" customWidth="1"/>
    <col min="13538" max="13780" width="9.140625" style="345"/>
    <col min="13781" max="13781" width="23.28515625" style="345" customWidth="1"/>
    <col min="13782" max="13782" width="14.42578125" style="345" customWidth="1"/>
    <col min="13783" max="13783" width="15.42578125" style="345" bestFit="1" customWidth="1"/>
    <col min="13784" max="13786" width="14.42578125" style="345" customWidth="1"/>
    <col min="13787" max="13790" width="9.140625" style="345"/>
    <col min="13791" max="13793" width="0" style="345" hidden="1" customWidth="1"/>
    <col min="13794" max="14036" width="9.140625" style="345"/>
    <col min="14037" max="14037" width="23.28515625" style="345" customWidth="1"/>
    <col min="14038" max="14038" width="14.42578125" style="345" customWidth="1"/>
    <col min="14039" max="14039" width="15.42578125" style="345" bestFit="1" customWidth="1"/>
    <col min="14040" max="14042" width="14.42578125" style="345" customWidth="1"/>
    <col min="14043" max="14046" width="9.140625" style="345"/>
    <col min="14047" max="14049" width="0" style="345" hidden="1" customWidth="1"/>
    <col min="14050" max="14292" width="9.140625" style="345"/>
    <col min="14293" max="14293" width="23.28515625" style="345" customWidth="1"/>
    <col min="14294" max="14294" width="14.42578125" style="345" customWidth="1"/>
    <col min="14295" max="14295" width="15.42578125" style="345" bestFit="1" customWidth="1"/>
    <col min="14296" max="14298" width="14.42578125" style="345" customWidth="1"/>
    <col min="14299" max="14302" width="9.140625" style="345"/>
    <col min="14303" max="14305" width="0" style="345" hidden="1" customWidth="1"/>
    <col min="14306" max="14548" width="9.140625" style="345"/>
    <col min="14549" max="14549" width="23.28515625" style="345" customWidth="1"/>
    <col min="14550" max="14550" width="14.42578125" style="345" customWidth="1"/>
    <col min="14551" max="14551" width="15.42578125" style="345" bestFit="1" customWidth="1"/>
    <col min="14552" max="14554" width="14.42578125" style="345" customWidth="1"/>
    <col min="14555" max="14558" width="9.140625" style="345"/>
    <col min="14559" max="14561" width="0" style="345" hidden="1" customWidth="1"/>
    <col min="14562" max="14804" width="9.140625" style="345"/>
    <col min="14805" max="14805" width="23.28515625" style="345" customWidth="1"/>
    <col min="14806" max="14806" width="14.42578125" style="345" customWidth="1"/>
    <col min="14807" max="14807" width="15.42578125" style="345" bestFit="1" customWidth="1"/>
    <col min="14808" max="14810" width="14.42578125" style="345" customWidth="1"/>
    <col min="14811" max="14814" width="9.140625" style="345"/>
    <col min="14815" max="14817" width="0" style="345" hidden="1" customWidth="1"/>
    <col min="14818" max="15060" width="9.140625" style="345"/>
    <col min="15061" max="15061" width="23.28515625" style="345" customWidth="1"/>
    <col min="15062" max="15062" width="14.42578125" style="345" customWidth="1"/>
    <col min="15063" max="15063" width="15.42578125" style="345" bestFit="1" customWidth="1"/>
    <col min="15064" max="15066" width="14.42578125" style="345" customWidth="1"/>
    <col min="15067" max="15070" width="9.140625" style="345"/>
    <col min="15071" max="15073" width="0" style="345" hidden="1" customWidth="1"/>
    <col min="15074" max="15316" width="9.140625" style="345"/>
    <col min="15317" max="15317" width="23.28515625" style="345" customWidth="1"/>
    <col min="15318" max="15318" width="14.42578125" style="345" customWidth="1"/>
    <col min="15319" max="15319" width="15.42578125" style="345" bestFit="1" customWidth="1"/>
    <col min="15320" max="15322" width="14.42578125" style="345" customWidth="1"/>
    <col min="15323" max="15326" width="9.140625" style="345"/>
    <col min="15327" max="15329" width="0" style="345" hidden="1" customWidth="1"/>
    <col min="15330" max="15572" width="9.140625" style="345"/>
    <col min="15573" max="15573" width="23.28515625" style="345" customWidth="1"/>
    <col min="15574" max="15574" width="14.42578125" style="345" customWidth="1"/>
    <col min="15575" max="15575" width="15.42578125" style="345" bestFit="1" customWidth="1"/>
    <col min="15576" max="15578" width="14.42578125" style="345" customWidth="1"/>
    <col min="15579" max="15582" width="9.140625" style="345"/>
    <col min="15583" max="15585" width="0" style="345" hidden="1" customWidth="1"/>
    <col min="15586" max="15828" width="9.140625" style="345"/>
    <col min="15829" max="15829" width="23.28515625" style="345" customWidth="1"/>
    <col min="15830" max="15830" width="14.42578125" style="345" customWidth="1"/>
    <col min="15831" max="15831" width="15.42578125" style="345" bestFit="1" customWidth="1"/>
    <col min="15832" max="15834" width="14.42578125" style="345" customWidth="1"/>
    <col min="15835" max="15838" width="9.140625" style="345"/>
    <col min="15839" max="15841" width="0" style="345" hidden="1" customWidth="1"/>
    <col min="15842" max="16084" width="9.140625" style="345"/>
    <col min="16085" max="16085" width="23.28515625" style="345" customWidth="1"/>
    <col min="16086" max="16086" width="14.42578125" style="345" customWidth="1"/>
    <col min="16087" max="16087" width="15.42578125" style="345" bestFit="1" customWidth="1"/>
    <col min="16088" max="16090" width="14.42578125" style="345" customWidth="1"/>
    <col min="16091" max="16094" width="9.140625" style="345"/>
    <col min="16095" max="16097" width="0" style="345" hidden="1" customWidth="1"/>
    <col min="16098" max="16359" width="9.140625" style="345"/>
    <col min="16360" max="16384" width="10.28515625" style="345" customWidth="1"/>
  </cols>
  <sheetData>
    <row r="1" spans="1:8" s="342" customFormat="1" ht="16.5">
      <c r="A1" s="1050" t="s">
        <v>929</v>
      </c>
      <c r="B1" s="1050"/>
      <c r="C1" s="1050"/>
      <c r="D1" s="1050"/>
      <c r="E1" s="1050"/>
      <c r="F1" s="1050"/>
    </row>
    <row r="2" spans="1:8" s="342" customFormat="1" ht="16.5">
      <c r="A2" s="1050"/>
      <c r="B2" s="1050"/>
      <c r="C2" s="1050"/>
      <c r="D2" s="1050"/>
      <c r="E2" s="1050"/>
      <c r="F2" s="1050"/>
    </row>
    <row r="3" spans="1:8" s="342" customFormat="1" ht="16.5">
      <c r="A3" s="1051" t="s">
        <v>26</v>
      </c>
      <c r="B3" s="1051"/>
      <c r="C3" s="1051"/>
      <c r="D3" s="1051"/>
      <c r="E3" s="1051"/>
      <c r="F3" s="1051"/>
    </row>
    <row r="4" spans="1:8" s="342" customFormat="1" ht="16.5">
      <c r="A4" s="1051" t="s">
        <v>1926</v>
      </c>
      <c r="B4" s="1051"/>
      <c r="C4" s="1051"/>
      <c r="D4" s="1051"/>
      <c r="E4" s="1051"/>
      <c r="F4" s="1051"/>
    </row>
    <row r="5" spans="1:8">
      <c r="A5" s="343"/>
      <c r="B5" s="34"/>
      <c r="C5" s="34"/>
      <c r="D5" s="344"/>
      <c r="E5" s="1052" t="s">
        <v>930</v>
      </c>
      <c r="F5" s="1053"/>
    </row>
    <row r="6" spans="1:8" ht="42" customHeight="1">
      <c r="A6" s="346" t="s">
        <v>931</v>
      </c>
      <c r="B6" s="35" t="s">
        <v>932</v>
      </c>
      <c r="C6" s="35" t="s">
        <v>822</v>
      </c>
      <c r="D6" s="347" t="s">
        <v>933</v>
      </c>
      <c r="E6" s="35" t="s">
        <v>934</v>
      </c>
      <c r="F6" s="347" t="s">
        <v>935</v>
      </c>
    </row>
    <row r="7" spans="1:8" ht="15.75">
      <c r="A7" s="348" t="s">
        <v>5</v>
      </c>
      <c r="B7" s="36" t="s">
        <v>6</v>
      </c>
      <c r="C7" s="36" t="s">
        <v>7</v>
      </c>
      <c r="D7" s="349" t="s">
        <v>936</v>
      </c>
      <c r="E7" s="350" t="s">
        <v>9</v>
      </c>
      <c r="F7" s="349" t="s">
        <v>937</v>
      </c>
    </row>
    <row r="8" spans="1:8" ht="6" customHeight="1">
      <c r="A8" s="351"/>
      <c r="B8" s="37"/>
      <c r="C8" s="37"/>
      <c r="D8" s="352"/>
      <c r="E8" s="351"/>
      <c r="F8" s="352"/>
    </row>
    <row r="9" spans="1:8" s="356" customFormat="1" ht="18" customHeight="1">
      <c r="A9" s="353" t="s">
        <v>80</v>
      </c>
      <c r="B9" s="38">
        <v>35002453</v>
      </c>
      <c r="C9" s="354">
        <v>46141710.0628912</v>
      </c>
      <c r="D9" s="355">
        <v>1.32</v>
      </c>
      <c r="E9" s="354">
        <v>34207274.433515899</v>
      </c>
      <c r="F9" s="355">
        <v>0.98</v>
      </c>
      <c r="H9" s="345"/>
    </row>
    <row r="10" spans="1:8" ht="15.75">
      <c r="A10" s="357" t="s">
        <v>739</v>
      </c>
      <c r="B10" s="39">
        <v>507190</v>
      </c>
      <c r="C10" s="358">
        <v>138621.26160900001</v>
      </c>
      <c r="D10" s="359">
        <v>0.27</v>
      </c>
      <c r="E10" s="358">
        <v>74690.425018599999</v>
      </c>
      <c r="F10" s="359">
        <v>0.15</v>
      </c>
    </row>
    <row r="11" spans="1:8" ht="15.75">
      <c r="A11" s="357" t="s">
        <v>740</v>
      </c>
      <c r="B11" s="39">
        <v>3485832</v>
      </c>
      <c r="C11" s="358">
        <v>2075512.8186643</v>
      </c>
      <c r="D11" s="359">
        <v>0.6</v>
      </c>
      <c r="E11" s="358">
        <v>464733.18942349998</v>
      </c>
      <c r="F11" s="359">
        <v>0.13</v>
      </c>
    </row>
    <row r="12" spans="1:8" ht="15.75">
      <c r="A12" s="357" t="s">
        <v>741</v>
      </c>
      <c r="B12" s="39">
        <v>2778647</v>
      </c>
      <c r="C12" s="358">
        <v>1878756.2939752</v>
      </c>
      <c r="D12" s="359">
        <v>0.68</v>
      </c>
      <c r="E12" s="358">
        <v>362157.28128240001</v>
      </c>
      <c r="F12" s="359">
        <v>0.13</v>
      </c>
    </row>
    <row r="13" spans="1:8" ht="15.75">
      <c r="A13" s="357" t="s">
        <v>742</v>
      </c>
      <c r="B13" s="39">
        <v>9666596</v>
      </c>
      <c r="C13" s="358">
        <v>28853493.5416671</v>
      </c>
      <c r="D13" s="359">
        <v>2.98</v>
      </c>
      <c r="E13" s="358">
        <v>30019268.155132301</v>
      </c>
      <c r="F13" s="359">
        <v>3.11</v>
      </c>
    </row>
    <row r="14" spans="1:8" ht="15.75">
      <c r="A14" s="357" t="s">
        <v>938</v>
      </c>
      <c r="B14" s="39">
        <v>2976334</v>
      </c>
      <c r="C14" s="358">
        <v>1522522.9319847</v>
      </c>
      <c r="D14" s="359">
        <v>0.51</v>
      </c>
      <c r="E14" s="358">
        <v>493058.60086920002</v>
      </c>
      <c r="F14" s="359">
        <v>0.17</v>
      </c>
    </row>
    <row r="15" spans="1:8" ht="15.75">
      <c r="A15" s="357" t="s">
        <v>744</v>
      </c>
      <c r="B15" s="39">
        <v>6549017</v>
      </c>
      <c r="C15" s="358">
        <v>5303876.2816811996</v>
      </c>
      <c r="D15" s="359">
        <v>0.81</v>
      </c>
      <c r="E15" s="358">
        <v>1240295.2349537001</v>
      </c>
      <c r="F15" s="359">
        <v>0.19</v>
      </c>
    </row>
    <row r="16" spans="1:8" ht="15.75">
      <c r="A16" s="357" t="s">
        <v>746</v>
      </c>
      <c r="B16" s="39">
        <v>1719802</v>
      </c>
      <c r="C16" s="358">
        <v>2099034.3276673998</v>
      </c>
      <c r="D16" s="359">
        <v>1.22</v>
      </c>
      <c r="E16" s="358">
        <v>409400.01211160002</v>
      </c>
      <c r="F16" s="359">
        <v>0.24</v>
      </c>
    </row>
    <row r="17" spans="1:10" ht="15.75">
      <c r="A17" s="357" t="s">
        <v>747</v>
      </c>
      <c r="B17" s="39">
        <v>752835</v>
      </c>
      <c r="C17" s="358">
        <v>183890.9475942</v>
      </c>
      <c r="D17" s="359">
        <v>0.24</v>
      </c>
      <c r="E17" s="358">
        <v>113434.5563403</v>
      </c>
      <c r="F17" s="359">
        <v>0.15</v>
      </c>
    </row>
    <row r="18" spans="1:10" ht="15.75">
      <c r="A18" s="357" t="s">
        <v>748</v>
      </c>
      <c r="B18" s="39">
        <v>2043016</v>
      </c>
      <c r="C18" s="358">
        <v>1252640.1827354999</v>
      </c>
      <c r="D18" s="359">
        <v>0.61</v>
      </c>
      <c r="E18" s="358">
        <v>281411.5509266</v>
      </c>
      <c r="F18" s="359">
        <v>0.14000000000000001</v>
      </c>
    </row>
    <row r="19" spans="1:10" ht="15.75">
      <c r="A19" s="357" t="s">
        <v>749</v>
      </c>
      <c r="B19" s="39">
        <v>3821999</v>
      </c>
      <c r="C19" s="358">
        <v>2565681.3748932001</v>
      </c>
      <c r="D19" s="359">
        <v>0.67</v>
      </c>
      <c r="E19" s="358">
        <v>642491.22245180001</v>
      </c>
      <c r="F19" s="359">
        <v>0.17</v>
      </c>
    </row>
    <row r="20" spans="1:10" ht="15.75">
      <c r="A20" s="357" t="s">
        <v>743</v>
      </c>
      <c r="B20" s="39">
        <v>682695</v>
      </c>
      <c r="C20" s="358">
        <v>267680.10041940003</v>
      </c>
      <c r="D20" s="359">
        <v>0.39</v>
      </c>
      <c r="E20" s="358">
        <v>106334.2050059</v>
      </c>
      <c r="F20" s="359">
        <v>0.16</v>
      </c>
    </row>
    <row r="21" spans="1:10" ht="13.5" customHeight="1">
      <c r="A21" s="357" t="s">
        <v>939</v>
      </c>
      <c r="B21" s="40"/>
      <c r="C21" s="41"/>
      <c r="D21" s="359"/>
      <c r="E21" s="41"/>
      <c r="F21" s="359"/>
      <c r="H21" s="356"/>
    </row>
    <row r="22" spans="1:10" s="356" customFormat="1" ht="18" customHeight="1">
      <c r="A22" s="353" t="s">
        <v>216</v>
      </c>
      <c r="B22" s="38">
        <v>46744804</v>
      </c>
      <c r="C22" s="360">
        <v>130232242.24293201</v>
      </c>
      <c r="D22" s="355">
        <v>2.79</v>
      </c>
      <c r="E22" s="354">
        <v>120942569.90296</v>
      </c>
      <c r="F22" s="355">
        <v>2.59</v>
      </c>
      <c r="H22" s="345"/>
    </row>
    <row r="23" spans="1:10" ht="15.75">
      <c r="A23" s="357" t="s">
        <v>750</v>
      </c>
      <c r="B23" s="39">
        <v>15577494</v>
      </c>
      <c r="C23" s="358">
        <v>109392690.040382</v>
      </c>
      <c r="D23" s="359">
        <v>7.02</v>
      </c>
      <c r="E23" s="358">
        <v>112469982.50332201</v>
      </c>
      <c r="F23" s="359">
        <v>7.22</v>
      </c>
    </row>
    <row r="24" spans="1:10" ht="15.75">
      <c r="A24" s="357" t="s">
        <v>546</v>
      </c>
      <c r="B24" s="39">
        <v>2286591</v>
      </c>
      <c r="C24" s="358">
        <v>1387160.2393024</v>
      </c>
      <c r="D24" s="359">
        <v>0.61</v>
      </c>
      <c r="E24" s="358">
        <v>599736.34017430001</v>
      </c>
      <c r="F24" s="359">
        <v>0.26</v>
      </c>
    </row>
    <row r="25" spans="1:10" ht="15.75">
      <c r="A25" s="357" t="s">
        <v>751</v>
      </c>
      <c r="B25" s="39">
        <v>5564508</v>
      </c>
      <c r="C25" s="358">
        <v>4038068.6838095998</v>
      </c>
      <c r="D25" s="359">
        <v>0.73</v>
      </c>
      <c r="E25" s="358">
        <v>1625463.1008313</v>
      </c>
      <c r="F25" s="359">
        <v>0.28999999999999998</v>
      </c>
    </row>
    <row r="26" spans="1:10" ht="15.75">
      <c r="A26" s="357" t="s">
        <v>752</v>
      </c>
      <c r="B26" s="39">
        <v>1369132</v>
      </c>
      <c r="C26" s="358">
        <v>639433.14714480005</v>
      </c>
      <c r="D26" s="359">
        <v>0.47</v>
      </c>
      <c r="E26" s="358">
        <v>321527.01754009997</v>
      </c>
      <c r="F26" s="359">
        <v>0.23</v>
      </c>
    </row>
    <row r="27" spans="1:10" ht="15.75">
      <c r="A27" s="357" t="s">
        <v>617</v>
      </c>
      <c r="B27" s="39">
        <v>3454527</v>
      </c>
      <c r="C27" s="358">
        <v>1334786.5408693999</v>
      </c>
      <c r="D27" s="359">
        <v>0.39</v>
      </c>
      <c r="E27" s="358">
        <v>517731.3587938</v>
      </c>
      <c r="F27" s="359">
        <v>0.15</v>
      </c>
    </row>
    <row r="28" spans="1:10" ht="15.75">
      <c r="A28" s="357" t="s">
        <v>753</v>
      </c>
      <c r="B28" s="39">
        <v>1366985</v>
      </c>
      <c r="C28" s="358">
        <v>919974.59697019996</v>
      </c>
      <c r="D28" s="359">
        <v>0.67</v>
      </c>
      <c r="E28" s="358">
        <v>286232.19899920002</v>
      </c>
      <c r="F28" s="359">
        <v>0.21</v>
      </c>
    </row>
    <row r="29" spans="1:10" ht="15.75">
      <c r="A29" s="357" t="s">
        <v>754</v>
      </c>
      <c r="B29" s="39">
        <v>1647140</v>
      </c>
      <c r="C29" s="358">
        <v>946993.3833629</v>
      </c>
      <c r="D29" s="359">
        <v>0.56999999999999995</v>
      </c>
      <c r="E29" s="358">
        <v>244133.29025270001</v>
      </c>
      <c r="F29" s="359">
        <v>0.15</v>
      </c>
    </row>
    <row r="30" spans="1:10" ht="15.75">
      <c r="A30" s="357" t="s">
        <v>755</v>
      </c>
      <c r="B30" s="39">
        <v>1718386</v>
      </c>
      <c r="C30" s="358">
        <v>1460257.0507292</v>
      </c>
      <c r="D30" s="359">
        <v>0.85</v>
      </c>
      <c r="E30" s="358">
        <v>287080.2163647</v>
      </c>
      <c r="F30" s="359">
        <v>0.17</v>
      </c>
    </row>
    <row r="31" spans="1:10" ht="15.75">
      <c r="A31" s="357" t="s">
        <v>756</v>
      </c>
      <c r="B31" s="39">
        <v>4132733</v>
      </c>
      <c r="C31" s="358">
        <v>4407524.3883755002</v>
      </c>
      <c r="D31" s="359">
        <v>1.07</v>
      </c>
      <c r="E31" s="358">
        <v>2637620.5420126002</v>
      </c>
      <c r="F31" s="359">
        <v>0.64</v>
      </c>
    </row>
    <row r="32" spans="1:10" ht="15.75">
      <c r="A32" s="357" t="s">
        <v>757</v>
      </c>
      <c r="B32" s="39">
        <v>2732277</v>
      </c>
      <c r="C32" s="358">
        <v>2037616.0588664</v>
      </c>
      <c r="D32" s="359">
        <v>0.75</v>
      </c>
      <c r="E32" s="358">
        <v>780220.65728150005</v>
      </c>
      <c r="F32" s="359">
        <v>0.28999999999999998</v>
      </c>
      <c r="J32" s="355"/>
    </row>
    <row r="33" spans="1:8" ht="15.75">
      <c r="A33" s="357" t="s">
        <v>758</v>
      </c>
      <c r="B33" s="39">
        <v>1257873</v>
      </c>
      <c r="C33" s="358">
        <v>497717.90019409999</v>
      </c>
      <c r="D33" s="359">
        <v>0.4</v>
      </c>
      <c r="E33" s="358">
        <v>209994.19696490001</v>
      </c>
      <c r="F33" s="359">
        <v>0.17</v>
      </c>
    </row>
    <row r="34" spans="1:8" ht="15.75">
      <c r="A34" s="357" t="s">
        <v>759</v>
      </c>
      <c r="B34" s="39">
        <v>1368608</v>
      </c>
      <c r="C34" s="358">
        <v>787453.84612690005</v>
      </c>
      <c r="D34" s="359">
        <v>0.57999999999999996</v>
      </c>
      <c r="E34" s="358">
        <v>211190.39761109999</v>
      </c>
      <c r="F34" s="359">
        <v>0.15</v>
      </c>
    </row>
    <row r="35" spans="1:8" ht="15.75">
      <c r="A35" s="357" t="s">
        <v>760</v>
      </c>
      <c r="B35" s="39">
        <v>4268550</v>
      </c>
      <c r="C35" s="358">
        <v>2382566.3667978998</v>
      </c>
      <c r="D35" s="359">
        <v>0.56000000000000005</v>
      </c>
      <c r="E35" s="358">
        <v>751658.08281169995</v>
      </c>
      <c r="F35" s="359">
        <v>0.18</v>
      </c>
    </row>
    <row r="36" spans="1:8" ht="6" customHeight="1">
      <c r="A36" s="357" t="s">
        <v>939</v>
      </c>
      <c r="B36" s="40"/>
      <c r="C36" s="41"/>
      <c r="D36" s="359"/>
      <c r="E36" s="41"/>
      <c r="F36" s="359"/>
      <c r="H36" s="356"/>
    </row>
    <row r="37" spans="1:8" s="356" customFormat="1" ht="18" customHeight="1">
      <c r="A37" s="353" t="s">
        <v>381</v>
      </c>
      <c r="B37" s="38">
        <v>18242589</v>
      </c>
      <c r="C37" s="354">
        <v>9512238.9310209006</v>
      </c>
      <c r="D37" s="355">
        <v>0.52</v>
      </c>
      <c r="E37" s="354">
        <v>6576314.6595152998</v>
      </c>
      <c r="F37" s="355">
        <v>0.36</v>
      </c>
      <c r="H37" s="345"/>
    </row>
    <row r="38" spans="1:8" ht="15.75">
      <c r="A38" s="357" t="s">
        <v>761</v>
      </c>
      <c r="B38" s="39">
        <v>1689643</v>
      </c>
      <c r="C38" s="358">
        <v>732561.19156309997</v>
      </c>
      <c r="D38" s="359">
        <v>0.43</v>
      </c>
      <c r="E38" s="358">
        <v>325747.92793439998</v>
      </c>
      <c r="F38" s="359">
        <v>0.19</v>
      </c>
    </row>
    <row r="39" spans="1:8" ht="15.75">
      <c r="A39" s="357" t="s">
        <v>762</v>
      </c>
      <c r="B39" s="39">
        <v>1292629</v>
      </c>
      <c r="C39" s="358">
        <v>481143.60131320002</v>
      </c>
      <c r="D39" s="359">
        <v>0.37</v>
      </c>
      <c r="E39" s="358">
        <v>328470.38857469999</v>
      </c>
      <c r="F39" s="359">
        <v>0.25</v>
      </c>
    </row>
    <row r="40" spans="1:8" ht="15.75">
      <c r="A40" s="357" t="s">
        <v>763</v>
      </c>
      <c r="B40" s="39">
        <v>3222157</v>
      </c>
      <c r="C40" s="358">
        <v>1834900.7661198999</v>
      </c>
      <c r="D40" s="359">
        <v>0.56999999999999995</v>
      </c>
      <c r="E40" s="358">
        <v>1189812.5159521999</v>
      </c>
      <c r="F40" s="359">
        <v>0.37</v>
      </c>
    </row>
    <row r="41" spans="1:8" ht="15.75">
      <c r="A41" s="357" t="s">
        <v>764</v>
      </c>
      <c r="B41" s="39">
        <v>2101059</v>
      </c>
      <c r="C41" s="358">
        <v>663186.16418690002</v>
      </c>
      <c r="D41" s="359">
        <v>0.32</v>
      </c>
      <c r="E41" s="358">
        <v>449109.120925</v>
      </c>
      <c r="F41" s="359">
        <v>0.21</v>
      </c>
    </row>
    <row r="42" spans="1:8" ht="15.75">
      <c r="A42" s="357" t="s">
        <v>765</v>
      </c>
      <c r="B42" s="39">
        <v>2737432</v>
      </c>
      <c r="C42" s="358">
        <v>2829859.4489316</v>
      </c>
      <c r="D42" s="359">
        <v>1.03</v>
      </c>
      <c r="E42" s="358">
        <v>2225946.7218386</v>
      </c>
      <c r="F42" s="359">
        <v>0.81</v>
      </c>
    </row>
    <row r="43" spans="1:8" ht="15.75">
      <c r="A43" s="357" t="s">
        <v>766</v>
      </c>
      <c r="B43" s="39">
        <v>2251729</v>
      </c>
      <c r="C43" s="358">
        <v>1149774.7604108001</v>
      </c>
      <c r="D43" s="359">
        <v>0.51</v>
      </c>
      <c r="E43" s="358">
        <v>1176212.9414178</v>
      </c>
      <c r="F43" s="359">
        <v>0.52</v>
      </c>
    </row>
    <row r="44" spans="1:8" ht="15.75">
      <c r="A44" s="357" t="s">
        <v>767</v>
      </c>
      <c r="B44" s="39">
        <v>1082153</v>
      </c>
      <c r="C44" s="358">
        <v>369558.6624338</v>
      </c>
      <c r="D44" s="359">
        <v>0.34</v>
      </c>
      <c r="E44" s="358">
        <v>180968.13195440001</v>
      </c>
      <c r="F44" s="359">
        <v>0.17</v>
      </c>
    </row>
    <row r="45" spans="1:8" ht="15.75">
      <c r="A45" s="357" t="s">
        <v>440</v>
      </c>
      <c r="B45" s="39">
        <v>738837</v>
      </c>
      <c r="C45" s="358">
        <v>218629.20259460001</v>
      </c>
      <c r="D45" s="359">
        <v>0.3</v>
      </c>
      <c r="E45" s="358">
        <v>133563.1533451</v>
      </c>
      <c r="F45" s="359">
        <v>0.18</v>
      </c>
    </row>
    <row r="46" spans="1:8" ht="15.75">
      <c r="A46" s="357" t="s">
        <v>768</v>
      </c>
      <c r="B46" s="39">
        <v>826106</v>
      </c>
      <c r="C46" s="358">
        <v>336447.14805369999</v>
      </c>
      <c r="D46" s="359">
        <v>0.41</v>
      </c>
      <c r="E46" s="358">
        <v>140035.02802669999</v>
      </c>
      <c r="F46" s="359">
        <v>0.17</v>
      </c>
    </row>
    <row r="47" spans="1:8" ht="15.75">
      <c r="A47" s="357" t="s">
        <v>769</v>
      </c>
      <c r="B47" s="39">
        <v>2300845</v>
      </c>
      <c r="C47" s="358">
        <v>896177.98541329999</v>
      </c>
      <c r="D47" s="359">
        <v>0.39</v>
      </c>
      <c r="E47" s="358">
        <v>426448.72954640002</v>
      </c>
      <c r="F47" s="359">
        <v>0.19</v>
      </c>
    </row>
    <row r="48" spans="1:8" ht="5.0999999999999996" customHeight="1">
      <c r="A48" s="361" t="s">
        <v>939</v>
      </c>
      <c r="B48" s="42"/>
      <c r="C48" s="43"/>
      <c r="D48" s="362"/>
      <c r="E48" s="43"/>
      <c r="F48" s="362"/>
    </row>
    <row r="49" spans="1:8">
      <c r="A49" s="363"/>
      <c r="B49" s="364"/>
      <c r="C49" s="44"/>
      <c r="D49" s="365"/>
      <c r="E49" s="44"/>
      <c r="F49" s="366" t="s">
        <v>940</v>
      </c>
    </row>
    <row r="50" spans="1:8" ht="15" customHeight="1">
      <c r="A50" s="1044"/>
      <c r="B50" s="1044"/>
      <c r="C50" s="1044"/>
      <c r="D50" s="1044"/>
      <c r="E50" s="1044"/>
      <c r="F50" s="1044"/>
    </row>
    <row r="51" spans="1:8" ht="15" customHeight="1">
      <c r="A51" s="1044"/>
      <c r="B51" s="1044"/>
      <c r="C51" s="1044"/>
      <c r="D51" s="1044"/>
      <c r="E51" s="1044"/>
      <c r="F51" s="1044"/>
    </row>
    <row r="52" spans="1:8" ht="15" customHeight="1">
      <c r="A52" s="1044"/>
      <c r="B52" s="1044"/>
      <c r="C52" s="1044"/>
      <c r="D52" s="1044"/>
      <c r="E52" s="1044"/>
      <c r="F52" s="1044"/>
    </row>
    <row r="53" spans="1:8" ht="15" customHeight="1">
      <c r="A53" s="343"/>
      <c r="B53" s="34"/>
      <c r="C53" s="34"/>
      <c r="D53" s="344"/>
      <c r="E53" s="1045" t="s">
        <v>930</v>
      </c>
      <c r="F53" s="1046"/>
    </row>
    <row r="54" spans="1:8" ht="45" customHeight="1">
      <c r="A54" s="346" t="s">
        <v>931</v>
      </c>
      <c r="B54" s="35" t="s">
        <v>932</v>
      </c>
      <c r="C54" s="35" t="s">
        <v>822</v>
      </c>
      <c r="D54" s="347" t="s">
        <v>933</v>
      </c>
      <c r="E54" s="35" t="s">
        <v>934</v>
      </c>
      <c r="F54" s="347" t="s">
        <v>935</v>
      </c>
    </row>
    <row r="55" spans="1:8" ht="12.75" customHeight="1">
      <c r="A55" s="348" t="s">
        <v>5</v>
      </c>
      <c r="B55" s="36" t="s">
        <v>6</v>
      </c>
      <c r="C55" s="36" t="s">
        <v>7</v>
      </c>
      <c r="D55" s="349" t="s">
        <v>8</v>
      </c>
      <c r="E55" s="350" t="s">
        <v>9</v>
      </c>
      <c r="F55" s="349" t="s">
        <v>10</v>
      </c>
    </row>
    <row r="56" spans="1:8" ht="6" customHeight="1">
      <c r="A56" s="351"/>
      <c r="B56" s="37"/>
      <c r="C56" s="37"/>
      <c r="D56" s="352"/>
      <c r="E56" s="351"/>
      <c r="F56" s="352"/>
      <c r="H56" s="356"/>
    </row>
    <row r="57" spans="1:8" s="356" customFormat="1" ht="21.95" customHeight="1">
      <c r="A57" s="353" t="s">
        <v>495</v>
      </c>
      <c r="B57" s="38">
        <v>21295238</v>
      </c>
      <c r="C57" s="38">
        <v>9067501.4727931991</v>
      </c>
      <c r="D57" s="355">
        <v>0.43</v>
      </c>
      <c r="E57" s="38">
        <v>6552393.3335739998</v>
      </c>
      <c r="F57" s="355">
        <v>0.31</v>
      </c>
      <c r="H57" s="345"/>
    </row>
    <row r="58" spans="1:8" ht="15.75">
      <c r="A58" s="357" t="s">
        <v>772</v>
      </c>
      <c r="B58" s="39">
        <v>3907153</v>
      </c>
      <c r="C58" s="41">
        <v>1851717.3685870999</v>
      </c>
      <c r="D58" s="359">
        <v>0.47</v>
      </c>
      <c r="E58" s="41">
        <v>1339312.0983623001</v>
      </c>
      <c r="F58" s="359">
        <v>0.34</v>
      </c>
    </row>
    <row r="59" spans="1:8" ht="15.75">
      <c r="A59" s="357" t="s">
        <v>775</v>
      </c>
      <c r="B59" s="39">
        <v>1920493</v>
      </c>
      <c r="C59" s="41">
        <v>577622.53909670003</v>
      </c>
      <c r="D59" s="359">
        <v>0.3</v>
      </c>
      <c r="E59" s="41">
        <v>581249.2566655</v>
      </c>
      <c r="F59" s="359">
        <v>0.3</v>
      </c>
    </row>
    <row r="60" spans="1:8" ht="15.75">
      <c r="A60" s="357" t="s">
        <v>515</v>
      </c>
      <c r="B60" s="39">
        <v>1000703</v>
      </c>
      <c r="C60" s="41">
        <v>315365.08631789999</v>
      </c>
      <c r="D60" s="359">
        <v>0.32</v>
      </c>
      <c r="E60" s="41">
        <v>253618.3036867</v>
      </c>
      <c r="F60" s="359">
        <v>0.25</v>
      </c>
    </row>
    <row r="61" spans="1:8" ht="15.75">
      <c r="A61" s="357" t="s">
        <v>774</v>
      </c>
      <c r="B61" s="39">
        <v>2913495</v>
      </c>
      <c r="C61" s="41">
        <v>913874.57686330006</v>
      </c>
      <c r="D61" s="359">
        <v>0.31</v>
      </c>
      <c r="E61" s="41">
        <v>528857.75418070005</v>
      </c>
      <c r="F61" s="359">
        <v>0.18</v>
      </c>
    </row>
    <row r="62" spans="1:8" ht="12" customHeight="1">
      <c r="A62" s="357" t="s">
        <v>773</v>
      </c>
      <c r="B62" s="39">
        <v>1946016</v>
      </c>
      <c r="C62" s="41">
        <v>609951.12437740003</v>
      </c>
      <c r="D62" s="359">
        <v>0.31</v>
      </c>
      <c r="E62" s="41">
        <v>371173.53252070001</v>
      </c>
      <c r="F62" s="359">
        <v>0.19</v>
      </c>
      <c r="H62" s="356"/>
    </row>
    <row r="63" spans="1:8" s="356" customFormat="1" ht="15.75">
      <c r="A63" s="357" t="s">
        <v>776</v>
      </c>
      <c r="B63" s="39">
        <v>3044307</v>
      </c>
      <c r="C63" s="41">
        <v>1459732.6933585999</v>
      </c>
      <c r="D63" s="359">
        <v>0.48</v>
      </c>
      <c r="E63" s="41">
        <v>937984.66319620004</v>
      </c>
      <c r="F63" s="359">
        <v>0.31</v>
      </c>
      <c r="H63" s="345"/>
    </row>
    <row r="64" spans="1:8" ht="15.75">
      <c r="A64" s="357" t="s">
        <v>777</v>
      </c>
      <c r="B64" s="39">
        <v>3049941</v>
      </c>
      <c r="C64" s="41">
        <v>1992613.3987719</v>
      </c>
      <c r="D64" s="359">
        <v>0.65</v>
      </c>
      <c r="E64" s="41">
        <v>2105065.0792545001</v>
      </c>
      <c r="F64" s="359">
        <v>0.69</v>
      </c>
    </row>
    <row r="65" spans="1:8" ht="21" customHeight="1">
      <c r="A65" s="357" t="s">
        <v>778</v>
      </c>
      <c r="B65" s="39">
        <v>3513130</v>
      </c>
      <c r="C65" s="41">
        <v>1346624.6854203001</v>
      </c>
      <c r="D65" s="359">
        <v>0.38</v>
      </c>
      <c r="E65" s="41">
        <v>435132.64570739999</v>
      </c>
      <c r="F65" s="359">
        <v>0.12</v>
      </c>
    </row>
    <row r="66" spans="1:8" ht="6.75" customHeight="1">
      <c r="A66" s="357" t="s">
        <v>939</v>
      </c>
      <c r="B66" s="40"/>
      <c r="C66" s="41"/>
      <c r="D66" s="359"/>
      <c r="E66" s="41"/>
      <c r="F66" s="359"/>
      <c r="H66" s="356"/>
    </row>
    <row r="67" spans="1:8" s="356" customFormat="1" ht="18" customHeight="1">
      <c r="A67" s="353" t="s">
        <v>642</v>
      </c>
      <c r="B67" s="38">
        <v>11690262</v>
      </c>
      <c r="C67" s="38">
        <v>8485732.3226277996</v>
      </c>
      <c r="D67" s="355">
        <v>0.73</v>
      </c>
      <c r="E67" s="38">
        <v>1815406.4391127999</v>
      </c>
      <c r="F67" s="355">
        <v>0.16</v>
      </c>
      <c r="H67" s="345"/>
    </row>
    <row r="68" spans="1:8" ht="15.75">
      <c r="A68" s="357" t="s">
        <v>785</v>
      </c>
      <c r="B68" s="39">
        <v>2498968</v>
      </c>
      <c r="C68" s="41">
        <v>1004289.1082472</v>
      </c>
      <c r="D68" s="359">
        <v>0.4</v>
      </c>
      <c r="E68" s="41">
        <v>304703.71525369998</v>
      </c>
      <c r="F68" s="359">
        <v>0.12</v>
      </c>
    </row>
    <row r="69" spans="1:8" ht="15.75">
      <c r="A69" s="357" t="s">
        <v>941</v>
      </c>
      <c r="B69" s="39">
        <v>2249548</v>
      </c>
      <c r="C69" s="41">
        <v>1670102.708604</v>
      </c>
      <c r="D69" s="359">
        <v>0.74</v>
      </c>
      <c r="E69" s="41">
        <v>299313.01520329999</v>
      </c>
      <c r="F69" s="359">
        <v>0.13</v>
      </c>
    </row>
    <row r="70" spans="1:8" ht="15.75">
      <c r="A70" s="357" t="s">
        <v>786</v>
      </c>
      <c r="B70" s="39">
        <v>2855568</v>
      </c>
      <c r="C70" s="41">
        <v>751703.97282759997</v>
      </c>
      <c r="D70" s="359">
        <v>0.26</v>
      </c>
      <c r="E70" s="41">
        <v>230910.6668799</v>
      </c>
      <c r="F70" s="359">
        <v>0.08</v>
      </c>
    </row>
    <row r="71" spans="1:8" ht="15.75">
      <c r="A71" s="357" t="s">
        <v>787</v>
      </c>
      <c r="B71" s="39">
        <v>4086178</v>
      </c>
      <c r="C71" s="41">
        <v>5059636.5329489997</v>
      </c>
      <c r="D71" s="359">
        <v>1.24</v>
      </c>
      <c r="E71" s="41">
        <v>980479.04177590006</v>
      </c>
      <c r="F71" s="359">
        <v>0.24</v>
      </c>
    </row>
    <row r="72" spans="1:8" ht="7.5" customHeight="1">
      <c r="A72" s="357" t="s">
        <v>939</v>
      </c>
      <c r="B72" s="39"/>
      <c r="C72" s="41"/>
      <c r="D72" s="359"/>
      <c r="E72" s="41"/>
      <c r="F72" s="359"/>
      <c r="H72" s="356"/>
    </row>
    <row r="73" spans="1:8" s="356" customFormat="1" ht="15.75">
      <c r="A73" s="353" t="s">
        <v>27</v>
      </c>
      <c r="B73" s="45">
        <v>9550609</v>
      </c>
      <c r="C73" s="38">
        <v>4397606.2024469003</v>
      </c>
      <c r="D73" s="355">
        <v>0.46</v>
      </c>
      <c r="E73" s="38">
        <v>1973725.4639794</v>
      </c>
      <c r="F73" s="355">
        <v>0.21</v>
      </c>
      <c r="H73" s="345"/>
    </row>
    <row r="74" spans="1:8" ht="12.75" customHeight="1">
      <c r="A74" s="357" t="s">
        <v>779</v>
      </c>
      <c r="B74" s="40">
        <v>1060558</v>
      </c>
      <c r="C74" s="41">
        <v>310068.37421919999</v>
      </c>
      <c r="D74" s="359">
        <v>0.28999999999999998</v>
      </c>
      <c r="E74" s="41">
        <v>205703.58074430001</v>
      </c>
      <c r="F74" s="359">
        <v>0.19</v>
      </c>
    </row>
    <row r="75" spans="1:8" ht="19.5" customHeight="1">
      <c r="A75" s="357" t="s">
        <v>780</v>
      </c>
      <c r="B75" s="41">
        <v>2697698</v>
      </c>
      <c r="C75" s="41">
        <v>1846568.0207572</v>
      </c>
      <c r="D75" s="359">
        <v>0.68</v>
      </c>
      <c r="E75" s="41">
        <v>721882.87995920004</v>
      </c>
      <c r="F75" s="359">
        <v>0.27</v>
      </c>
      <c r="H75" s="356"/>
    </row>
    <row r="76" spans="1:8" s="356" customFormat="1" ht="15.75">
      <c r="A76" s="357" t="s">
        <v>781</v>
      </c>
      <c r="B76" s="39">
        <v>2028189</v>
      </c>
      <c r="C76" s="41">
        <v>632332.91472750006</v>
      </c>
      <c r="D76" s="359">
        <v>0.31</v>
      </c>
      <c r="E76" s="41">
        <v>328759.11111679999</v>
      </c>
      <c r="F76" s="359">
        <v>0.16</v>
      </c>
      <c r="H76" s="345"/>
    </row>
    <row r="77" spans="1:8" ht="15.75">
      <c r="A77" s="357" t="s">
        <v>782</v>
      </c>
      <c r="B77" s="39">
        <v>693891</v>
      </c>
      <c r="C77" s="41">
        <v>344796.61815589998</v>
      </c>
      <c r="D77" s="359">
        <v>0.5</v>
      </c>
      <c r="E77" s="41">
        <v>132010.8850679</v>
      </c>
      <c r="F77" s="359">
        <v>0.19</v>
      </c>
    </row>
    <row r="78" spans="1:8" ht="15.75">
      <c r="A78" s="357" t="s">
        <v>783</v>
      </c>
      <c r="B78" s="39">
        <v>1812762</v>
      </c>
      <c r="C78" s="41">
        <v>668769.39420119999</v>
      </c>
      <c r="D78" s="359">
        <v>0.37</v>
      </c>
      <c r="E78" s="41">
        <v>349615.24500619998</v>
      </c>
      <c r="F78" s="359">
        <v>0.19</v>
      </c>
    </row>
    <row r="79" spans="1:8" ht="15.75">
      <c r="A79" s="357" t="s">
        <v>784</v>
      </c>
      <c r="B79" s="39">
        <v>1257513</v>
      </c>
      <c r="C79" s="41">
        <v>595070.88038590003</v>
      </c>
      <c r="D79" s="359">
        <v>0.47</v>
      </c>
      <c r="E79" s="41">
        <v>235753.76208499999</v>
      </c>
      <c r="F79" s="359">
        <v>0.19</v>
      </c>
    </row>
    <row r="80" spans="1:8" ht="8.25" customHeight="1">
      <c r="A80" s="357" t="s">
        <v>939</v>
      </c>
      <c r="B80" s="39"/>
      <c r="C80" s="41"/>
      <c r="D80" s="359"/>
      <c r="E80" s="41"/>
      <c r="F80" s="359"/>
      <c r="H80" s="356"/>
    </row>
    <row r="81" spans="1:8" s="356" customFormat="1" ht="15.75">
      <c r="A81" s="353" t="s">
        <v>454</v>
      </c>
      <c r="B81" s="46">
        <v>12942086</v>
      </c>
      <c r="C81" s="38">
        <v>3623116.9614090002</v>
      </c>
      <c r="D81" s="355">
        <v>0.28000000000000003</v>
      </c>
      <c r="E81" s="38">
        <v>2199595.6916775</v>
      </c>
      <c r="F81" s="355">
        <v>0.17</v>
      </c>
      <c r="H81" s="345"/>
    </row>
    <row r="82" spans="1:8" ht="14.25" customHeight="1">
      <c r="A82" s="357" t="s">
        <v>770</v>
      </c>
      <c r="B82" s="41">
        <v>2646269</v>
      </c>
      <c r="C82" s="41">
        <v>796967.9292594</v>
      </c>
      <c r="D82" s="359">
        <v>0.3</v>
      </c>
      <c r="E82" s="41">
        <v>481896.52446689998</v>
      </c>
      <c r="F82" s="359">
        <v>0.18</v>
      </c>
    </row>
    <row r="83" spans="1:8" ht="15.75">
      <c r="A83" s="357" t="s">
        <v>771</v>
      </c>
      <c r="B83" s="39">
        <v>6244795</v>
      </c>
      <c r="C83" s="41">
        <v>2097190.2961109001</v>
      </c>
      <c r="D83" s="359">
        <v>0.34</v>
      </c>
      <c r="E83" s="41">
        <v>1101649.9345241</v>
      </c>
      <c r="F83" s="359">
        <v>0.18</v>
      </c>
    </row>
    <row r="84" spans="1:8" ht="15.75">
      <c r="A84" s="357" t="s">
        <v>487</v>
      </c>
      <c r="B84" s="39">
        <v>2461133</v>
      </c>
      <c r="C84" s="41">
        <v>434037.9034297</v>
      </c>
      <c r="D84" s="359">
        <v>0.18</v>
      </c>
      <c r="E84" s="41">
        <v>310050.16328829998</v>
      </c>
      <c r="F84" s="359">
        <v>0.13</v>
      </c>
      <c r="H84" s="356"/>
    </row>
    <row r="85" spans="1:8" s="356" customFormat="1" ht="15.75">
      <c r="A85" s="357" t="s">
        <v>505</v>
      </c>
      <c r="B85" s="39">
        <v>1589890</v>
      </c>
      <c r="C85" s="41">
        <v>294920.83260899998</v>
      </c>
      <c r="D85" s="359">
        <v>0.19</v>
      </c>
      <c r="E85" s="41">
        <v>305999.06939820002</v>
      </c>
      <c r="F85" s="359">
        <v>0.19</v>
      </c>
    </row>
    <row r="86" spans="1:8" s="356" customFormat="1" ht="15" customHeight="1">
      <c r="A86" s="357" t="s">
        <v>939</v>
      </c>
      <c r="B86" s="39"/>
      <c r="C86" s="41"/>
      <c r="D86" s="359"/>
      <c r="E86" s="41"/>
      <c r="F86" s="359"/>
    </row>
    <row r="87" spans="1:8" s="356" customFormat="1" ht="15.75">
      <c r="A87" s="353" t="s">
        <v>578</v>
      </c>
      <c r="B87" s="45">
        <v>18454427</v>
      </c>
      <c r="C87" s="38">
        <v>4342330.5611055996</v>
      </c>
      <c r="D87" s="355">
        <v>0.24</v>
      </c>
      <c r="E87" s="38">
        <v>4124705.0529044</v>
      </c>
      <c r="F87" s="355">
        <v>0.22</v>
      </c>
      <c r="H87" s="345"/>
    </row>
    <row r="88" spans="1:8" ht="15.75">
      <c r="A88" s="357" t="s">
        <v>788</v>
      </c>
      <c r="B88" s="39">
        <v>3474019</v>
      </c>
      <c r="C88" s="41">
        <v>1125044.9112690999</v>
      </c>
      <c r="D88" s="359">
        <v>0.32</v>
      </c>
      <c r="E88" s="41">
        <v>937947.4813937</v>
      </c>
      <c r="F88" s="359">
        <v>0.27</v>
      </c>
    </row>
    <row r="89" spans="1:8" ht="15.75">
      <c r="A89" s="357" t="s">
        <v>789</v>
      </c>
      <c r="B89" s="39">
        <v>2684951</v>
      </c>
      <c r="C89" s="41">
        <v>503785.65349</v>
      </c>
      <c r="D89" s="359">
        <v>0.19</v>
      </c>
      <c r="E89" s="41">
        <v>420573.72791800002</v>
      </c>
      <c r="F89" s="359">
        <v>0.16</v>
      </c>
    </row>
    <row r="90" spans="1:8" ht="15.75">
      <c r="A90" s="357" t="s">
        <v>790</v>
      </c>
      <c r="B90" s="39">
        <v>2440714</v>
      </c>
      <c r="C90" s="41">
        <v>338294.82085329999</v>
      </c>
      <c r="D90" s="359">
        <v>0.14000000000000001</v>
      </c>
      <c r="E90" s="41">
        <v>288995.07566019997</v>
      </c>
      <c r="F90" s="359">
        <v>0.12</v>
      </c>
    </row>
    <row r="91" spans="1:8" ht="15.75">
      <c r="A91" s="357" t="s">
        <v>791</v>
      </c>
      <c r="B91" s="39">
        <v>1496819</v>
      </c>
      <c r="C91" s="41">
        <v>204115.42047760001</v>
      </c>
      <c r="D91" s="359">
        <v>0.14000000000000001</v>
      </c>
      <c r="E91" s="41">
        <v>224939.59837009999</v>
      </c>
      <c r="F91" s="359">
        <v>0.15</v>
      </c>
    </row>
    <row r="92" spans="1:8" ht="15.75">
      <c r="A92" s="357" t="s">
        <v>792</v>
      </c>
      <c r="B92" s="39">
        <v>2192791</v>
      </c>
      <c r="C92" s="41">
        <v>463576.70802369999</v>
      </c>
      <c r="D92" s="359">
        <v>0.21</v>
      </c>
      <c r="E92" s="41">
        <v>570883.34741010005</v>
      </c>
      <c r="F92" s="359">
        <v>0.26</v>
      </c>
    </row>
    <row r="93" spans="1:8" ht="14.25" customHeight="1">
      <c r="A93" s="357" t="s">
        <v>793</v>
      </c>
      <c r="B93" s="40">
        <v>1236352</v>
      </c>
      <c r="C93" s="41">
        <v>198616.4287593</v>
      </c>
      <c r="D93" s="359">
        <v>0.16</v>
      </c>
      <c r="E93" s="41">
        <v>256819.90533959999</v>
      </c>
      <c r="F93" s="359">
        <v>0.21</v>
      </c>
    </row>
    <row r="94" spans="1:8" ht="15.75">
      <c r="A94" s="357" t="s">
        <v>794</v>
      </c>
      <c r="B94" s="39">
        <v>3321422</v>
      </c>
      <c r="C94" s="41">
        <v>1144180.1328848</v>
      </c>
      <c r="D94" s="359">
        <v>0.34</v>
      </c>
      <c r="E94" s="41">
        <v>1048694.3735825999</v>
      </c>
      <c r="F94" s="359">
        <v>0.32</v>
      </c>
    </row>
    <row r="95" spans="1:8" ht="15.75">
      <c r="A95" s="357" t="s">
        <v>795</v>
      </c>
      <c r="B95" s="39">
        <v>1607361</v>
      </c>
      <c r="C95" s="41">
        <v>364716.48534780002</v>
      </c>
      <c r="D95" s="359">
        <v>0.23</v>
      </c>
      <c r="E95" s="41">
        <v>375851.54323010001</v>
      </c>
      <c r="F95" s="359">
        <v>0.23</v>
      </c>
      <c r="H95" s="367"/>
    </row>
    <row r="96" spans="1:8" s="367" customFormat="1" ht="18" customHeight="1">
      <c r="A96" s="368" t="s">
        <v>25</v>
      </c>
      <c r="B96" s="47">
        <v>173922468</v>
      </c>
      <c r="C96" s="47">
        <v>215802478.75722599</v>
      </c>
      <c r="D96" s="369">
        <v>1.24</v>
      </c>
      <c r="E96" s="47">
        <v>178391984.97723901</v>
      </c>
      <c r="F96" s="369">
        <v>1.03</v>
      </c>
    </row>
    <row r="97" spans="1:8" s="367" customFormat="1" ht="13.5" customHeight="1">
      <c r="A97" s="370" t="s">
        <v>942</v>
      </c>
      <c r="B97" s="48"/>
      <c r="C97" s="48"/>
      <c r="D97" s="371"/>
      <c r="E97" s="48"/>
      <c r="F97" s="371"/>
      <c r="H97" s="345"/>
    </row>
    <row r="98" spans="1:8" ht="12" customHeight="1">
      <c r="A98" s="1047" t="s">
        <v>943</v>
      </c>
      <c r="B98" s="1048"/>
      <c r="C98" s="1048"/>
      <c r="D98" s="1048"/>
      <c r="E98" s="1048"/>
      <c r="F98" s="1048"/>
    </row>
    <row r="99" spans="1:8" ht="12" customHeight="1">
      <c r="A99" s="1049" t="s">
        <v>944</v>
      </c>
      <c r="B99" s="1049"/>
      <c r="C99" s="1049"/>
      <c r="D99" s="1049"/>
      <c r="E99" s="1049"/>
      <c r="F99" s="1049"/>
    </row>
    <row r="100" spans="1:8" ht="12" customHeight="1">
      <c r="A100" s="372" t="s">
        <v>945</v>
      </c>
      <c r="B100" s="49"/>
      <c r="C100" s="49"/>
      <c r="D100" s="373"/>
      <c r="E100" s="49"/>
      <c r="F100" s="373"/>
    </row>
    <row r="101" spans="1:8">
      <c r="D101" s="51"/>
      <c r="F101" s="51"/>
    </row>
  </sheetData>
  <mergeCells count="10">
    <mergeCell ref="A52:F52"/>
    <mergeCell ref="E53:F53"/>
    <mergeCell ref="A98:F98"/>
    <mergeCell ref="A99:F99"/>
    <mergeCell ref="A1:F2"/>
    <mergeCell ref="A3:F3"/>
    <mergeCell ref="A4:F4"/>
    <mergeCell ref="E5:F5"/>
    <mergeCell ref="A50:F50"/>
    <mergeCell ref="A51:F51"/>
  </mergeCells>
  <pageMargins left="0.84" right="0.73" top="0.75" bottom="0.65" header="0.3" footer="0.3"/>
  <pageSetup scale="87" firstPageNumber="31" pageOrder="overThenDown" orientation="portrait" useFirstPageNumber="1" r:id="rId1"/>
  <headerFooter alignWithMargins="0">
    <oddFooter>&amp;C&amp;"Maiandra GD,Regular"&amp;9&amp;P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view="pageBreakPreview" zoomScale="60" workbookViewId="0">
      <selection sqref="A1:F2"/>
    </sheetView>
  </sheetViews>
  <sheetFormatPr defaultRowHeight="12.75"/>
  <cols>
    <col min="1" max="1" width="28.5703125" style="406" customWidth="1"/>
    <col min="2" max="2" width="10" style="406" bestFit="1" customWidth="1"/>
    <col min="3" max="3" width="10.140625" style="406" bestFit="1" customWidth="1"/>
    <col min="4" max="4" width="8.7109375" style="406" customWidth="1"/>
    <col min="5" max="5" width="7.42578125" style="406" bestFit="1" customWidth="1"/>
    <col min="6" max="6" width="10.140625" style="406" bestFit="1" customWidth="1"/>
    <col min="7" max="7" width="10.7109375" style="406" customWidth="1"/>
    <col min="8" max="8" width="8.7109375" style="406" customWidth="1"/>
    <col min="9" max="16384" width="9.140625" style="406"/>
  </cols>
  <sheetData>
    <row r="1" spans="1:14" s="376" customFormat="1" ht="13.5" customHeight="1">
      <c r="A1" s="171"/>
      <c r="B1" s="171"/>
      <c r="C1" s="171"/>
      <c r="D1" s="171"/>
      <c r="E1" s="171"/>
      <c r="F1" s="171"/>
      <c r="G1" s="171"/>
      <c r="H1" s="375"/>
    </row>
    <row r="2" spans="1:14" s="377" customFormat="1" ht="33.75" customHeight="1">
      <c r="A2" s="1050" t="s">
        <v>840</v>
      </c>
      <c r="B2" s="1050"/>
      <c r="C2" s="1050"/>
      <c r="D2" s="1050"/>
      <c r="E2" s="1050"/>
      <c r="F2" s="1050"/>
      <c r="G2" s="1050"/>
      <c r="H2" s="1050"/>
    </row>
    <row r="3" spans="1:14" s="377" customFormat="1" ht="15" customHeight="1">
      <c r="A3" s="1050" t="s">
        <v>15</v>
      </c>
      <c r="B3" s="1050"/>
      <c r="C3" s="1050"/>
      <c r="D3" s="1050"/>
      <c r="E3" s="1050"/>
      <c r="F3" s="1050"/>
      <c r="G3" s="1050"/>
      <c r="H3" s="1050"/>
    </row>
    <row r="4" spans="1:14" s="376" customFormat="1" ht="15" customHeight="1">
      <c r="A4" s="378"/>
      <c r="B4" s="375"/>
      <c r="C4" s="375"/>
      <c r="D4" s="375"/>
      <c r="E4" s="375"/>
      <c r="F4" s="1056" t="s">
        <v>1267</v>
      </c>
      <c r="G4" s="1056"/>
      <c r="H4" s="1056"/>
    </row>
    <row r="5" spans="1:14" s="376" customFormat="1" ht="15" customHeight="1">
      <c r="A5" s="379"/>
      <c r="B5" s="1054" t="s">
        <v>1927</v>
      </c>
      <c r="C5" s="1054"/>
      <c r="D5" s="1054"/>
      <c r="E5" s="1054"/>
      <c r="F5" s="1055" t="s">
        <v>0</v>
      </c>
      <c r="G5" s="1055"/>
      <c r="H5" s="1055"/>
    </row>
    <row r="6" spans="1:14" s="376" customFormat="1" ht="45.75" customHeight="1">
      <c r="A6" s="379" t="s">
        <v>946</v>
      </c>
      <c r="B6" s="380" t="s">
        <v>1</v>
      </c>
      <c r="C6" s="381" t="s">
        <v>2</v>
      </c>
      <c r="D6" s="380" t="s">
        <v>3</v>
      </c>
      <c r="E6" s="380" t="s">
        <v>4</v>
      </c>
      <c r="F6" s="380" t="s">
        <v>1</v>
      </c>
      <c r="G6" s="381" t="s">
        <v>2</v>
      </c>
      <c r="H6" s="380" t="s">
        <v>3</v>
      </c>
    </row>
    <row r="7" spans="1:14" s="376" customFormat="1" ht="15" customHeight="1">
      <c r="A7" s="381" t="s">
        <v>5</v>
      </c>
      <c r="B7" s="381" t="s">
        <v>6</v>
      </c>
      <c r="C7" s="381" t="s">
        <v>7</v>
      </c>
      <c r="D7" s="381" t="s">
        <v>8</v>
      </c>
      <c r="E7" s="381" t="s">
        <v>9</v>
      </c>
      <c r="F7" s="381" t="s">
        <v>10</v>
      </c>
      <c r="G7" s="381" t="s">
        <v>11</v>
      </c>
      <c r="H7" s="381" t="s">
        <v>12</v>
      </c>
    </row>
    <row r="8" spans="1:14" s="376" customFormat="1" ht="5.0999999999999996" customHeight="1">
      <c r="A8" s="382"/>
      <c r="B8" s="382"/>
      <c r="C8" s="382"/>
      <c r="D8" s="382"/>
      <c r="E8" s="382"/>
      <c r="F8" s="382"/>
      <c r="G8" s="382"/>
      <c r="H8" s="382"/>
    </row>
    <row r="9" spans="1:14" s="376" customFormat="1" ht="30" customHeight="1">
      <c r="A9" s="383" t="s">
        <v>947</v>
      </c>
      <c r="B9" s="384">
        <v>9926178</v>
      </c>
      <c r="C9" s="384">
        <v>17362156.1569761</v>
      </c>
      <c r="D9" s="385">
        <v>8.0453923685038911E-2</v>
      </c>
      <c r="E9" s="386">
        <v>1.7491280286305666</v>
      </c>
      <c r="F9" s="384">
        <v>9438943</v>
      </c>
      <c r="G9" s="384">
        <v>16881886.062500902</v>
      </c>
      <c r="H9" s="385">
        <v>8.0369501193760351E-2</v>
      </c>
      <c r="L9" s="387"/>
    </row>
    <row r="10" spans="1:14" s="376" customFormat="1" ht="20.100000000000001" customHeight="1">
      <c r="A10" s="388" t="s">
        <v>948</v>
      </c>
      <c r="B10" s="389">
        <v>9205407</v>
      </c>
      <c r="C10" s="389">
        <v>12862059.7071916</v>
      </c>
      <c r="D10" s="385">
        <v>5.9601074933254984E-2</v>
      </c>
      <c r="E10" s="386">
        <v>1.3972287925120095</v>
      </c>
      <c r="F10" s="389">
        <v>8734187</v>
      </c>
      <c r="G10" s="389">
        <v>12819069.164026201</v>
      </c>
      <c r="H10" s="385">
        <v>6.1027671355369635E-2</v>
      </c>
    </row>
    <row r="11" spans="1:14" s="376" customFormat="1" ht="20.100000000000001" customHeight="1">
      <c r="A11" s="388" t="s">
        <v>949</v>
      </c>
      <c r="B11" s="389">
        <v>720771</v>
      </c>
      <c r="C11" s="389">
        <v>4500096.4497844996</v>
      </c>
      <c r="D11" s="385">
        <v>2.0852848751783927E-2</v>
      </c>
      <c r="E11" s="386">
        <v>6.2434482655163697</v>
      </c>
      <c r="F11" s="389">
        <v>704756</v>
      </c>
      <c r="G11" s="389">
        <v>4062816.8984746998</v>
      </c>
      <c r="H11" s="385">
        <v>1.9341829838390705E-2</v>
      </c>
      <c r="M11" s="390"/>
      <c r="N11" s="390"/>
    </row>
    <row r="12" spans="1:14" s="376" customFormat="1" ht="20.100000000000001" customHeight="1">
      <c r="A12" s="382" t="s">
        <v>950</v>
      </c>
      <c r="B12" s="389">
        <v>316101</v>
      </c>
      <c r="C12" s="389">
        <v>2507189.4221935999</v>
      </c>
      <c r="D12" s="385">
        <v>1.1617982502481552E-2</v>
      </c>
      <c r="E12" s="386">
        <v>7.9316086383579929</v>
      </c>
      <c r="F12" s="389">
        <v>321525</v>
      </c>
      <c r="G12" s="389">
        <v>2626642.3377542002</v>
      </c>
      <c r="H12" s="385">
        <v>1.2504641585553077E-2</v>
      </c>
      <c r="M12" s="390"/>
      <c r="N12" s="390"/>
    </row>
    <row r="13" spans="1:14" s="376" customFormat="1" ht="20.100000000000001" customHeight="1">
      <c r="A13" s="382" t="s">
        <v>951</v>
      </c>
      <c r="B13" s="389">
        <v>148815841</v>
      </c>
      <c r="C13" s="389">
        <v>44717261.431621</v>
      </c>
      <c r="D13" s="385">
        <v>0.20721384522152367</v>
      </c>
      <c r="E13" s="386">
        <v>0.30048724068038563</v>
      </c>
      <c r="F13" s="389">
        <v>145493031</v>
      </c>
      <c r="G13" s="389">
        <v>43038983.944283403</v>
      </c>
      <c r="H13" s="385">
        <v>0.20489545176896509</v>
      </c>
      <c r="M13" s="390"/>
      <c r="N13" s="390"/>
    </row>
    <row r="14" spans="1:14" s="376" customFormat="1" ht="30" customHeight="1">
      <c r="A14" s="383" t="s">
        <v>952</v>
      </c>
      <c r="B14" s="389">
        <v>13092</v>
      </c>
      <c r="C14" s="389">
        <v>345329.16453319998</v>
      </c>
      <c r="D14" s="385">
        <v>1.600209443941045E-3</v>
      </c>
      <c r="E14" s="386">
        <v>26.377113086862202</v>
      </c>
      <c r="F14" s="389">
        <v>12892</v>
      </c>
      <c r="G14" s="389">
        <v>203233.1640552</v>
      </c>
      <c r="H14" s="385">
        <v>9.6753099509584001E-4</v>
      </c>
      <c r="M14" s="390"/>
      <c r="N14" s="390"/>
    </row>
    <row r="15" spans="1:14" s="376" customFormat="1" ht="20.100000000000001" customHeight="1">
      <c r="A15" s="382" t="s">
        <v>953</v>
      </c>
      <c r="B15" s="389">
        <v>16006</v>
      </c>
      <c r="C15" s="389">
        <v>1688234.3697009</v>
      </c>
      <c r="D15" s="385">
        <v>7.823053652688268E-3</v>
      </c>
      <c r="E15" s="386">
        <v>105.47509494570161</v>
      </c>
      <c r="F15" s="389">
        <v>15700</v>
      </c>
      <c r="G15" s="389">
        <v>1742589.2946843</v>
      </c>
      <c r="H15" s="385">
        <v>8.2959351745924836E-3</v>
      </c>
      <c r="L15" s="391"/>
      <c r="M15" s="391"/>
      <c r="N15" s="391"/>
    </row>
    <row r="16" spans="1:14" s="376" customFormat="1" ht="20.100000000000001" customHeight="1">
      <c r="A16" s="382" t="s">
        <v>954</v>
      </c>
      <c r="B16" s="389">
        <v>160417</v>
      </c>
      <c r="C16" s="389">
        <v>567438.41567949997</v>
      </c>
      <c r="D16" s="385">
        <v>2.6294341888345868E-3</v>
      </c>
      <c r="E16" s="386">
        <v>3.5372710852309917</v>
      </c>
      <c r="F16" s="389">
        <v>171739</v>
      </c>
      <c r="G16" s="389">
        <v>488866.94895340002</v>
      </c>
      <c r="H16" s="385">
        <v>2.3273461680785564E-3</v>
      </c>
      <c r="L16" s="391"/>
      <c r="M16" s="391"/>
      <c r="N16" s="391"/>
    </row>
    <row r="17" spans="1:14" s="376" customFormat="1" ht="30" customHeight="1">
      <c r="A17" s="383" t="s">
        <v>955</v>
      </c>
      <c r="B17" s="389">
        <v>60827</v>
      </c>
      <c r="C17" s="389">
        <v>3836633.7881070999</v>
      </c>
      <c r="D17" s="385">
        <v>1.7778450971470273E-2</v>
      </c>
      <c r="E17" s="386">
        <v>63.07451934350042</v>
      </c>
      <c r="F17" s="389">
        <v>57985</v>
      </c>
      <c r="G17" s="389">
        <v>3418516.2536253999</v>
      </c>
      <c r="H17" s="385">
        <v>1.6274511337741771E-2</v>
      </c>
      <c r="L17" s="391"/>
      <c r="M17" s="391"/>
      <c r="N17" s="391"/>
    </row>
    <row r="18" spans="1:14" s="376" customFormat="1" ht="20.100000000000001" customHeight="1">
      <c r="A18" s="382" t="s">
        <v>956</v>
      </c>
      <c r="B18" s="389">
        <v>543505</v>
      </c>
      <c r="C18" s="389">
        <v>18140350.3495286</v>
      </c>
      <c r="D18" s="385">
        <v>8.4059972128198615E-2</v>
      </c>
      <c r="E18" s="386">
        <v>33.376602514288919</v>
      </c>
      <c r="F18" s="389">
        <v>538802</v>
      </c>
      <c r="G18" s="389">
        <v>17638477.098799601</v>
      </c>
      <c r="H18" s="385">
        <v>8.3971399937175312E-2</v>
      </c>
      <c r="L18" s="391"/>
      <c r="M18" s="391"/>
      <c r="N18" s="391"/>
    </row>
    <row r="19" spans="1:14" s="376" customFormat="1" ht="20.100000000000001" customHeight="1">
      <c r="A19" s="382" t="s">
        <v>957</v>
      </c>
      <c r="B19" s="389">
        <v>9424083</v>
      </c>
      <c r="C19" s="389">
        <v>103927818.34956011</v>
      </c>
      <c r="D19" s="385">
        <v>0.481587695137075</v>
      </c>
      <c r="E19" s="386">
        <v>11.027897181037149</v>
      </c>
      <c r="F19" s="389">
        <v>9082763</v>
      </c>
      <c r="G19" s="389">
        <v>101527282.7080209</v>
      </c>
      <c r="H19" s="385">
        <v>0.48334037077328451</v>
      </c>
      <c r="L19" s="391"/>
      <c r="M19" s="391"/>
      <c r="N19" s="391"/>
    </row>
    <row r="20" spans="1:14" s="376" customFormat="1" ht="20.100000000000001" customHeight="1">
      <c r="A20" s="388" t="s">
        <v>958</v>
      </c>
      <c r="B20" s="389">
        <v>5042184</v>
      </c>
      <c r="C20" s="389">
        <v>43759416.932236701</v>
      </c>
      <c r="D20" s="385">
        <v>0.20277532113736865</v>
      </c>
      <c r="E20" s="386">
        <v>8.6786632404205601</v>
      </c>
      <c r="F20" s="389">
        <v>4885221</v>
      </c>
      <c r="G20" s="389">
        <v>43016948.175376497</v>
      </c>
      <c r="H20" s="385">
        <v>0.20479054620634535</v>
      </c>
      <c r="L20" s="391"/>
      <c r="M20" s="391"/>
      <c r="N20" s="391"/>
    </row>
    <row r="21" spans="1:14" s="376" customFormat="1" ht="30" customHeight="1">
      <c r="A21" s="392" t="s">
        <v>959</v>
      </c>
      <c r="B21" s="389">
        <v>734922</v>
      </c>
      <c r="C21" s="389">
        <v>15766380.527755899</v>
      </c>
      <c r="D21" s="385">
        <v>7.3059311545224617E-2</v>
      </c>
      <c r="E21" s="386">
        <v>21.453134520065937</v>
      </c>
      <c r="F21" s="389">
        <v>746527</v>
      </c>
      <c r="G21" s="389">
        <v>16015889.1915852</v>
      </c>
      <c r="H21" s="385">
        <v>7.6246754701266739E-2</v>
      </c>
      <c r="L21" s="391"/>
      <c r="M21" s="391"/>
      <c r="N21" s="391"/>
    </row>
    <row r="22" spans="1:14" s="376" customFormat="1" ht="30" customHeight="1">
      <c r="A22" s="392" t="s">
        <v>960</v>
      </c>
      <c r="B22" s="389">
        <v>1633215</v>
      </c>
      <c r="C22" s="389">
        <v>30559681.637345601</v>
      </c>
      <c r="D22" s="385">
        <v>0.14160950241783224</v>
      </c>
      <c r="E22" s="386">
        <v>18.711364785007241</v>
      </c>
      <c r="F22" s="389">
        <v>1569603</v>
      </c>
      <c r="G22" s="389">
        <v>29560102.299485501</v>
      </c>
      <c r="H22" s="385">
        <v>0.14072661480184367</v>
      </c>
      <c r="L22" s="391"/>
      <c r="M22" s="391"/>
      <c r="N22" s="391"/>
    </row>
    <row r="23" spans="1:14" s="376" customFormat="1" ht="30" customHeight="1">
      <c r="A23" s="392" t="s">
        <v>961</v>
      </c>
      <c r="B23" s="389">
        <v>152193</v>
      </c>
      <c r="C23" s="389">
        <v>1111701.2540221</v>
      </c>
      <c r="D23" s="385">
        <v>5.1514758330127612E-3</v>
      </c>
      <c r="E23" s="386">
        <v>7.3045491844046708</v>
      </c>
      <c r="F23" s="389">
        <v>185669</v>
      </c>
      <c r="G23" s="389">
        <v>1385557.6940376</v>
      </c>
      <c r="H23" s="385">
        <v>6.5962168168123645E-3</v>
      </c>
      <c r="L23" s="391"/>
      <c r="M23" s="391"/>
      <c r="N23" s="391"/>
    </row>
    <row r="24" spans="1:14" s="376" customFormat="1" ht="52.5" customHeight="1">
      <c r="A24" s="392" t="s">
        <v>962</v>
      </c>
      <c r="B24" s="389">
        <v>1861569</v>
      </c>
      <c r="C24" s="389">
        <v>12730637.9981998</v>
      </c>
      <c r="D24" s="385">
        <v>5.8992084203636684E-2</v>
      </c>
      <c r="E24" s="386">
        <v>6.8386602904323182</v>
      </c>
      <c r="F24" s="389">
        <v>1695743</v>
      </c>
      <c r="G24" s="389">
        <v>11548785.3475361</v>
      </c>
      <c r="H24" s="385">
        <v>5.4980238247016366E-2</v>
      </c>
      <c r="L24" s="390"/>
      <c r="M24" s="391"/>
      <c r="N24" s="390"/>
    </row>
    <row r="25" spans="1:14" s="376" customFormat="1" ht="20.100000000000001" customHeight="1">
      <c r="A25" s="382" t="s">
        <v>963</v>
      </c>
      <c r="B25" s="389">
        <v>12749140</v>
      </c>
      <c r="C25" s="389">
        <v>13228663.506335501</v>
      </c>
      <c r="D25" s="385">
        <v>6.1299868205951E-2</v>
      </c>
      <c r="E25" s="386">
        <v>1.0376122237527787</v>
      </c>
      <c r="F25" s="389">
        <v>12305695</v>
      </c>
      <c r="G25" s="389">
        <v>13102967.5533721</v>
      </c>
      <c r="H25" s="385">
        <v>6.2379224840387167E-2</v>
      </c>
      <c r="L25" s="390"/>
      <c r="M25" s="391"/>
      <c r="N25" s="390"/>
    </row>
    <row r="26" spans="1:14" s="376" customFormat="1" ht="20.100000000000001" customHeight="1">
      <c r="A26" s="388" t="s">
        <v>964</v>
      </c>
      <c r="B26" s="389" t="s">
        <v>14</v>
      </c>
      <c r="C26" s="389" t="s">
        <v>14</v>
      </c>
      <c r="D26" s="393" t="s">
        <v>14</v>
      </c>
      <c r="E26" s="394" t="s">
        <v>14</v>
      </c>
      <c r="F26" s="389" t="s">
        <v>14</v>
      </c>
      <c r="G26" s="389" t="s">
        <v>14</v>
      </c>
      <c r="H26" s="393" t="s">
        <v>14</v>
      </c>
      <c r="L26" s="390"/>
      <c r="M26" s="395"/>
      <c r="N26" s="390"/>
    </row>
    <row r="27" spans="1:14" s="376" customFormat="1" ht="30" customHeight="1">
      <c r="A27" s="392" t="s">
        <v>965</v>
      </c>
      <c r="B27" s="389">
        <v>12749140</v>
      </c>
      <c r="C27" s="389">
        <v>13228663.506335501</v>
      </c>
      <c r="D27" s="385">
        <v>6.1299868205951E-2</v>
      </c>
      <c r="E27" s="386">
        <v>1.0376122237527787</v>
      </c>
      <c r="F27" s="389">
        <v>12305695</v>
      </c>
      <c r="G27" s="389">
        <v>13102967.5533721</v>
      </c>
      <c r="H27" s="385">
        <v>6.2379224840387167E-2</v>
      </c>
      <c r="L27" s="390"/>
      <c r="M27" s="396"/>
      <c r="N27" s="390"/>
    </row>
    <row r="28" spans="1:14" s="376" customFormat="1" ht="30" customHeight="1">
      <c r="A28" s="383" t="s">
        <v>966</v>
      </c>
      <c r="B28" s="389">
        <v>44610</v>
      </c>
      <c r="C28" s="389">
        <v>4023532.3243911001</v>
      </c>
      <c r="D28" s="385">
        <v>1.8644513944242047E-2</v>
      </c>
      <c r="E28" s="386">
        <v>90.193506487135167</v>
      </c>
      <c r="F28" s="389">
        <v>42575</v>
      </c>
      <c r="G28" s="389">
        <v>4023029.6089181001</v>
      </c>
      <c r="H28" s="385">
        <v>1.9152414710029039E-2</v>
      </c>
      <c r="L28" s="390"/>
      <c r="M28" s="391"/>
      <c r="N28" s="390"/>
    </row>
    <row r="29" spans="1:14" s="376" customFormat="1" ht="20.100000000000001" customHeight="1">
      <c r="A29" s="382" t="s">
        <v>967</v>
      </c>
      <c r="B29" s="389">
        <v>495543</v>
      </c>
      <c r="C29" s="389">
        <v>4305773.7674313998</v>
      </c>
      <c r="D29" s="385">
        <v>1.9952383273017533E-2</v>
      </c>
      <c r="E29" s="386">
        <v>8.6890012923831019</v>
      </c>
      <c r="F29" s="389">
        <v>419845</v>
      </c>
      <c r="G29" s="389">
        <v>4243095.6975085996</v>
      </c>
      <c r="H29" s="385">
        <v>2.0200082115448086E-2</v>
      </c>
      <c r="L29" s="397"/>
      <c r="M29" s="391"/>
      <c r="N29" s="390"/>
    </row>
    <row r="30" spans="1:14" s="376" customFormat="1" ht="30" customHeight="1">
      <c r="A30" s="383" t="s">
        <v>968</v>
      </c>
      <c r="B30" s="389" t="s">
        <v>14</v>
      </c>
      <c r="C30" s="389" t="s">
        <v>14</v>
      </c>
      <c r="D30" s="393" t="s">
        <v>14</v>
      </c>
      <c r="E30" s="394" t="s">
        <v>14</v>
      </c>
      <c r="F30" s="389" t="s">
        <v>14</v>
      </c>
      <c r="G30" s="389" t="s">
        <v>14</v>
      </c>
      <c r="H30" s="393" t="s">
        <v>14</v>
      </c>
      <c r="L30" s="391"/>
      <c r="M30" s="391"/>
      <c r="N30" s="390"/>
    </row>
    <row r="31" spans="1:14" s="376" customFormat="1" ht="20.100000000000001" customHeight="1">
      <c r="A31" s="382" t="s">
        <v>969</v>
      </c>
      <c r="B31" s="389">
        <v>46672</v>
      </c>
      <c r="C31" s="389">
        <v>1152097.711168</v>
      </c>
      <c r="D31" s="385">
        <v>5.3386676455375159E-3</v>
      </c>
      <c r="E31" s="386">
        <v>24.684986955090846</v>
      </c>
      <c r="F31" s="389">
        <v>48970</v>
      </c>
      <c r="G31" s="389">
        <v>1117817.8859633</v>
      </c>
      <c r="H31" s="385">
        <v>5.3215893998887313E-3</v>
      </c>
      <c r="L31" s="391"/>
      <c r="M31" s="391"/>
      <c r="N31" s="391"/>
    </row>
    <row r="32" spans="1:14" s="376" customFormat="1" ht="5.0999999999999996" customHeight="1">
      <c r="A32" s="382"/>
      <c r="B32" s="398"/>
      <c r="C32" s="398"/>
      <c r="D32" s="399"/>
      <c r="E32" s="394"/>
      <c r="F32" s="398"/>
      <c r="G32" s="398"/>
      <c r="H32" s="399"/>
      <c r="L32" s="391"/>
      <c r="M32" s="391"/>
      <c r="N32" s="391"/>
    </row>
    <row r="33" spans="1:14" s="376" customFormat="1" ht="20.100000000000001" customHeight="1">
      <c r="A33" s="400" t="s">
        <v>23</v>
      </c>
      <c r="B33" s="401">
        <v>182612015</v>
      </c>
      <c r="C33" s="401">
        <v>215802478.75722611</v>
      </c>
      <c r="D33" s="402">
        <v>1</v>
      </c>
      <c r="E33" s="403">
        <v>1.1817539977160108</v>
      </c>
      <c r="F33" s="401">
        <v>177950465</v>
      </c>
      <c r="G33" s="401">
        <v>210053388.5584394</v>
      </c>
      <c r="H33" s="402">
        <v>1</v>
      </c>
      <c r="L33" s="391"/>
      <c r="M33" s="391"/>
      <c r="N33" s="391"/>
    </row>
    <row r="34" spans="1:14" s="376" customFormat="1">
      <c r="A34" s="58" t="s">
        <v>13</v>
      </c>
      <c r="B34" s="382"/>
      <c r="C34" s="382"/>
      <c r="D34" s="382"/>
      <c r="E34" s="382"/>
      <c r="F34" s="382"/>
      <c r="G34" s="382"/>
      <c r="H34" s="382"/>
      <c r="L34" s="391"/>
      <c r="M34" s="391"/>
      <c r="N34" s="391"/>
    </row>
    <row r="35" spans="1:14" ht="15">
      <c r="A35" s="59" t="s">
        <v>970</v>
      </c>
      <c r="B35" s="382"/>
      <c r="C35" s="404"/>
      <c r="D35" s="382"/>
      <c r="E35" s="382"/>
      <c r="F35" s="382"/>
      <c r="G35" s="405"/>
      <c r="H35" s="53"/>
    </row>
    <row r="36" spans="1:14" ht="15">
      <c r="A36" s="56"/>
      <c r="B36" s="171"/>
      <c r="C36" s="407"/>
      <c r="D36" s="171"/>
      <c r="E36" s="171"/>
      <c r="F36" s="171"/>
      <c r="G36" s="408"/>
      <c r="H36" s="409"/>
    </row>
  </sheetData>
  <mergeCells count="7">
    <mergeCell ref="B5:E5"/>
    <mergeCell ref="F5:H5"/>
    <mergeCell ref="A2:F2"/>
    <mergeCell ref="G2:H2"/>
    <mergeCell ref="A3:F3"/>
    <mergeCell ref="G3:H3"/>
    <mergeCell ref="F4:H4"/>
  </mergeCells>
  <pageMargins left="0.7" right="0.4" top="0.75" bottom="0.7" header="0.5" footer="0.4"/>
  <pageSetup paperSize="9" scale="92" firstPageNumber="33" orientation="portrait" useFirstPageNumber="1" r:id="rId1"/>
  <headerFooter>
    <oddFooter>&amp;C&amp;"Maiandra GD,Regular"&amp;9&amp;P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36"/>
  <sheetViews>
    <sheetView view="pageBreakPreview" topLeftCell="A3" zoomScale="60" workbookViewId="0">
      <selection sqref="A1:F2"/>
    </sheetView>
  </sheetViews>
  <sheetFormatPr defaultRowHeight="12.75"/>
  <cols>
    <col min="1" max="1" width="28.5703125" style="417" customWidth="1"/>
    <col min="2" max="3" width="10" style="417" bestFit="1" customWidth="1"/>
    <col min="4" max="4" width="8.7109375" style="417" customWidth="1"/>
    <col min="5" max="5" width="7.5703125" style="417" bestFit="1" customWidth="1"/>
    <col min="6" max="6" width="10" style="417" bestFit="1" customWidth="1"/>
    <col min="7" max="7" width="9.5703125" style="417" customWidth="1"/>
    <col min="8" max="8" width="8.7109375" style="417" customWidth="1"/>
    <col min="9" max="16384" width="9.140625" style="417"/>
  </cols>
  <sheetData>
    <row r="1" spans="1:14" s="410" customFormat="1">
      <c r="A1" s="171"/>
      <c r="B1" s="171"/>
      <c r="C1" s="171"/>
      <c r="D1" s="171"/>
      <c r="E1" s="171"/>
      <c r="F1" s="171"/>
      <c r="G1" s="171"/>
      <c r="H1" s="375"/>
    </row>
    <row r="2" spans="1:14" s="377" customFormat="1" ht="31.5" customHeight="1">
      <c r="A2" s="1057" t="s">
        <v>841</v>
      </c>
      <c r="B2" s="1057"/>
      <c r="C2" s="1057"/>
      <c r="D2" s="1057"/>
      <c r="E2" s="1057"/>
      <c r="F2" s="1057"/>
      <c r="G2" s="1058"/>
      <c r="H2" s="1058"/>
    </row>
    <row r="3" spans="1:14" s="377" customFormat="1" ht="27.75" customHeight="1">
      <c r="A3" s="1057" t="s">
        <v>16</v>
      </c>
      <c r="B3" s="1057"/>
      <c r="C3" s="1057"/>
      <c r="D3" s="1057"/>
      <c r="E3" s="1057"/>
      <c r="F3" s="1057"/>
      <c r="G3" s="1058"/>
      <c r="H3" s="1058"/>
    </row>
    <row r="4" spans="1:14" s="410" customFormat="1" ht="15" customHeight="1">
      <c r="A4" s="378"/>
      <c r="B4" s="375"/>
      <c r="C4" s="375"/>
      <c r="D4" s="375"/>
      <c r="E4" s="375"/>
      <c r="F4" s="1056" t="s">
        <v>1267</v>
      </c>
      <c r="G4" s="1056"/>
      <c r="H4" s="1056"/>
    </row>
    <row r="5" spans="1:14" s="410" customFormat="1" ht="15" customHeight="1">
      <c r="A5" s="379"/>
      <c r="B5" s="1054" t="s">
        <v>1927</v>
      </c>
      <c r="C5" s="1054"/>
      <c r="D5" s="1054"/>
      <c r="E5" s="1054"/>
      <c r="F5" s="1055" t="s">
        <v>0</v>
      </c>
      <c r="G5" s="1055"/>
      <c r="H5" s="1055"/>
    </row>
    <row r="6" spans="1:14" s="410" customFormat="1" ht="45.75" customHeight="1">
      <c r="A6" s="379" t="s">
        <v>946</v>
      </c>
      <c r="B6" s="380" t="s">
        <v>1</v>
      </c>
      <c r="C6" s="381" t="s">
        <v>2</v>
      </c>
      <c r="D6" s="380" t="s">
        <v>3</v>
      </c>
      <c r="E6" s="380" t="s">
        <v>4</v>
      </c>
      <c r="F6" s="380" t="s">
        <v>1</v>
      </c>
      <c r="G6" s="381" t="s">
        <v>2</v>
      </c>
      <c r="H6" s="380" t="s">
        <v>3</v>
      </c>
    </row>
    <row r="7" spans="1:14" s="410" customFormat="1" ht="15" customHeight="1">
      <c r="A7" s="381" t="s">
        <v>5</v>
      </c>
      <c r="B7" s="381" t="s">
        <v>6</v>
      </c>
      <c r="C7" s="381" t="s">
        <v>7</v>
      </c>
      <c r="D7" s="381" t="s">
        <v>8</v>
      </c>
      <c r="E7" s="381" t="s">
        <v>9</v>
      </c>
      <c r="F7" s="381" t="s">
        <v>10</v>
      </c>
      <c r="G7" s="381" t="s">
        <v>11</v>
      </c>
      <c r="H7" s="381" t="s">
        <v>12</v>
      </c>
    </row>
    <row r="8" spans="1:14" s="410" customFormat="1" ht="5.0999999999999996" customHeight="1">
      <c r="A8" s="382"/>
      <c r="B8" s="382"/>
      <c r="C8" s="382"/>
      <c r="D8" s="382"/>
      <c r="E8" s="382"/>
      <c r="F8" s="382"/>
      <c r="G8" s="382"/>
      <c r="H8" s="382"/>
    </row>
    <row r="9" spans="1:14" s="410" customFormat="1" ht="30" customHeight="1">
      <c r="A9" s="383" t="s">
        <v>947</v>
      </c>
      <c r="B9" s="384">
        <v>2314948</v>
      </c>
      <c r="C9" s="384">
        <v>3465646.0602899999</v>
      </c>
      <c r="D9" s="385">
        <v>6.7148975833752955E-2</v>
      </c>
      <c r="E9" s="386">
        <v>1.4970729624553121</v>
      </c>
      <c r="F9" s="384">
        <v>2293002</v>
      </c>
      <c r="G9" s="384">
        <v>3130782.6020396003</v>
      </c>
      <c r="H9" s="385">
        <v>6.3217027499160805E-2</v>
      </c>
      <c r="L9" s="411"/>
    </row>
    <row r="10" spans="1:14" s="410" customFormat="1" ht="20.100000000000001" customHeight="1">
      <c r="A10" s="388" t="s">
        <v>948</v>
      </c>
      <c r="B10" s="389">
        <v>2309345</v>
      </c>
      <c r="C10" s="389">
        <v>3445951.5630994001</v>
      </c>
      <c r="D10" s="385">
        <v>6.6767383111096548E-2</v>
      </c>
      <c r="E10" s="386">
        <v>1.492177029893498</v>
      </c>
      <c r="F10" s="389">
        <v>2287674</v>
      </c>
      <c r="G10" s="389">
        <v>3111324.0349809001</v>
      </c>
      <c r="H10" s="385">
        <v>6.2824118464837334E-2</v>
      </c>
    </row>
    <row r="11" spans="1:14" s="410" customFormat="1" ht="20.100000000000001" customHeight="1">
      <c r="A11" s="388" t="s">
        <v>949</v>
      </c>
      <c r="B11" s="389">
        <v>5603</v>
      </c>
      <c r="C11" s="389">
        <v>19694.497190599999</v>
      </c>
      <c r="D11" s="385">
        <v>3.8159272265640796E-4</v>
      </c>
      <c r="E11" s="386">
        <v>3.5149914671782971</v>
      </c>
      <c r="F11" s="389">
        <v>5328</v>
      </c>
      <c r="G11" s="389">
        <v>19458.567058699999</v>
      </c>
      <c r="H11" s="385">
        <v>3.9290903432347076E-4</v>
      </c>
      <c r="M11" s="412"/>
      <c r="N11" s="412"/>
    </row>
    <row r="12" spans="1:14" s="410" customFormat="1" ht="20.100000000000001" customHeight="1">
      <c r="A12" s="382" t="s">
        <v>950</v>
      </c>
      <c r="B12" s="389">
        <v>144940</v>
      </c>
      <c r="C12" s="389">
        <v>347196.2358041</v>
      </c>
      <c r="D12" s="385">
        <v>6.7271357899798441E-3</v>
      </c>
      <c r="E12" s="386">
        <v>2.3954480185186973</v>
      </c>
      <c r="F12" s="389">
        <v>144611</v>
      </c>
      <c r="G12" s="389">
        <v>311987.07288009999</v>
      </c>
      <c r="H12" s="385">
        <v>6.2996694030416417E-3</v>
      </c>
      <c r="M12" s="412"/>
      <c r="N12" s="412"/>
    </row>
    <row r="13" spans="1:14" s="410" customFormat="1" ht="20.100000000000001" customHeight="1">
      <c r="A13" s="382" t="s">
        <v>951</v>
      </c>
      <c r="B13" s="389">
        <v>49419744</v>
      </c>
      <c r="C13" s="389">
        <v>15004930.5934439</v>
      </c>
      <c r="D13" s="385">
        <v>0.29072955064603262</v>
      </c>
      <c r="E13" s="386">
        <v>0.30362218374591138</v>
      </c>
      <c r="F13" s="389">
        <v>48602178</v>
      </c>
      <c r="G13" s="389">
        <v>14323315.646651801</v>
      </c>
      <c r="H13" s="385">
        <v>0.28921760282034875</v>
      </c>
      <c r="M13" s="412"/>
      <c r="N13" s="412"/>
    </row>
    <row r="14" spans="1:14" s="410" customFormat="1" ht="30" customHeight="1">
      <c r="A14" s="383" t="s">
        <v>952</v>
      </c>
      <c r="B14" s="389">
        <v>976</v>
      </c>
      <c r="C14" s="389">
        <v>45915.621558999999</v>
      </c>
      <c r="D14" s="385">
        <v>8.8964277044466591E-4</v>
      </c>
      <c r="E14" s="386">
        <v>47.044694220286885</v>
      </c>
      <c r="F14" s="389">
        <v>989</v>
      </c>
      <c r="G14" s="389">
        <v>36215.159279799998</v>
      </c>
      <c r="H14" s="385">
        <v>7.3125956385030623E-4</v>
      </c>
      <c r="M14" s="412"/>
      <c r="N14" s="412"/>
    </row>
    <row r="15" spans="1:14" s="410" customFormat="1" ht="20.100000000000001" customHeight="1">
      <c r="A15" s="382" t="s">
        <v>953</v>
      </c>
      <c r="B15" s="389">
        <v>20</v>
      </c>
      <c r="C15" s="389">
        <v>302637.40134859999</v>
      </c>
      <c r="D15" s="385">
        <v>5.8637815853146988E-3</v>
      </c>
      <c r="E15" s="386">
        <v>15131.87006743</v>
      </c>
      <c r="F15" s="389">
        <v>20</v>
      </c>
      <c r="G15" s="389">
        <v>437829.169804</v>
      </c>
      <c r="H15" s="385">
        <v>8.8406836838184656E-3</v>
      </c>
      <c r="L15" s="413"/>
      <c r="M15" s="413"/>
      <c r="N15" s="413"/>
    </row>
    <row r="16" spans="1:14" s="410" customFormat="1" ht="20.100000000000001" customHeight="1">
      <c r="A16" s="382" t="s">
        <v>954</v>
      </c>
      <c r="B16" s="389">
        <v>113774</v>
      </c>
      <c r="C16" s="389">
        <v>48819.348174500003</v>
      </c>
      <c r="D16" s="385">
        <v>9.4590421923084671E-4</v>
      </c>
      <c r="E16" s="386">
        <v>0.42909054946209152</v>
      </c>
      <c r="F16" s="389">
        <v>113429</v>
      </c>
      <c r="G16" s="389">
        <v>49534.228105800001</v>
      </c>
      <c r="H16" s="385">
        <v>1.0001993298014546E-3</v>
      </c>
      <c r="L16" s="413"/>
      <c r="M16" s="413"/>
      <c r="N16" s="413"/>
    </row>
    <row r="17" spans="1:14" s="410" customFormat="1" ht="30" customHeight="1">
      <c r="A17" s="383" t="s">
        <v>955</v>
      </c>
      <c r="B17" s="389">
        <v>6696</v>
      </c>
      <c r="C17" s="389">
        <v>407743.52393309999</v>
      </c>
      <c r="D17" s="385">
        <v>7.9002758962240724E-3</v>
      </c>
      <c r="E17" s="386">
        <v>60.893596764202506</v>
      </c>
      <c r="F17" s="389">
        <v>6662</v>
      </c>
      <c r="G17" s="389">
        <v>213879.43577040001</v>
      </c>
      <c r="H17" s="385">
        <v>4.3186716841322713E-3</v>
      </c>
      <c r="L17" s="413"/>
      <c r="M17" s="413"/>
      <c r="N17" s="413"/>
    </row>
    <row r="18" spans="1:14" s="410" customFormat="1" ht="20.100000000000001" customHeight="1">
      <c r="A18" s="382" t="s">
        <v>956</v>
      </c>
      <c r="B18" s="389">
        <v>105995</v>
      </c>
      <c r="C18" s="389">
        <v>7436118.4253027001</v>
      </c>
      <c r="D18" s="385">
        <v>0.14407926480403285</v>
      </c>
      <c r="E18" s="386">
        <v>70.1553698316213</v>
      </c>
      <c r="F18" s="389">
        <v>105182</v>
      </c>
      <c r="G18" s="389">
        <v>7142649.8572059004</v>
      </c>
      <c r="H18" s="385">
        <v>0.14422499094817412</v>
      </c>
      <c r="L18" s="413"/>
      <c r="M18" s="413"/>
      <c r="N18" s="413"/>
    </row>
    <row r="19" spans="1:14" s="410" customFormat="1" ht="20.100000000000001" customHeight="1">
      <c r="A19" s="382" t="s">
        <v>957</v>
      </c>
      <c r="B19" s="389">
        <v>1266734</v>
      </c>
      <c r="C19" s="389">
        <v>21430729.7577332</v>
      </c>
      <c r="D19" s="385">
        <v>0.41523327240211583</v>
      </c>
      <c r="E19" s="386">
        <v>16.918097846693307</v>
      </c>
      <c r="F19" s="389">
        <v>1199387</v>
      </c>
      <c r="G19" s="389">
        <v>20725074.787783101</v>
      </c>
      <c r="H19" s="385">
        <v>0.41848246567101516</v>
      </c>
      <c r="L19" s="413"/>
      <c r="M19" s="413"/>
      <c r="N19" s="413"/>
    </row>
    <row r="20" spans="1:14" s="410" customFormat="1" ht="20.100000000000001" customHeight="1">
      <c r="A20" s="388" t="s">
        <v>958</v>
      </c>
      <c r="B20" s="389">
        <v>719051</v>
      </c>
      <c r="C20" s="389">
        <v>7301496.5405999003</v>
      </c>
      <c r="D20" s="385">
        <v>0.14147088485831902</v>
      </c>
      <c r="E20" s="386">
        <v>10.154351416797835</v>
      </c>
      <c r="F20" s="389">
        <v>683764</v>
      </c>
      <c r="G20" s="389">
        <v>7207289.4965899</v>
      </c>
      <c r="H20" s="385">
        <v>0.14553020002203701</v>
      </c>
      <c r="L20" s="413"/>
      <c r="M20" s="413"/>
      <c r="N20" s="413"/>
    </row>
    <row r="21" spans="1:14" s="410" customFormat="1" ht="30" customHeight="1">
      <c r="A21" s="392" t="s">
        <v>959</v>
      </c>
      <c r="B21" s="389">
        <v>57051</v>
      </c>
      <c r="C21" s="389">
        <v>2991605.6400827002</v>
      </c>
      <c r="D21" s="385">
        <v>5.7964157717023963E-2</v>
      </c>
      <c r="E21" s="386">
        <v>52.437391808779864</v>
      </c>
      <c r="F21" s="389">
        <v>54187</v>
      </c>
      <c r="G21" s="389">
        <v>2812837.6680041002</v>
      </c>
      <c r="H21" s="385">
        <v>5.6797056458997582E-2</v>
      </c>
      <c r="L21" s="413"/>
      <c r="M21" s="413"/>
      <c r="N21" s="413"/>
    </row>
    <row r="22" spans="1:14" s="410" customFormat="1" ht="30" customHeight="1">
      <c r="A22" s="392" t="s">
        <v>960</v>
      </c>
      <c r="B22" s="389">
        <v>271673</v>
      </c>
      <c r="C22" s="389">
        <v>9463777.4240758009</v>
      </c>
      <c r="D22" s="385">
        <v>0.18336637685733739</v>
      </c>
      <c r="E22" s="386">
        <v>34.835178409616709</v>
      </c>
      <c r="F22" s="389">
        <v>261689</v>
      </c>
      <c r="G22" s="389">
        <v>9144395.7744660992</v>
      </c>
      <c r="H22" s="385">
        <v>0.18464441407111193</v>
      </c>
      <c r="L22" s="413"/>
      <c r="M22" s="413"/>
      <c r="N22" s="413"/>
    </row>
    <row r="23" spans="1:14" s="410" customFormat="1" ht="30" customHeight="1">
      <c r="A23" s="392" t="s">
        <v>961</v>
      </c>
      <c r="B23" s="389">
        <v>6462</v>
      </c>
      <c r="C23" s="389">
        <v>41080.149301500001</v>
      </c>
      <c r="D23" s="385">
        <v>7.9595258855215032E-4</v>
      </c>
      <c r="E23" s="386">
        <v>6.3571880689415048</v>
      </c>
      <c r="F23" s="389">
        <v>4816</v>
      </c>
      <c r="G23" s="389">
        <v>33049.709204699997</v>
      </c>
      <c r="H23" s="385">
        <v>6.6734252779853689E-4</v>
      </c>
      <c r="L23" s="413"/>
      <c r="M23" s="413"/>
      <c r="N23" s="413"/>
    </row>
    <row r="24" spans="1:14" s="410" customFormat="1" ht="52.5" customHeight="1">
      <c r="A24" s="392" t="s">
        <v>962</v>
      </c>
      <c r="B24" s="389">
        <v>212497</v>
      </c>
      <c r="C24" s="389">
        <v>1632770.0036732999</v>
      </c>
      <c r="D24" s="385">
        <v>3.1635900380883306E-2</v>
      </c>
      <c r="E24" s="386">
        <v>7.6837320229146764</v>
      </c>
      <c r="F24" s="389">
        <v>194931</v>
      </c>
      <c r="G24" s="389">
        <v>1527502.1395183001</v>
      </c>
      <c r="H24" s="385">
        <v>3.0843452591070047E-2</v>
      </c>
      <c r="L24" s="412"/>
      <c r="M24" s="413"/>
      <c r="N24" s="412"/>
    </row>
    <row r="25" spans="1:14" s="410" customFormat="1" ht="20.100000000000001" customHeight="1">
      <c r="A25" s="382" t="s">
        <v>963</v>
      </c>
      <c r="B25" s="389">
        <v>1637911</v>
      </c>
      <c r="C25" s="389">
        <v>2149496.2573352</v>
      </c>
      <c r="D25" s="385">
        <v>4.1647782181907497E-2</v>
      </c>
      <c r="E25" s="386">
        <v>1.3123400827854506</v>
      </c>
      <c r="F25" s="389">
        <v>1514668</v>
      </c>
      <c r="G25" s="389">
        <v>2151197.0444108001</v>
      </c>
      <c r="H25" s="385">
        <v>4.3437152941899114E-2</v>
      </c>
      <c r="L25" s="412"/>
      <c r="M25" s="413"/>
      <c r="N25" s="412"/>
    </row>
    <row r="26" spans="1:14" s="410" customFormat="1" ht="20.100000000000001" customHeight="1">
      <c r="A26" s="388" t="s">
        <v>964</v>
      </c>
      <c r="B26" s="389" t="s">
        <v>14</v>
      </c>
      <c r="C26" s="389" t="s">
        <v>14</v>
      </c>
      <c r="D26" s="393" t="s">
        <v>14</v>
      </c>
      <c r="E26" s="394" t="s">
        <v>14</v>
      </c>
      <c r="F26" s="389" t="s">
        <v>14</v>
      </c>
      <c r="G26" s="389" t="s">
        <v>14</v>
      </c>
      <c r="H26" s="393" t="s">
        <v>14</v>
      </c>
      <c r="L26" s="412"/>
      <c r="M26" s="414"/>
      <c r="N26" s="412"/>
    </row>
    <row r="27" spans="1:14" s="410" customFormat="1" ht="30" customHeight="1">
      <c r="A27" s="392" t="s">
        <v>965</v>
      </c>
      <c r="B27" s="389">
        <v>1637911</v>
      </c>
      <c r="C27" s="389">
        <v>2149496.2573352</v>
      </c>
      <c r="D27" s="385">
        <v>4.1647782181907497E-2</v>
      </c>
      <c r="E27" s="386">
        <v>1.3123400827854506</v>
      </c>
      <c r="F27" s="389">
        <v>1514668</v>
      </c>
      <c r="G27" s="389">
        <v>2151197.0444108001</v>
      </c>
      <c r="H27" s="385">
        <v>4.3437152941899114E-2</v>
      </c>
      <c r="L27" s="412"/>
      <c r="M27" s="415"/>
      <c r="N27" s="412"/>
    </row>
    <row r="28" spans="1:14" s="410" customFormat="1" ht="30" customHeight="1">
      <c r="A28" s="383" t="s">
        <v>966</v>
      </c>
      <c r="B28" s="389">
        <v>7761</v>
      </c>
      <c r="C28" s="389">
        <v>309112.8754662</v>
      </c>
      <c r="D28" s="385">
        <v>5.9892477891538842E-3</v>
      </c>
      <c r="E28" s="386">
        <v>39.829000833165829</v>
      </c>
      <c r="F28" s="389">
        <v>7715</v>
      </c>
      <c r="G28" s="389">
        <v>332748.47730720002</v>
      </c>
      <c r="H28" s="385">
        <v>6.718885439867114E-3</v>
      </c>
      <c r="L28" s="412"/>
      <c r="M28" s="413"/>
      <c r="N28" s="412"/>
    </row>
    <row r="29" spans="1:14" s="410" customFormat="1" ht="20.100000000000001" customHeight="1">
      <c r="A29" s="382" t="s">
        <v>967</v>
      </c>
      <c r="B29" s="389">
        <v>44792</v>
      </c>
      <c r="C29" s="389">
        <v>623348.40271419997</v>
      </c>
      <c r="D29" s="385">
        <v>1.2077750036125089E-2</v>
      </c>
      <c r="E29" s="386">
        <v>13.916511937716557</v>
      </c>
      <c r="F29" s="389">
        <v>45590</v>
      </c>
      <c r="G29" s="389">
        <v>630197.09972109995</v>
      </c>
      <c r="H29" s="385">
        <v>1.2724993219588693E-2</v>
      </c>
      <c r="L29" s="416"/>
      <c r="M29" s="413"/>
      <c r="N29" s="412"/>
    </row>
    <row r="30" spans="1:14" s="410" customFormat="1" ht="30" customHeight="1">
      <c r="A30" s="383" t="s">
        <v>968</v>
      </c>
      <c r="B30" s="389" t="s">
        <v>14</v>
      </c>
      <c r="C30" s="389" t="s">
        <v>14</v>
      </c>
      <c r="D30" s="393" t="s">
        <v>14</v>
      </c>
      <c r="E30" s="394" t="s">
        <v>14</v>
      </c>
      <c r="F30" s="389" t="s">
        <v>14</v>
      </c>
      <c r="G30" s="389" t="s">
        <v>14</v>
      </c>
      <c r="H30" s="393" t="s">
        <v>14</v>
      </c>
      <c r="L30" s="413"/>
      <c r="M30" s="413"/>
      <c r="N30" s="412"/>
    </row>
    <row r="31" spans="1:14" s="410" customFormat="1" ht="20.100000000000001" customHeight="1">
      <c r="A31" s="382" t="s">
        <v>969</v>
      </c>
      <c r="B31" s="389">
        <v>7135</v>
      </c>
      <c r="C31" s="389">
        <v>39607.341174000001</v>
      </c>
      <c r="D31" s="385">
        <v>7.6741604568516847E-4</v>
      </c>
      <c r="E31" s="386">
        <v>5.55113401177295</v>
      </c>
      <c r="F31" s="389">
        <v>7148</v>
      </c>
      <c r="G31" s="389">
        <v>38945.844706900003</v>
      </c>
      <c r="H31" s="385">
        <v>7.8639779530210964E-4</v>
      </c>
      <c r="L31" s="413"/>
      <c r="M31" s="413"/>
      <c r="N31" s="413"/>
    </row>
    <row r="32" spans="1:14" s="410" customFormat="1" ht="5.0999999999999996" customHeight="1">
      <c r="A32" s="382"/>
      <c r="B32" s="398"/>
      <c r="C32" s="398"/>
      <c r="D32" s="399"/>
      <c r="E32" s="394"/>
      <c r="F32" s="398"/>
      <c r="G32" s="398"/>
      <c r="H32" s="399"/>
      <c r="L32" s="413"/>
      <c r="M32" s="413"/>
      <c r="N32" s="413"/>
    </row>
    <row r="33" spans="1:14" s="410" customFormat="1" ht="20.100000000000001" customHeight="1">
      <c r="A33" s="400" t="s">
        <v>23</v>
      </c>
      <c r="B33" s="401">
        <v>55071426</v>
      </c>
      <c r="C33" s="401">
        <v>51611301.844278701</v>
      </c>
      <c r="D33" s="402">
        <v>1</v>
      </c>
      <c r="E33" s="403">
        <v>0.93717024585996189</v>
      </c>
      <c r="F33" s="401">
        <v>54040581</v>
      </c>
      <c r="G33" s="401">
        <v>49524356.425666504</v>
      </c>
      <c r="H33" s="402">
        <v>0.99999999999999989</v>
      </c>
      <c r="L33" s="413"/>
      <c r="M33" s="413"/>
      <c r="N33" s="413"/>
    </row>
    <row r="34" spans="1:14" s="410" customFormat="1">
      <c r="A34" s="58" t="s">
        <v>13</v>
      </c>
      <c r="B34" s="382"/>
      <c r="C34" s="382"/>
      <c r="D34" s="382"/>
      <c r="E34" s="382"/>
      <c r="F34" s="382"/>
      <c r="G34" s="382"/>
      <c r="H34" s="382"/>
      <c r="L34" s="413"/>
      <c r="M34" s="413"/>
      <c r="N34" s="413"/>
    </row>
    <row r="35" spans="1:14" ht="15">
      <c r="A35" s="59" t="s">
        <v>970</v>
      </c>
      <c r="B35" s="382"/>
      <c r="C35" s="404"/>
      <c r="D35" s="382"/>
      <c r="E35" s="382"/>
      <c r="F35" s="382"/>
      <c r="G35" s="405"/>
      <c r="H35" s="53"/>
    </row>
    <row r="36" spans="1:14" ht="15">
      <c r="A36" s="56"/>
      <c r="B36" s="171"/>
      <c r="C36" s="407"/>
      <c r="D36" s="171"/>
      <c r="E36" s="171"/>
      <c r="F36" s="171"/>
      <c r="G36" s="408"/>
      <c r="H36" s="409"/>
    </row>
  </sheetData>
  <mergeCells count="5">
    <mergeCell ref="A2:H2"/>
    <mergeCell ref="A3:H3"/>
    <mergeCell ref="F4:H4"/>
    <mergeCell ref="B5:E5"/>
    <mergeCell ref="F5:H5"/>
  </mergeCells>
  <pageMargins left="0.7" right="0.4" top="0.75" bottom="0.7" header="0.5" footer="0.4"/>
  <pageSetup paperSize="9" scale="91" firstPageNumber="34" orientation="portrait" useFirstPageNumber="1" r:id="rId1"/>
  <headerFooter>
    <oddFooter>&amp;C&amp;"Maiandra GD,Regular"&amp;9&amp;P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view="pageBreakPreview" topLeftCell="A3" zoomScale="60" workbookViewId="0">
      <selection sqref="A1:F2"/>
    </sheetView>
  </sheetViews>
  <sheetFormatPr defaultRowHeight="12.75"/>
  <cols>
    <col min="1" max="1" width="28.5703125" style="417" customWidth="1"/>
    <col min="2" max="3" width="9.85546875" style="417" bestFit="1" customWidth="1"/>
    <col min="4" max="4" width="8.7109375" style="417" customWidth="1"/>
    <col min="5" max="5" width="7.28515625" style="417" bestFit="1" customWidth="1"/>
    <col min="6" max="6" width="9.85546875" style="417" bestFit="1" customWidth="1"/>
    <col min="7" max="7" width="9.5703125" style="417" customWidth="1"/>
    <col min="8" max="8" width="8.7109375" style="417" customWidth="1"/>
    <col min="9" max="16384" width="9.140625" style="417"/>
  </cols>
  <sheetData>
    <row r="1" spans="1:14" s="410" customFormat="1">
      <c r="A1" s="171"/>
      <c r="B1" s="171"/>
      <c r="C1" s="171"/>
      <c r="D1" s="171"/>
      <c r="E1" s="171"/>
      <c r="F1" s="171"/>
      <c r="G1" s="171"/>
      <c r="H1" s="375"/>
    </row>
    <row r="2" spans="1:14" s="377" customFormat="1" ht="35.25" customHeight="1">
      <c r="A2" s="1057" t="s">
        <v>843</v>
      </c>
      <c r="B2" s="1057"/>
      <c r="C2" s="1057"/>
      <c r="D2" s="1057"/>
      <c r="E2" s="1057"/>
      <c r="F2" s="1057"/>
      <c r="G2" s="1058"/>
      <c r="H2" s="1058"/>
    </row>
    <row r="3" spans="1:14" s="377" customFormat="1" ht="33.75" customHeight="1">
      <c r="A3" s="1057" t="s">
        <v>17</v>
      </c>
      <c r="B3" s="1057"/>
      <c r="C3" s="1057"/>
      <c r="D3" s="1057"/>
      <c r="E3" s="1057"/>
      <c r="F3" s="1057"/>
      <c r="G3" s="1058"/>
      <c r="H3" s="1058"/>
    </row>
    <row r="4" spans="1:14" s="420" customFormat="1" ht="15" customHeight="1">
      <c r="A4" s="418"/>
      <c r="B4" s="419"/>
      <c r="C4" s="419"/>
      <c r="D4" s="419"/>
      <c r="E4" s="419"/>
      <c r="F4" s="1056" t="s">
        <v>1267</v>
      </c>
      <c r="G4" s="1056"/>
      <c r="H4" s="1056"/>
    </row>
    <row r="5" spans="1:14" s="420" customFormat="1" ht="15" customHeight="1">
      <c r="A5" s="379"/>
      <c r="B5" s="1054" t="s">
        <v>1927</v>
      </c>
      <c r="C5" s="1054"/>
      <c r="D5" s="1054"/>
      <c r="E5" s="1054"/>
      <c r="F5" s="1055" t="s">
        <v>0</v>
      </c>
      <c r="G5" s="1055"/>
      <c r="H5" s="1055"/>
    </row>
    <row r="6" spans="1:14" s="420" customFormat="1" ht="45.75" customHeight="1">
      <c r="A6" s="379" t="s">
        <v>946</v>
      </c>
      <c r="B6" s="380" t="s">
        <v>1</v>
      </c>
      <c r="C6" s="381" t="s">
        <v>2</v>
      </c>
      <c r="D6" s="380" t="s">
        <v>3</v>
      </c>
      <c r="E6" s="380" t="s">
        <v>4</v>
      </c>
      <c r="F6" s="380" t="s">
        <v>1</v>
      </c>
      <c r="G6" s="381" t="s">
        <v>2</v>
      </c>
      <c r="H6" s="380" t="s">
        <v>3</v>
      </c>
    </row>
    <row r="7" spans="1:14" s="420" customFormat="1" ht="15" customHeight="1">
      <c r="A7" s="381" t="s">
        <v>5</v>
      </c>
      <c r="B7" s="381" t="s">
        <v>6</v>
      </c>
      <c r="C7" s="381" t="s">
        <v>7</v>
      </c>
      <c r="D7" s="381" t="s">
        <v>8</v>
      </c>
      <c r="E7" s="381" t="s">
        <v>9</v>
      </c>
      <c r="F7" s="381" t="s">
        <v>10</v>
      </c>
      <c r="G7" s="381" t="s">
        <v>11</v>
      </c>
      <c r="H7" s="381" t="s">
        <v>12</v>
      </c>
    </row>
    <row r="8" spans="1:14" s="420" customFormat="1" ht="5.0999999999999996" customHeight="1">
      <c r="A8" s="382"/>
      <c r="B8" s="382"/>
      <c r="C8" s="382"/>
      <c r="D8" s="382"/>
      <c r="E8" s="382"/>
      <c r="F8" s="382"/>
      <c r="G8" s="382"/>
      <c r="H8" s="382"/>
    </row>
    <row r="9" spans="1:14" s="420" customFormat="1" ht="30" customHeight="1">
      <c r="A9" s="383" t="s">
        <v>947</v>
      </c>
      <c r="B9" s="384">
        <v>319841</v>
      </c>
      <c r="C9" s="384">
        <v>120368.023873</v>
      </c>
      <c r="D9" s="385">
        <v>1.9428869735556017E-2</v>
      </c>
      <c r="E9" s="386">
        <v>0.37633706708333203</v>
      </c>
      <c r="F9" s="384">
        <v>318835</v>
      </c>
      <c r="G9" s="384">
        <v>118631.17552120001</v>
      </c>
      <c r="H9" s="385">
        <v>2.0621269928621552E-2</v>
      </c>
      <c r="L9" s="421"/>
    </row>
    <row r="10" spans="1:14" s="420" customFormat="1" ht="20.100000000000001" customHeight="1">
      <c r="A10" s="388" t="s">
        <v>948</v>
      </c>
      <c r="B10" s="389">
        <v>314367</v>
      </c>
      <c r="C10" s="389">
        <v>119725.4661471</v>
      </c>
      <c r="D10" s="385">
        <v>1.9325153067686996E-2</v>
      </c>
      <c r="E10" s="386">
        <v>0.38084616434644858</v>
      </c>
      <c r="F10" s="389">
        <v>313736</v>
      </c>
      <c r="G10" s="389">
        <v>117875.75830840001</v>
      </c>
      <c r="H10" s="385">
        <v>2.0489958220839544E-2</v>
      </c>
    </row>
    <row r="11" spans="1:14" s="420" customFormat="1" ht="20.100000000000001" customHeight="1">
      <c r="A11" s="388" t="s">
        <v>949</v>
      </c>
      <c r="B11" s="389">
        <v>5474</v>
      </c>
      <c r="C11" s="389">
        <v>642.55772590000004</v>
      </c>
      <c r="D11" s="385">
        <v>1.0371666786901997E-4</v>
      </c>
      <c r="E11" s="386">
        <v>0.11738358164048229</v>
      </c>
      <c r="F11" s="389">
        <v>5099</v>
      </c>
      <c r="G11" s="389">
        <v>755.41721280000002</v>
      </c>
      <c r="H11" s="385">
        <v>1.3131170778200656E-4</v>
      </c>
      <c r="M11" s="422"/>
      <c r="N11" s="422"/>
    </row>
    <row r="12" spans="1:14" s="420" customFormat="1" ht="20.100000000000001" customHeight="1">
      <c r="A12" s="382" t="s">
        <v>950</v>
      </c>
      <c r="B12" s="389">
        <v>338</v>
      </c>
      <c r="C12" s="389">
        <v>1372.8888638999999</v>
      </c>
      <c r="D12" s="385">
        <v>2.2160103688544328E-4</v>
      </c>
      <c r="E12" s="386">
        <v>4.0618013724852071</v>
      </c>
      <c r="F12" s="389">
        <v>346</v>
      </c>
      <c r="G12" s="389">
        <v>2358.0058355000001</v>
      </c>
      <c r="H12" s="385">
        <v>4.0988445586481384E-4</v>
      </c>
      <c r="M12" s="422"/>
      <c r="N12" s="422"/>
    </row>
    <row r="13" spans="1:14" s="420" customFormat="1" ht="20.100000000000001" customHeight="1">
      <c r="A13" s="382" t="s">
        <v>951</v>
      </c>
      <c r="B13" s="389">
        <v>14241314</v>
      </c>
      <c r="C13" s="389">
        <v>1340081.4201461</v>
      </c>
      <c r="D13" s="385">
        <v>0.21630551461514635</v>
      </c>
      <c r="E13" s="386">
        <v>9.4098158368399146E-2</v>
      </c>
      <c r="F13" s="389">
        <v>14053781</v>
      </c>
      <c r="G13" s="389">
        <v>1310198.3439080999</v>
      </c>
      <c r="H13" s="385">
        <v>0.22774750052892806</v>
      </c>
      <c r="M13" s="422"/>
      <c r="N13" s="422"/>
    </row>
    <row r="14" spans="1:14" s="420" customFormat="1" ht="30" customHeight="1">
      <c r="A14" s="383" t="s">
        <v>952</v>
      </c>
      <c r="B14" s="389">
        <v>58</v>
      </c>
      <c r="C14" s="389">
        <v>180379.05924</v>
      </c>
      <c r="D14" s="385">
        <v>2.9115384071551724E-2</v>
      </c>
      <c r="E14" s="386">
        <v>3109.98378</v>
      </c>
      <c r="F14" s="389">
        <v>55</v>
      </c>
      <c r="G14" s="389">
        <v>24498.059510999999</v>
      </c>
      <c r="H14" s="385">
        <v>4.2584177024654621E-3</v>
      </c>
      <c r="M14" s="422"/>
      <c r="N14" s="422"/>
    </row>
    <row r="15" spans="1:14" s="420" customFormat="1" ht="20.100000000000001" customHeight="1">
      <c r="A15" s="382" t="s">
        <v>953</v>
      </c>
      <c r="B15" s="389" t="s">
        <v>14</v>
      </c>
      <c r="C15" s="389" t="s">
        <v>14</v>
      </c>
      <c r="D15" s="393" t="s">
        <v>14</v>
      </c>
      <c r="E15" s="394" t="s">
        <v>14</v>
      </c>
      <c r="F15" s="389" t="s">
        <v>14</v>
      </c>
      <c r="G15" s="389" t="s">
        <v>14</v>
      </c>
      <c r="H15" s="393" t="s">
        <v>14</v>
      </c>
      <c r="L15" s="423"/>
      <c r="M15" s="423"/>
      <c r="N15" s="423"/>
    </row>
    <row r="16" spans="1:14" s="420" customFormat="1" ht="20.100000000000001" customHeight="1">
      <c r="A16" s="382" t="s">
        <v>954</v>
      </c>
      <c r="B16" s="389">
        <v>10</v>
      </c>
      <c r="C16" s="389">
        <v>130.06004999999999</v>
      </c>
      <c r="D16" s="385">
        <v>2.0993281171717572E-5</v>
      </c>
      <c r="E16" s="386">
        <v>13.006004999999998</v>
      </c>
      <c r="F16" s="389">
        <v>10</v>
      </c>
      <c r="G16" s="389">
        <v>122.03516999999999</v>
      </c>
      <c r="H16" s="385">
        <v>2.1212975175361922E-5</v>
      </c>
      <c r="L16" s="423"/>
      <c r="M16" s="423"/>
      <c r="N16" s="423"/>
    </row>
    <row r="17" spans="1:14" s="420" customFormat="1" ht="30" customHeight="1">
      <c r="A17" s="383" t="s">
        <v>955</v>
      </c>
      <c r="B17" s="389">
        <v>8</v>
      </c>
      <c r="C17" s="389">
        <v>1010.16545</v>
      </c>
      <c r="D17" s="385">
        <v>1.630530460491489E-4</v>
      </c>
      <c r="E17" s="386">
        <v>126.27068125</v>
      </c>
      <c r="F17" s="389">
        <v>54</v>
      </c>
      <c r="G17" s="389">
        <v>696.08662900000002</v>
      </c>
      <c r="H17" s="385">
        <v>1.2099846610512662E-4</v>
      </c>
      <c r="L17" s="423"/>
      <c r="M17" s="423"/>
      <c r="N17" s="423"/>
    </row>
    <row r="18" spans="1:14" s="420" customFormat="1" ht="20.100000000000001" customHeight="1">
      <c r="A18" s="382" t="s">
        <v>956</v>
      </c>
      <c r="B18" s="389">
        <v>14206</v>
      </c>
      <c r="C18" s="389">
        <v>158144.8449003</v>
      </c>
      <c r="D18" s="385">
        <v>2.5526510214702085E-2</v>
      </c>
      <c r="E18" s="386">
        <v>11.132257137850203</v>
      </c>
      <c r="F18" s="389">
        <v>14094</v>
      </c>
      <c r="G18" s="389">
        <v>170763.33058469999</v>
      </c>
      <c r="H18" s="385">
        <v>2.9683232239979363E-2</v>
      </c>
      <c r="L18" s="423"/>
      <c r="M18" s="423"/>
      <c r="N18" s="423"/>
    </row>
    <row r="19" spans="1:14" s="420" customFormat="1" ht="20.100000000000001" customHeight="1">
      <c r="A19" s="382" t="s">
        <v>957</v>
      </c>
      <c r="B19" s="389">
        <v>404197</v>
      </c>
      <c r="C19" s="389">
        <v>3813938.5580372</v>
      </c>
      <c r="D19" s="385">
        <v>0.61561628279037273</v>
      </c>
      <c r="E19" s="386">
        <v>9.435840835130394</v>
      </c>
      <c r="F19" s="389">
        <v>382037</v>
      </c>
      <c r="G19" s="389">
        <v>3543246.9774779999</v>
      </c>
      <c r="H19" s="385">
        <v>0.61591105394794776</v>
      </c>
      <c r="L19" s="423"/>
      <c r="M19" s="423"/>
      <c r="N19" s="423"/>
    </row>
    <row r="20" spans="1:14" s="420" customFormat="1" ht="20.100000000000001" customHeight="1">
      <c r="A20" s="388" t="s">
        <v>958</v>
      </c>
      <c r="B20" s="389">
        <v>93009</v>
      </c>
      <c r="C20" s="389">
        <v>577884.24347400002</v>
      </c>
      <c r="D20" s="385">
        <v>9.3277577610918788E-2</v>
      </c>
      <c r="E20" s="386">
        <v>6.2132077914395385</v>
      </c>
      <c r="F20" s="389">
        <v>87032</v>
      </c>
      <c r="G20" s="389">
        <v>581799.73660299997</v>
      </c>
      <c r="H20" s="385">
        <v>0.10113234872858</v>
      </c>
      <c r="L20" s="423"/>
      <c r="M20" s="423"/>
      <c r="N20" s="423"/>
    </row>
    <row r="21" spans="1:14" s="420" customFormat="1" ht="30" customHeight="1">
      <c r="A21" s="392" t="s">
        <v>959</v>
      </c>
      <c r="B21" s="389">
        <v>16181</v>
      </c>
      <c r="C21" s="389">
        <v>310622.6583905</v>
      </c>
      <c r="D21" s="385">
        <v>5.0138292318803068E-2</v>
      </c>
      <c r="E21" s="386">
        <v>19.19675288242383</v>
      </c>
      <c r="F21" s="389">
        <v>15505</v>
      </c>
      <c r="G21" s="389">
        <v>322645.9009368</v>
      </c>
      <c r="H21" s="385">
        <v>5.6084483571454201E-2</v>
      </c>
      <c r="L21" s="423"/>
      <c r="M21" s="423"/>
      <c r="N21" s="423"/>
    </row>
    <row r="22" spans="1:14" s="420" customFormat="1" ht="30" customHeight="1">
      <c r="A22" s="392" t="s">
        <v>960</v>
      </c>
      <c r="B22" s="389">
        <v>115048</v>
      </c>
      <c r="C22" s="389">
        <v>1974898.6083368</v>
      </c>
      <c r="D22" s="385">
        <v>0.31877276512232755</v>
      </c>
      <c r="E22" s="386">
        <v>17.165866493435782</v>
      </c>
      <c r="F22" s="389">
        <v>106606</v>
      </c>
      <c r="G22" s="389">
        <v>1849022.6815718</v>
      </c>
      <c r="H22" s="385">
        <v>0.32140957596784375</v>
      </c>
      <c r="L22" s="423"/>
      <c r="M22" s="423"/>
      <c r="N22" s="423"/>
    </row>
    <row r="23" spans="1:14" s="420" customFormat="1" ht="30" customHeight="1">
      <c r="A23" s="392" t="s">
        <v>961</v>
      </c>
      <c r="B23" s="389">
        <v>9166</v>
      </c>
      <c r="C23" s="389">
        <v>169373.69107540001</v>
      </c>
      <c r="D23" s="385">
        <v>2.7338983183825501E-2</v>
      </c>
      <c r="E23" s="386">
        <v>18.478473824503602</v>
      </c>
      <c r="F23" s="389">
        <v>8938</v>
      </c>
      <c r="G23" s="389">
        <v>153532.6013565</v>
      </c>
      <c r="H23" s="385">
        <v>2.6688070833876601E-2</v>
      </c>
      <c r="L23" s="423"/>
      <c r="M23" s="423"/>
      <c r="N23" s="423"/>
    </row>
    <row r="24" spans="1:14" s="420" customFormat="1" ht="52.5" customHeight="1">
      <c r="A24" s="392" t="s">
        <v>962</v>
      </c>
      <c r="B24" s="389">
        <v>170793</v>
      </c>
      <c r="C24" s="389">
        <v>781159.3567605</v>
      </c>
      <c r="D24" s="385">
        <v>0.12608866455449783</v>
      </c>
      <c r="E24" s="386">
        <v>4.5737199812667964</v>
      </c>
      <c r="F24" s="389">
        <v>163956</v>
      </c>
      <c r="G24" s="389">
        <v>636246.05700989999</v>
      </c>
      <c r="H24" s="385">
        <v>0.11059657484619323</v>
      </c>
      <c r="L24" s="422"/>
      <c r="M24" s="423"/>
      <c r="N24" s="422"/>
    </row>
    <row r="25" spans="1:14" s="420" customFormat="1" ht="20.100000000000001" customHeight="1">
      <c r="A25" s="382" t="s">
        <v>963</v>
      </c>
      <c r="B25" s="389">
        <v>655678</v>
      </c>
      <c r="C25" s="389">
        <v>555908.21356429998</v>
      </c>
      <c r="D25" s="385">
        <v>8.9730377875624143E-2</v>
      </c>
      <c r="E25" s="386">
        <v>0.84783722126455363</v>
      </c>
      <c r="F25" s="389">
        <v>644279</v>
      </c>
      <c r="G25" s="389">
        <v>558323.53650399996</v>
      </c>
      <c r="H25" s="385">
        <v>9.7051557511491374E-2</v>
      </c>
      <c r="L25" s="422"/>
      <c r="M25" s="423"/>
      <c r="N25" s="422"/>
    </row>
    <row r="26" spans="1:14" s="420" customFormat="1" ht="20.100000000000001" customHeight="1">
      <c r="A26" s="388" t="s">
        <v>964</v>
      </c>
      <c r="B26" s="389" t="s">
        <v>14</v>
      </c>
      <c r="C26" s="389" t="s">
        <v>14</v>
      </c>
      <c r="D26" s="393" t="s">
        <v>14</v>
      </c>
      <c r="E26" s="394" t="s">
        <v>14</v>
      </c>
      <c r="F26" s="389" t="s">
        <v>14</v>
      </c>
      <c r="G26" s="389" t="s">
        <v>14</v>
      </c>
      <c r="H26" s="393" t="s">
        <v>14</v>
      </c>
      <c r="L26" s="422"/>
      <c r="M26" s="424"/>
      <c r="N26" s="422"/>
    </row>
    <row r="27" spans="1:14" s="420" customFormat="1" ht="30" customHeight="1">
      <c r="A27" s="392" t="s">
        <v>965</v>
      </c>
      <c r="B27" s="389">
        <v>655678</v>
      </c>
      <c r="C27" s="389">
        <v>555908.21356429998</v>
      </c>
      <c r="D27" s="385">
        <v>8.9730377875624143E-2</v>
      </c>
      <c r="E27" s="386">
        <v>0.84783722126455363</v>
      </c>
      <c r="F27" s="389">
        <v>644279</v>
      </c>
      <c r="G27" s="389">
        <v>558323.53650399996</v>
      </c>
      <c r="H27" s="385">
        <v>9.7051557511491374E-2</v>
      </c>
      <c r="L27" s="422"/>
      <c r="M27" s="425"/>
      <c r="N27" s="422"/>
    </row>
    <row r="28" spans="1:14" s="420" customFormat="1" ht="30" customHeight="1">
      <c r="A28" s="383" t="s">
        <v>966</v>
      </c>
      <c r="B28" s="389">
        <v>274</v>
      </c>
      <c r="C28" s="389">
        <v>19254.700570000001</v>
      </c>
      <c r="D28" s="385">
        <v>3.1079439300787646E-3</v>
      </c>
      <c r="E28" s="386">
        <v>70.272629817518251</v>
      </c>
      <c r="F28" s="389">
        <v>242</v>
      </c>
      <c r="G28" s="389">
        <v>18070.153869999998</v>
      </c>
      <c r="H28" s="385">
        <v>3.1410758509967263E-3</v>
      </c>
      <c r="L28" s="422"/>
      <c r="M28" s="423"/>
      <c r="N28" s="422"/>
    </row>
    <row r="29" spans="1:14" s="420" customFormat="1" ht="20.100000000000001" customHeight="1">
      <c r="A29" s="382" t="s">
        <v>967</v>
      </c>
      <c r="B29" s="389">
        <v>1187</v>
      </c>
      <c r="C29" s="389">
        <v>4729.9356349999998</v>
      </c>
      <c r="D29" s="385">
        <v>7.634694028618434E-4</v>
      </c>
      <c r="E29" s="386">
        <v>3.98478149536647</v>
      </c>
      <c r="F29" s="389">
        <v>2454</v>
      </c>
      <c r="G29" s="389">
        <v>5947.2807303999998</v>
      </c>
      <c r="H29" s="385">
        <v>1.0337963924242784E-3</v>
      </c>
      <c r="L29" s="426"/>
      <c r="M29" s="423"/>
      <c r="N29" s="422"/>
    </row>
    <row r="30" spans="1:14" s="420" customFormat="1" ht="30" customHeight="1">
      <c r="A30" s="383" t="s">
        <v>968</v>
      </c>
      <c r="B30" s="389" t="s">
        <v>14</v>
      </c>
      <c r="C30" s="389" t="s">
        <v>14</v>
      </c>
      <c r="D30" s="393" t="s">
        <v>14</v>
      </c>
      <c r="E30" s="394" t="s">
        <v>14</v>
      </c>
      <c r="F30" s="389" t="s">
        <v>14</v>
      </c>
      <c r="G30" s="389" t="s">
        <v>14</v>
      </c>
      <c r="H30" s="393" t="s">
        <v>14</v>
      </c>
      <c r="L30" s="423"/>
      <c r="M30" s="423"/>
      <c r="N30" s="422"/>
    </row>
    <row r="31" spans="1:14" s="420" customFormat="1" ht="20.100000000000001" customHeight="1">
      <c r="A31" s="382" t="s">
        <v>969</v>
      </c>
      <c r="B31" s="389" t="s">
        <v>14</v>
      </c>
      <c r="C31" s="389" t="s">
        <v>14</v>
      </c>
      <c r="D31" s="393" t="s">
        <v>14</v>
      </c>
      <c r="E31" s="394" t="s">
        <v>14</v>
      </c>
      <c r="F31" s="389" t="s">
        <v>14</v>
      </c>
      <c r="G31" s="389" t="s">
        <v>14</v>
      </c>
      <c r="H31" s="393" t="s">
        <v>14</v>
      </c>
      <c r="L31" s="423"/>
      <c r="M31" s="423"/>
      <c r="N31" s="423"/>
    </row>
    <row r="32" spans="1:14" s="420" customFormat="1" ht="5.0999999999999996" customHeight="1">
      <c r="A32" s="382"/>
      <c r="B32" s="398"/>
      <c r="C32" s="398"/>
      <c r="D32" s="399"/>
      <c r="E32" s="394"/>
      <c r="F32" s="398"/>
      <c r="G32" s="398"/>
      <c r="H32" s="399"/>
      <c r="L32" s="423"/>
      <c r="M32" s="423"/>
      <c r="N32" s="423"/>
    </row>
    <row r="33" spans="1:14" s="420" customFormat="1" ht="20.100000000000001" customHeight="1">
      <c r="A33" s="400" t="s">
        <v>23</v>
      </c>
      <c r="B33" s="401">
        <v>15637111</v>
      </c>
      <c r="C33" s="401">
        <v>6195317.8703298001</v>
      </c>
      <c r="D33" s="402">
        <v>1</v>
      </c>
      <c r="E33" s="403">
        <v>0.39619325272614614</v>
      </c>
      <c r="F33" s="401">
        <v>15416187</v>
      </c>
      <c r="G33" s="401">
        <v>5752854.9857419003</v>
      </c>
      <c r="H33" s="402">
        <v>1</v>
      </c>
      <c r="L33" s="423"/>
      <c r="M33" s="423"/>
      <c r="N33" s="423"/>
    </row>
    <row r="34" spans="1:14" s="420" customFormat="1">
      <c r="A34" s="58" t="s">
        <v>13</v>
      </c>
      <c r="B34" s="382"/>
      <c r="C34" s="382"/>
      <c r="D34" s="382"/>
      <c r="E34" s="382"/>
      <c r="F34" s="382"/>
      <c r="G34" s="382"/>
      <c r="H34" s="382"/>
      <c r="L34" s="423"/>
      <c r="M34" s="423"/>
      <c r="N34" s="423"/>
    </row>
    <row r="35" spans="1:14" s="427" customFormat="1" ht="15">
      <c r="A35" s="59" t="s">
        <v>970</v>
      </c>
      <c r="B35" s="382"/>
      <c r="C35" s="404"/>
      <c r="D35" s="382"/>
      <c r="E35" s="382"/>
      <c r="F35" s="382"/>
      <c r="G35" s="405"/>
      <c r="H35" s="53"/>
    </row>
    <row r="36" spans="1:14" s="427" customFormat="1" ht="15">
      <c r="A36" s="59"/>
      <c r="B36" s="382"/>
      <c r="C36" s="404"/>
      <c r="D36" s="382"/>
      <c r="E36" s="382"/>
      <c r="F36" s="382"/>
      <c r="G36" s="405"/>
      <c r="H36" s="53"/>
    </row>
    <row r="37" spans="1:14" s="427" customFormat="1"/>
  </sheetData>
  <mergeCells count="5">
    <mergeCell ref="A2:H2"/>
    <mergeCell ref="A3:H3"/>
    <mergeCell ref="F4:H4"/>
    <mergeCell ref="B5:E5"/>
    <mergeCell ref="F5:H5"/>
  </mergeCells>
  <pageMargins left="0.7" right="0.4" top="0.75" bottom="0.7" header="0.5" footer="0.4"/>
  <pageSetup paperSize="9" scale="92" firstPageNumber="35" orientation="portrait" useFirstPageNumber="1" r:id="rId1"/>
  <headerFooter>
    <oddFooter>&amp;C&amp;"Maiandra GD,Regular"&amp;9&amp;P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N50"/>
  <sheetViews>
    <sheetView view="pageBreakPreview" zoomScale="60" workbookViewId="0">
      <selection sqref="A1:F2"/>
    </sheetView>
  </sheetViews>
  <sheetFormatPr defaultRowHeight="12.75"/>
  <cols>
    <col min="1" max="1" width="28.5703125" style="417" customWidth="1"/>
    <col min="2" max="2" width="10" style="417" bestFit="1" customWidth="1"/>
    <col min="3" max="3" width="11.5703125" style="417" bestFit="1" customWidth="1"/>
    <col min="4" max="4" width="8.7109375" style="417" customWidth="1"/>
    <col min="5" max="5" width="7.42578125" style="417" bestFit="1" customWidth="1"/>
    <col min="6" max="6" width="10" style="417" bestFit="1" customWidth="1"/>
    <col min="7" max="7" width="9.5703125" style="417" customWidth="1"/>
    <col min="8" max="8" width="8.7109375" style="417" customWidth="1"/>
    <col min="9" max="16384" width="9.140625" style="417"/>
  </cols>
  <sheetData>
    <row r="1" spans="1:14" s="410" customFormat="1">
      <c r="A1" s="171"/>
      <c r="B1" s="171"/>
      <c r="C1" s="171"/>
      <c r="D1" s="171"/>
      <c r="E1" s="171"/>
      <c r="F1" s="171"/>
      <c r="G1" s="171"/>
      <c r="H1" s="375"/>
    </row>
    <row r="2" spans="1:14" s="428" customFormat="1" ht="35.25" customHeight="1">
      <c r="A2" s="1057" t="s">
        <v>845</v>
      </c>
      <c r="B2" s="1057"/>
      <c r="C2" s="1057"/>
      <c r="D2" s="1057"/>
      <c r="E2" s="1057"/>
      <c r="F2" s="1057"/>
      <c r="G2" s="1058"/>
      <c r="H2" s="1058"/>
    </row>
    <row r="3" spans="1:14" s="428" customFormat="1" ht="24.75" customHeight="1">
      <c r="A3" s="1057" t="s">
        <v>18</v>
      </c>
      <c r="B3" s="1057"/>
      <c r="C3" s="1057"/>
      <c r="D3" s="1057"/>
      <c r="E3" s="1057"/>
      <c r="F3" s="1057"/>
      <c r="G3" s="1058"/>
      <c r="H3" s="1058"/>
    </row>
    <row r="4" spans="1:14" s="420" customFormat="1" ht="15" customHeight="1">
      <c r="A4" s="418"/>
      <c r="B4" s="419"/>
      <c r="C4" s="419"/>
      <c r="D4" s="419"/>
      <c r="E4" s="419"/>
      <c r="F4" s="1056" t="s">
        <v>1267</v>
      </c>
      <c r="G4" s="1056"/>
      <c r="H4" s="1056"/>
    </row>
    <row r="5" spans="1:14" s="420" customFormat="1" ht="15" customHeight="1">
      <c r="A5" s="379"/>
      <c r="B5" s="1054" t="s">
        <v>1927</v>
      </c>
      <c r="C5" s="1054"/>
      <c r="D5" s="1054"/>
      <c r="E5" s="1054"/>
      <c r="F5" s="1055" t="s">
        <v>0</v>
      </c>
      <c r="G5" s="1055"/>
      <c r="H5" s="1055"/>
    </row>
    <row r="6" spans="1:14" s="420" customFormat="1" ht="45.75" customHeight="1">
      <c r="A6" s="379" t="s">
        <v>946</v>
      </c>
      <c r="B6" s="380" t="s">
        <v>1</v>
      </c>
      <c r="C6" s="381" t="s">
        <v>2</v>
      </c>
      <c r="D6" s="380" t="s">
        <v>3</v>
      </c>
      <c r="E6" s="380" t="s">
        <v>4</v>
      </c>
      <c r="F6" s="380" t="s">
        <v>1</v>
      </c>
      <c r="G6" s="381" t="s">
        <v>2</v>
      </c>
      <c r="H6" s="380" t="s">
        <v>3</v>
      </c>
    </row>
    <row r="7" spans="1:14" s="420" customFormat="1" ht="15" customHeight="1">
      <c r="A7" s="381" t="s">
        <v>5</v>
      </c>
      <c r="B7" s="381" t="s">
        <v>6</v>
      </c>
      <c r="C7" s="381" t="s">
        <v>7</v>
      </c>
      <c r="D7" s="381" t="s">
        <v>8</v>
      </c>
      <c r="E7" s="381" t="s">
        <v>9</v>
      </c>
      <c r="F7" s="381" t="s">
        <v>10</v>
      </c>
      <c r="G7" s="381" t="s">
        <v>11</v>
      </c>
      <c r="H7" s="381" t="s">
        <v>12</v>
      </c>
    </row>
    <row r="8" spans="1:14" s="420" customFormat="1" ht="5.0999999999999996" customHeight="1">
      <c r="A8" s="382"/>
      <c r="B8" s="382"/>
      <c r="C8" s="382"/>
      <c r="D8" s="382"/>
      <c r="E8" s="382"/>
      <c r="F8" s="382"/>
      <c r="G8" s="382"/>
      <c r="H8" s="382"/>
    </row>
    <row r="9" spans="1:14" s="420" customFormat="1" ht="30" customHeight="1">
      <c r="A9" s="383" t="s">
        <v>947</v>
      </c>
      <c r="B9" s="384">
        <v>43412</v>
      </c>
      <c r="C9" s="384">
        <v>1635120.5911681</v>
      </c>
      <c r="D9" s="385">
        <v>0.18403113543030183</v>
      </c>
      <c r="E9" s="386">
        <v>37.665175324060165</v>
      </c>
      <c r="F9" s="384">
        <v>47767</v>
      </c>
      <c r="G9" s="384">
        <v>1816282.8734877</v>
      </c>
      <c r="H9" s="385">
        <v>0.20741419365068176</v>
      </c>
      <c r="L9" s="421"/>
    </row>
    <row r="10" spans="1:14" s="420" customFormat="1" ht="20.100000000000001" customHeight="1">
      <c r="A10" s="388" t="s">
        <v>948</v>
      </c>
      <c r="B10" s="389">
        <v>42587</v>
      </c>
      <c r="C10" s="389">
        <v>1484359.7555827999</v>
      </c>
      <c r="D10" s="385">
        <v>0.16706315893912235</v>
      </c>
      <c r="E10" s="386">
        <v>34.854762147669476</v>
      </c>
      <c r="F10" s="389">
        <v>46955</v>
      </c>
      <c r="G10" s="389">
        <v>1729320.6300329999</v>
      </c>
      <c r="H10" s="385">
        <v>0.19748335971093584</v>
      </c>
    </row>
    <row r="11" spans="1:14" s="420" customFormat="1" ht="20.100000000000001" customHeight="1">
      <c r="A11" s="388" t="s">
        <v>949</v>
      </c>
      <c r="B11" s="389">
        <v>825</v>
      </c>
      <c r="C11" s="389">
        <v>150760.8355853</v>
      </c>
      <c r="D11" s="385">
        <v>1.6967976491179478E-2</v>
      </c>
      <c r="E11" s="386">
        <v>182.74040677006059</v>
      </c>
      <c r="F11" s="389">
        <v>812</v>
      </c>
      <c r="G11" s="389">
        <v>86962.243454700001</v>
      </c>
      <c r="H11" s="385">
        <v>9.9308339397459096E-3</v>
      </c>
      <c r="M11" s="422"/>
      <c r="N11" s="422"/>
    </row>
    <row r="12" spans="1:14" s="420" customFormat="1" ht="20.100000000000001" customHeight="1">
      <c r="A12" s="382" t="s">
        <v>950</v>
      </c>
      <c r="B12" s="389">
        <v>7529</v>
      </c>
      <c r="C12" s="389">
        <v>88906.714724899997</v>
      </c>
      <c r="D12" s="385">
        <v>1.0006359008978569E-2</v>
      </c>
      <c r="E12" s="386">
        <v>11.808568830508699</v>
      </c>
      <c r="F12" s="389">
        <v>7223</v>
      </c>
      <c r="G12" s="389">
        <v>75149.015181199997</v>
      </c>
      <c r="H12" s="385">
        <v>8.5817978107786165E-3</v>
      </c>
      <c r="M12" s="422"/>
      <c r="N12" s="422"/>
    </row>
    <row r="13" spans="1:14" s="420" customFormat="1" ht="20.100000000000001" customHeight="1">
      <c r="A13" s="382" t="s">
        <v>951</v>
      </c>
      <c r="B13" s="389">
        <v>429775</v>
      </c>
      <c r="C13" s="389">
        <v>1811866.8652528001</v>
      </c>
      <c r="D13" s="385">
        <v>0.20392374621300022</v>
      </c>
      <c r="E13" s="386">
        <v>4.2158498406207903</v>
      </c>
      <c r="F13" s="389">
        <v>429498</v>
      </c>
      <c r="G13" s="389">
        <v>1587556.5481572</v>
      </c>
      <c r="H13" s="385">
        <v>0.1812943160547372</v>
      </c>
      <c r="M13" s="422"/>
      <c r="N13" s="422"/>
    </row>
    <row r="14" spans="1:14" s="420" customFormat="1" ht="30" customHeight="1">
      <c r="A14" s="383" t="s">
        <v>952</v>
      </c>
      <c r="B14" s="389">
        <v>1636</v>
      </c>
      <c r="C14" s="389">
        <v>62636.284120700002</v>
      </c>
      <c r="D14" s="385">
        <v>7.0496491501172466E-3</v>
      </c>
      <c r="E14" s="386">
        <v>38.286237237591685</v>
      </c>
      <c r="F14" s="389">
        <v>1588</v>
      </c>
      <c r="G14" s="389">
        <v>67626.120264700003</v>
      </c>
      <c r="H14" s="385">
        <v>7.7227052069770942E-3</v>
      </c>
      <c r="M14" s="422"/>
      <c r="N14" s="422"/>
    </row>
    <row r="15" spans="1:14" s="420" customFormat="1" ht="20.100000000000001" customHeight="1">
      <c r="A15" s="382" t="s">
        <v>953</v>
      </c>
      <c r="B15" s="389">
        <v>7311</v>
      </c>
      <c r="C15" s="389">
        <v>984408.25167619996</v>
      </c>
      <c r="D15" s="385">
        <v>0.1107941330208011</v>
      </c>
      <c r="E15" s="386">
        <v>134.64755186379426</v>
      </c>
      <c r="F15" s="389">
        <v>7190</v>
      </c>
      <c r="G15" s="389">
        <v>923644.63414630003</v>
      </c>
      <c r="H15" s="385">
        <v>0.10547751663999333</v>
      </c>
      <c r="L15" s="423"/>
      <c r="M15" s="423"/>
      <c r="N15" s="423"/>
    </row>
    <row r="16" spans="1:14" s="420" customFormat="1" ht="20.100000000000001" customHeight="1">
      <c r="A16" s="382" t="s">
        <v>954</v>
      </c>
      <c r="B16" s="389">
        <v>3742</v>
      </c>
      <c r="C16" s="389">
        <v>180627.40693920001</v>
      </c>
      <c r="D16" s="385">
        <v>2.0329428280947373E-2</v>
      </c>
      <c r="E16" s="386">
        <v>48.270285125387495</v>
      </c>
      <c r="F16" s="389">
        <v>4494</v>
      </c>
      <c r="G16" s="389">
        <v>117256.0538158</v>
      </c>
      <c r="H16" s="385">
        <v>1.3390298509044331E-2</v>
      </c>
      <c r="L16" s="423"/>
      <c r="M16" s="423"/>
      <c r="N16" s="423"/>
    </row>
    <row r="17" spans="1:14" s="420" customFormat="1" ht="30" customHeight="1">
      <c r="A17" s="383" t="s">
        <v>955</v>
      </c>
      <c r="B17" s="389">
        <v>7526</v>
      </c>
      <c r="C17" s="389">
        <v>1629060.9165707999</v>
      </c>
      <c r="D17" s="385">
        <v>0.18334912530670439</v>
      </c>
      <c r="E17" s="386">
        <v>216.45773539340951</v>
      </c>
      <c r="F17" s="389">
        <v>7475</v>
      </c>
      <c r="G17" s="389">
        <v>1458774.5323588001</v>
      </c>
      <c r="H17" s="385">
        <v>0.16658778638722868</v>
      </c>
      <c r="L17" s="423"/>
      <c r="M17" s="423"/>
      <c r="N17" s="423"/>
    </row>
    <row r="18" spans="1:14" s="420" customFormat="1" ht="20.100000000000001" customHeight="1">
      <c r="A18" s="382" t="s">
        <v>956</v>
      </c>
      <c r="B18" s="389">
        <v>1215</v>
      </c>
      <c r="C18" s="389">
        <v>375832.94452249998</v>
      </c>
      <c r="D18" s="385">
        <v>4.2299610124277826E-2</v>
      </c>
      <c r="E18" s="386">
        <v>309.32752635596705</v>
      </c>
      <c r="F18" s="389">
        <v>1227</v>
      </c>
      <c r="G18" s="389">
        <v>479619.8406698</v>
      </c>
      <c r="H18" s="385">
        <v>5.4771183477807926E-2</v>
      </c>
      <c r="L18" s="423"/>
      <c r="M18" s="423"/>
      <c r="N18" s="423"/>
    </row>
    <row r="19" spans="1:14" s="420" customFormat="1" ht="20.100000000000001" customHeight="1">
      <c r="A19" s="382" t="s">
        <v>957</v>
      </c>
      <c r="B19" s="389">
        <v>16402</v>
      </c>
      <c r="C19" s="389">
        <v>1298202.9000436999</v>
      </c>
      <c r="D19" s="385">
        <v>0.14611139692350153</v>
      </c>
      <c r="E19" s="386">
        <v>79.14906109277527</v>
      </c>
      <c r="F19" s="389">
        <v>16709</v>
      </c>
      <c r="G19" s="389">
        <v>1402809.0973812998</v>
      </c>
      <c r="H19" s="385">
        <v>0.1601966973461931</v>
      </c>
      <c r="L19" s="423"/>
      <c r="M19" s="423"/>
      <c r="N19" s="423"/>
    </row>
    <row r="20" spans="1:14" s="420" customFormat="1" ht="20.100000000000001" customHeight="1">
      <c r="A20" s="388" t="s">
        <v>958</v>
      </c>
      <c r="B20" s="389">
        <v>5584</v>
      </c>
      <c r="C20" s="389">
        <v>461744.9237096</v>
      </c>
      <c r="D20" s="385">
        <v>5.1968914738423605E-2</v>
      </c>
      <c r="E20" s="386">
        <v>82.690709833381092</v>
      </c>
      <c r="F20" s="389">
        <v>5656</v>
      </c>
      <c r="G20" s="389">
        <v>531425.6431329</v>
      </c>
      <c r="H20" s="385">
        <v>6.0687254647755651E-2</v>
      </c>
      <c r="L20" s="423"/>
      <c r="M20" s="423"/>
      <c r="N20" s="423"/>
    </row>
    <row r="21" spans="1:14" s="420" customFormat="1" ht="30" customHeight="1">
      <c r="A21" s="392" t="s">
        <v>959</v>
      </c>
      <c r="B21" s="389">
        <v>3795</v>
      </c>
      <c r="C21" s="389">
        <v>414330.2446257</v>
      </c>
      <c r="D21" s="385">
        <v>4.663244152965558E-2</v>
      </c>
      <c r="E21" s="386">
        <v>109.17793007264822</v>
      </c>
      <c r="F21" s="389">
        <v>4064</v>
      </c>
      <c r="G21" s="389">
        <v>448456.8023325</v>
      </c>
      <c r="H21" s="385">
        <v>5.1212455615101946E-2</v>
      </c>
      <c r="L21" s="423"/>
      <c r="M21" s="423"/>
      <c r="N21" s="423"/>
    </row>
    <row r="22" spans="1:14" s="420" customFormat="1" ht="30" customHeight="1">
      <c r="A22" s="392" t="s">
        <v>960</v>
      </c>
      <c r="B22" s="389">
        <v>4654</v>
      </c>
      <c r="C22" s="389">
        <v>326179.37726099999</v>
      </c>
      <c r="D22" s="385">
        <v>3.6711152361189645E-2</v>
      </c>
      <c r="E22" s="386">
        <v>70.085813764718523</v>
      </c>
      <c r="F22" s="389">
        <v>4662</v>
      </c>
      <c r="G22" s="389">
        <v>331646.0244843</v>
      </c>
      <c r="H22" s="385">
        <v>3.7873006319646484E-2</v>
      </c>
      <c r="L22" s="423"/>
      <c r="M22" s="423"/>
      <c r="N22" s="423"/>
    </row>
    <row r="23" spans="1:14" s="420" customFormat="1" ht="30" customHeight="1">
      <c r="A23" s="392" t="s">
        <v>961</v>
      </c>
      <c r="B23" s="389">
        <v>826</v>
      </c>
      <c r="C23" s="389">
        <v>43227.323325999998</v>
      </c>
      <c r="D23" s="385">
        <v>4.8651906386999394E-3</v>
      </c>
      <c r="E23" s="386">
        <v>52.333321217917671</v>
      </c>
      <c r="F23" s="389">
        <v>810</v>
      </c>
      <c r="G23" s="389">
        <v>38016.323115500003</v>
      </c>
      <c r="H23" s="385">
        <v>4.3413529465395825E-3</v>
      </c>
      <c r="L23" s="423"/>
      <c r="M23" s="423"/>
      <c r="N23" s="423"/>
    </row>
    <row r="24" spans="1:14" s="420" customFormat="1" ht="52.5" customHeight="1">
      <c r="A24" s="392" t="s">
        <v>962</v>
      </c>
      <c r="B24" s="389">
        <v>1543</v>
      </c>
      <c r="C24" s="389">
        <v>52721.031121400003</v>
      </c>
      <c r="D24" s="385">
        <v>5.9336976555327764E-3</v>
      </c>
      <c r="E24" s="386">
        <v>34.167874997666885</v>
      </c>
      <c r="F24" s="389">
        <v>1517</v>
      </c>
      <c r="G24" s="389">
        <v>53264.304316100002</v>
      </c>
      <c r="H24" s="385">
        <v>6.0826278171494446E-3</v>
      </c>
      <c r="L24" s="422"/>
      <c r="M24" s="423"/>
      <c r="N24" s="422"/>
    </row>
    <row r="25" spans="1:14" s="420" customFormat="1" ht="20.100000000000001" customHeight="1">
      <c r="A25" s="382" t="s">
        <v>963</v>
      </c>
      <c r="B25" s="389">
        <v>7360</v>
      </c>
      <c r="C25" s="389">
        <v>10297.8493153</v>
      </c>
      <c r="D25" s="385">
        <v>1.1590123151901434E-3</v>
      </c>
      <c r="E25" s="386">
        <v>1.3991643091440218</v>
      </c>
      <c r="F25" s="389">
        <v>7775</v>
      </c>
      <c r="G25" s="389">
        <v>10768.599482600001</v>
      </c>
      <c r="H25" s="385">
        <v>1.2297425753630847E-3</v>
      </c>
      <c r="L25" s="422"/>
      <c r="M25" s="423"/>
      <c r="N25" s="422"/>
    </row>
    <row r="26" spans="1:14" s="420" customFormat="1" ht="20.100000000000001" customHeight="1">
      <c r="A26" s="388" t="s">
        <v>964</v>
      </c>
      <c r="B26" s="389" t="s">
        <v>14</v>
      </c>
      <c r="C26" s="389" t="s">
        <v>14</v>
      </c>
      <c r="D26" s="393" t="s">
        <v>14</v>
      </c>
      <c r="E26" s="394" t="s">
        <v>14</v>
      </c>
      <c r="F26" s="389" t="s">
        <v>14</v>
      </c>
      <c r="G26" s="389" t="s">
        <v>14</v>
      </c>
      <c r="H26" s="393" t="s">
        <v>14</v>
      </c>
      <c r="L26" s="422"/>
      <c r="M26" s="424"/>
      <c r="N26" s="422"/>
    </row>
    <row r="27" spans="1:14" s="420" customFormat="1" ht="30" customHeight="1">
      <c r="A27" s="392" t="s">
        <v>965</v>
      </c>
      <c r="B27" s="389">
        <v>7360</v>
      </c>
      <c r="C27" s="389">
        <v>10297.8493153</v>
      </c>
      <c r="D27" s="385">
        <v>1.1590123151901434E-3</v>
      </c>
      <c r="E27" s="386">
        <v>1.3991643091440218</v>
      </c>
      <c r="F27" s="389">
        <v>7775</v>
      </c>
      <c r="G27" s="389">
        <v>10768.599482600001</v>
      </c>
      <c r="H27" s="385">
        <v>1.2297425753630847E-3</v>
      </c>
      <c r="L27" s="422"/>
      <c r="M27" s="425"/>
      <c r="N27" s="422"/>
    </row>
    <row r="28" spans="1:14" s="420" customFormat="1" ht="30" customHeight="1">
      <c r="A28" s="383" t="s">
        <v>966</v>
      </c>
      <c r="B28" s="389">
        <v>4163</v>
      </c>
      <c r="C28" s="389">
        <v>489796.19468989997</v>
      </c>
      <c r="D28" s="385">
        <v>5.5126056344156682E-2</v>
      </c>
      <c r="E28" s="386">
        <v>117.65462279363439</v>
      </c>
      <c r="F28" s="389">
        <v>4251</v>
      </c>
      <c r="G28" s="389">
        <v>488539.3151673</v>
      </c>
      <c r="H28" s="385">
        <v>5.5789761386398948E-2</v>
      </c>
      <c r="L28" s="422"/>
      <c r="M28" s="423"/>
      <c r="N28" s="422"/>
    </row>
    <row r="29" spans="1:14" s="420" customFormat="1" ht="20.100000000000001" customHeight="1">
      <c r="A29" s="382" t="s">
        <v>967</v>
      </c>
      <c r="B29" s="389">
        <v>924</v>
      </c>
      <c r="C29" s="389">
        <v>306454.13694599998</v>
      </c>
      <c r="D29" s="385">
        <v>3.4491096916097509E-2</v>
      </c>
      <c r="E29" s="386">
        <v>331.66032137012985</v>
      </c>
      <c r="F29" s="389">
        <v>941</v>
      </c>
      <c r="G29" s="389">
        <v>316834.18896100001</v>
      </c>
      <c r="H29" s="385">
        <v>3.618153801016865E-2</v>
      </c>
      <c r="L29" s="426"/>
      <c r="M29" s="423"/>
      <c r="N29" s="422"/>
    </row>
    <row r="30" spans="1:14" s="420" customFormat="1" ht="30" customHeight="1">
      <c r="A30" s="383" t="s">
        <v>968</v>
      </c>
      <c r="B30" s="389" t="s">
        <v>14</v>
      </c>
      <c r="C30" s="389" t="s">
        <v>14</v>
      </c>
      <c r="D30" s="393" t="s">
        <v>14</v>
      </c>
      <c r="E30" s="394" t="s">
        <v>14</v>
      </c>
      <c r="F30" s="389" t="s">
        <v>14</v>
      </c>
      <c r="G30" s="389" t="s">
        <v>14</v>
      </c>
      <c r="H30" s="393" t="s">
        <v>14</v>
      </c>
      <c r="L30" s="423"/>
      <c r="M30" s="423"/>
      <c r="N30" s="422"/>
    </row>
    <row r="31" spans="1:14" s="420" customFormat="1" ht="20.100000000000001" customHeight="1">
      <c r="A31" s="382" t="s">
        <v>969</v>
      </c>
      <c r="B31" s="389">
        <v>348</v>
      </c>
      <c r="C31" s="389">
        <v>11810.423383699999</v>
      </c>
      <c r="D31" s="385">
        <v>1.3292509659255164E-3</v>
      </c>
      <c r="E31" s="386">
        <v>33.937998229022988</v>
      </c>
      <c r="F31" s="389">
        <v>359</v>
      </c>
      <c r="G31" s="389">
        <v>11930.804100400001</v>
      </c>
      <c r="H31" s="385">
        <v>1.3624629446275908E-3</v>
      </c>
      <c r="L31" s="423"/>
      <c r="M31" s="423"/>
      <c r="N31" s="423"/>
    </row>
    <row r="32" spans="1:14" s="420" customFormat="1" ht="5.0999999999999996" customHeight="1">
      <c r="A32" s="382"/>
      <c r="B32" s="398"/>
      <c r="C32" s="398"/>
      <c r="D32" s="399"/>
      <c r="E32" s="394"/>
      <c r="F32" s="398"/>
      <c r="G32" s="398"/>
      <c r="H32" s="399"/>
      <c r="L32" s="423"/>
      <c r="M32" s="423"/>
      <c r="N32" s="423"/>
    </row>
    <row r="33" spans="1:14" s="420" customFormat="1" ht="20.100000000000001" customHeight="1">
      <c r="A33" s="400" t="s">
        <v>23</v>
      </c>
      <c r="B33" s="401">
        <v>531343</v>
      </c>
      <c r="C33" s="401">
        <v>8885021.4793538004</v>
      </c>
      <c r="D33" s="402">
        <v>0.99999999999999989</v>
      </c>
      <c r="E33" s="403">
        <v>16.72181901211421</v>
      </c>
      <c r="F33" s="401">
        <v>536497</v>
      </c>
      <c r="G33" s="401">
        <v>8756791.6231740974</v>
      </c>
      <c r="H33" s="402">
        <v>1.0000000000000004</v>
      </c>
      <c r="L33" s="423"/>
      <c r="M33" s="423"/>
      <c r="N33" s="423"/>
    </row>
    <row r="34" spans="1:14" s="420" customFormat="1">
      <c r="A34" s="58" t="s">
        <v>13</v>
      </c>
      <c r="B34" s="382"/>
      <c r="C34" s="382"/>
      <c r="D34" s="382"/>
      <c r="E34" s="382"/>
      <c r="F34" s="382"/>
      <c r="G34" s="382"/>
      <c r="H34" s="382"/>
      <c r="L34" s="423"/>
      <c r="M34" s="423"/>
      <c r="N34" s="423"/>
    </row>
    <row r="35" spans="1:14" s="427" customFormat="1" ht="15">
      <c r="A35" s="59" t="s">
        <v>970</v>
      </c>
      <c r="B35" s="382"/>
      <c r="C35" s="404"/>
      <c r="D35" s="382"/>
      <c r="E35" s="382"/>
      <c r="F35" s="382"/>
      <c r="G35" s="405"/>
      <c r="H35" s="53"/>
    </row>
    <row r="36" spans="1:14" s="427" customFormat="1" ht="15">
      <c r="A36" s="59"/>
      <c r="B36" s="382"/>
      <c r="C36" s="404"/>
      <c r="D36" s="382"/>
      <c r="E36" s="382"/>
      <c r="F36" s="382"/>
      <c r="G36" s="405"/>
      <c r="H36" s="53"/>
    </row>
    <row r="37" spans="1:14" s="427" customFormat="1"/>
    <row r="38" spans="1:14" s="427" customFormat="1"/>
    <row r="39" spans="1:14" s="427" customFormat="1"/>
    <row r="40" spans="1:14" s="427" customFormat="1"/>
    <row r="41" spans="1:14" s="427" customFormat="1"/>
    <row r="42" spans="1:14" s="427" customFormat="1"/>
    <row r="43" spans="1:14" s="427" customFormat="1"/>
    <row r="44" spans="1:14" s="427" customFormat="1"/>
    <row r="45" spans="1:14" s="427" customFormat="1"/>
    <row r="46" spans="1:14" s="427" customFormat="1"/>
    <row r="47" spans="1:14" s="427" customFormat="1"/>
    <row r="48" spans="1:14" s="427" customFormat="1"/>
    <row r="49" s="427" customFormat="1"/>
    <row r="50" s="427" customFormat="1"/>
  </sheetData>
  <mergeCells count="5">
    <mergeCell ref="A2:H2"/>
    <mergeCell ref="A3:H3"/>
    <mergeCell ref="F4:H4"/>
    <mergeCell ref="B5:E5"/>
    <mergeCell ref="F5:H5"/>
  </mergeCells>
  <pageMargins left="0.7" right="0.4" top="0.75" bottom="0.7" header="0.5" footer="0.4"/>
  <pageSetup paperSize="9" scale="92" firstPageNumber="36" orientation="portrait" useFirstPageNumber="1" r:id="rId1"/>
  <headerFooter>
    <oddFooter>&amp;C&amp;"Maiandra GD,Regular"&amp;9&amp;P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N50"/>
  <sheetViews>
    <sheetView view="pageBreakPreview" zoomScale="60" workbookViewId="0">
      <selection sqref="A1:F2"/>
    </sheetView>
  </sheetViews>
  <sheetFormatPr defaultRowHeight="12.75"/>
  <cols>
    <col min="1" max="1" width="28.5703125" style="417" customWidth="1"/>
    <col min="2" max="3" width="9.85546875" style="417" bestFit="1" customWidth="1"/>
    <col min="4" max="4" width="8.7109375" style="417" customWidth="1"/>
    <col min="5" max="5" width="7.28515625" style="417" bestFit="1" customWidth="1"/>
    <col min="6" max="6" width="9.85546875" style="417" bestFit="1" customWidth="1"/>
    <col min="7" max="7" width="11.42578125" style="417" customWidth="1"/>
    <col min="8" max="8" width="8.7109375" style="417" customWidth="1"/>
    <col min="9" max="16384" width="9.140625" style="417"/>
  </cols>
  <sheetData>
    <row r="1" spans="1:14" s="410" customFormat="1">
      <c r="A1" s="171"/>
      <c r="B1" s="171"/>
      <c r="C1" s="171"/>
      <c r="D1" s="171"/>
      <c r="E1" s="171"/>
      <c r="F1" s="171"/>
      <c r="G1" s="171"/>
      <c r="H1" s="375"/>
    </row>
    <row r="2" spans="1:14" s="428" customFormat="1" ht="22.5" customHeight="1">
      <c r="A2" s="1057" t="s">
        <v>847</v>
      </c>
      <c r="B2" s="1057"/>
      <c r="C2" s="1057"/>
      <c r="D2" s="1057"/>
      <c r="E2" s="1057"/>
      <c r="F2" s="1057"/>
      <c r="G2" s="1058"/>
      <c r="H2" s="1058"/>
    </row>
    <row r="3" spans="1:14" s="428" customFormat="1" ht="22.5" customHeight="1">
      <c r="A3" s="1057" t="s">
        <v>19</v>
      </c>
      <c r="B3" s="1057"/>
      <c r="C3" s="1057"/>
      <c r="D3" s="1057"/>
      <c r="E3" s="1057"/>
      <c r="F3" s="1057"/>
      <c r="G3" s="1058"/>
      <c r="H3" s="1058"/>
    </row>
    <row r="4" spans="1:14" s="420" customFormat="1" ht="15" customHeight="1">
      <c r="A4" s="418"/>
      <c r="B4" s="419"/>
      <c r="C4" s="419"/>
      <c r="D4" s="419"/>
      <c r="E4" s="419"/>
      <c r="F4" s="1056" t="s">
        <v>1267</v>
      </c>
      <c r="G4" s="1056"/>
      <c r="H4" s="1056"/>
    </row>
    <row r="5" spans="1:14" s="420" customFormat="1" ht="15" customHeight="1">
      <c r="A5" s="379"/>
      <c r="B5" s="1054" t="s">
        <v>1927</v>
      </c>
      <c r="C5" s="1054"/>
      <c r="D5" s="1054"/>
      <c r="E5" s="1054"/>
      <c r="F5" s="1055" t="s">
        <v>0</v>
      </c>
      <c r="G5" s="1055"/>
      <c r="H5" s="1055"/>
    </row>
    <row r="6" spans="1:14" s="420" customFormat="1" ht="45.75" customHeight="1">
      <c r="A6" s="379" t="s">
        <v>946</v>
      </c>
      <c r="B6" s="380" t="s">
        <v>1</v>
      </c>
      <c r="C6" s="381" t="s">
        <v>2</v>
      </c>
      <c r="D6" s="380" t="s">
        <v>3</v>
      </c>
      <c r="E6" s="380" t="s">
        <v>4</v>
      </c>
      <c r="F6" s="380" t="s">
        <v>1</v>
      </c>
      <c r="G6" s="381" t="s">
        <v>2</v>
      </c>
      <c r="H6" s="380" t="s">
        <v>3</v>
      </c>
    </row>
    <row r="7" spans="1:14" s="420" customFormat="1" ht="15" customHeight="1">
      <c r="A7" s="381" t="s">
        <v>5</v>
      </c>
      <c r="B7" s="381" t="s">
        <v>6</v>
      </c>
      <c r="C7" s="381" t="s">
        <v>7</v>
      </c>
      <c r="D7" s="381" t="s">
        <v>8</v>
      </c>
      <c r="E7" s="381" t="s">
        <v>9</v>
      </c>
      <c r="F7" s="381" t="s">
        <v>10</v>
      </c>
      <c r="G7" s="381" t="s">
        <v>11</v>
      </c>
      <c r="H7" s="381" t="s">
        <v>12</v>
      </c>
    </row>
    <row r="8" spans="1:14" s="420" customFormat="1" ht="5.0999999999999996" customHeight="1">
      <c r="A8" s="382"/>
      <c r="B8" s="382"/>
      <c r="C8" s="382"/>
      <c r="D8" s="382"/>
      <c r="E8" s="382"/>
      <c r="F8" s="382"/>
      <c r="G8" s="382"/>
      <c r="H8" s="382"/>
    </row>
    <row r="9" spans="1:14" s="420" customFormat="1" ht="30" customHeight="1">
      <c r="A9" s="383" t="s">
        <v>947</v>
      </c>
      <c r="B9" s="384">
        <v>7247977</v>
      </c>
      <c r="C9" s="384">
        <v>12141021.481644999</v>
      </c>
      <c r="D9" s="385">
        <v>8.142279716250593E-2</v>
      </c>
      <c r="E9" s="386">
        <v>1.6750910608084157</v>
      </c>
      <c r="F9" s="384">
        <v>6779339</v>
      </c>
      <c r="G9" s="384">
        <v>11816189.411452401</v>
      </c>
      <c r="H9" s="385">
        <v>8.0922059554358633E-2</v>
      </c>
      <c r="L9" s="421"/>
    </row>
    <row r="10" spans="1:14" s="420" customFormat="1" ht="20.100000000000001" customHeight="1">
      <c r="A10" s="388" t="s">
        <v>948</v>
      </c>
      <c r="B10" s="389">
        <v>6539108</v>
      </c>
      <c r="C10" s="389">
        <v>7812022.9223622996</v>
      </c>
      <c r="D10" s="385">
        <v>5.2390711835736715E-2</v>
      </c>
      <c r="E10" s="386">
        <v>1.1946618594405076</v>
      </c>
      <c r="F10" s="389">
        <v>6085822</v>
      </c>
      <c r="G10" s="389">
        <v>7860548.7407039003</v>
      </c>
      <c r="H10" s="385">
        <v>5.3832227224512114E-2</v>
      </c>
    </row>
    <row r="11" spans="1:14" s="420" customFormat="1" ht="20.100000000000001" customHeight="1">
      <c r="A11" s="388" t="s">
        <v>949</v>
      </c>
      <c r="B11" s="389">
        <v>708869</v>
      </c>
      <c r="C11" s="389">
        <v>4328998.5592826996</v>
      </c>
      <c r="D11" s="385">
        <v>2.9032085326769218E-2</v>
      </c>
      <c r="E11" s="386">
        <v>6.1069091175981738</v>
      </c>
      <c r="F11" s="389">
        <v>693517</v>
      </c>
      <c r="G11" s="389">
        <v>3955640.6707485002</v>
      </c>
      <c r="H11" s="385">
        <v>2.7089832329846509E-2</v>
      </c>
      <c r="M11" s="422"/>
      <c r="N11" s="422"/>
    </row>
    <row r="12" spans="1:14" s="420" customFormat="1" ht="20.100000000000001" customHeight="1">
      <c r="A12" s="382" t="s">
        <v>950</v>
      </c>
      <c r="B12" s="389">
        <v>163294</v>
      </c>
      <c r="C12" s="389">
        <v>2069713.5828007001</v>
      </c>
      <c r="D12" s="385">
        <v>1.3880369908877851E-2</v>
      </c>
      <c r="E12" s="386">
        <v>12.674768104159982</v>
      </c>
      <c r="F12" s="389">
        <v>169345</v>
      </c>
      <c r="G12" s="389">
        <v>2237148.2438574</v>
      </c>
      <c r="H12" s="385">
        <v>1.5320898905521628E-2</v>
      </c>
      <c r="M12" s="422"/>
      <c r="N12" s="422"/>
    </row>
    <row r="13" spans="1:14" s="420" customFormat="1" ht="20.100000000000001" customHeight="1">
      <c r="A13" s="382" t="s">
        <v>951</v>
      </c>
      <c r="B13" s="389">
        <v>84725008</v>
      </c>
      <c r="C13" s="389">
        <v>26560382.552778199</v>
      </c>
      <c r="D13" s="385">
        <v>0.17812509799302367</v>
      </c>
      <c r="E13" s="386">
        <v>0.31348928940529813</v>
      </c>
      <c r="F13" s="389">
        <v>82407574</v>
      </c>
      <c r="G13" s="389">
        <v>25817913.405566301</v>
      </c>
      <c r="H13" s="385">
        <v>0.17681154671992594</v>
      </c>
      <c r="M13" s="422"/>
      <c r="N13" s="422"/>
    </row>
    <row r="14" spans="1:14" s="420" customFormat="1" ht="30" customHeight="1">
      <c r="A14" s="383" t="s">
        <v>952</v>
      </c>
      <c r="B14" s="389">
        <v>10422</v>
      </c>
      <c r="C14" s="389">
        <v>56398.199613500001</v>
      </c>
      <c r="D14" s="385">
        <v>3.7823005044533889E-4</v>
      </c>
      <c r="E14" s="386">
        <v>5.411456497169449</v>
      </c>
      <c r="F14" s="389">
        <v>10260</v>
      </c>
      <c r="G14" s="389">
        <v>74893.824999699995</v>
      </c>
      <c r="H14" s="385">
        <v>5.1290330205823052E-4</v>
      </c>
      <c r="M14" s="422"/>
      <c r="N14" s="422"/>
    </row>
    <row r="15" spans="1:14" s="420" customFormat="1" ht="20.100000000000001" customHeight="1">
      <c r="A15" s="382" t="s">
        <v>953</v>
      </c>
      <c r="B15" s="389">
        <v>8675</v>
      </c>
      <c r="C15" s="389">
        <v>401188.71667609998</v>
      </c>
      <c r="D15" s="385">
        <v>2.6905402935979497E-3</v>
      </c>
      <c r="E15" s="386">
        <v>46.246537945371756</v>
      </c>
      <c r="F15" s="389">
        <v>8490</v>
      </c>
      <c r="G15" s="389">
        <v>381115.49073399999</v>
      </c>
      <c r="H15" s="385">
        <v>2.6100335196365598E-3</v>
      </c>
      <c r="L15" s="423"/>
      <c r="M15" s="423"/>
      <c r="N15" s="423"/>
    </row>
    <row r="16" spans="1:14" s="420" customFormat="1" ht="20.100000000000001" customHeight="1">
      <c r="A16" s="382" t="s">
        <v>954</v>
      </c>
      <c r="B16" s="389">
        <v>42891</v>
      </c>
      <c r="C16" s="389">
        <v>337861.6005158</v>
      </c>
      <c r="D16" s="385">
        <v>2.265842014149067E-3</v>
      </c>
      <c r="E16" s="386">
        <v>7.8772143460352986</v>
      </c>
      <c r="F16" s="389">
        <v>53806</v>
      </c>
      <c r="G16" s="389">
        <v>321954.63186179998</v>
      </c>
      <c r="H16" s="385">
        <v>2.204875953331542E-3</v>
      </c>
      <c r="L16" s="423"/>
      <c r="M16" s="423"/>
      <c r="N16" s="423"/>
    </row>
    <row r="17" spans="1:14" s="420" customFormat="1" ht="30" customHeight="1">
      <c r="A17" s="383" t="s">
        <v>955</v>
      </c>
      <c r="B17" s="389">
        <v>46597</v>
      </c>
      <c r="C17" s="389">
        <v>1798819.1821532</v>
      </c>
      <c r="D17" s="385">
        <v>1.2063638106720502E-2</v>
      </c>
      <c r="E17" s="386">
        <v>38.603755223580919</v>
      </c>
      <c r="F17" s="389">
        <v>43794</v>
      </c>
      <c r="G17" s="389">
        <v>1745166.1988671999</v>
      </c>
      <c r="H17" s="385">
        <v>1.1951606237803758E-2</v>
      </c>
      <c r="L17" s="423"/>
      <c r="M17" s="423"/>
      <c r="N17" s="423"/>
    </row>
    <row r="18" spans="1:14" s="420" customFormat="1" ht="20.100000000000001" customHeight="1">
      <c r="A18" s="382" t="s">
        <v>956</v>
      </c>
      <c r="B18" s="389">
        <v>422089</v>
      </c>
      <c r="C18" s="389">
        <v>10170254.1348031</v>
      </c>
      <c r="D18" s="385">
        <v>6.8206002333587104E-2</v>
      </c>
      <c r="E18" s="386">
        <v>24.095046624771314</v>
      </c>
      <c r="F18" s="389">
        <v>418299</v>
      </c>
      <c r="G18" s="389">
        <v>9845444.0703391992</v>
      </c>
      <c r="H18" s="385">
        <v>6.7425595820841427E-2</v>
      </c>
      <c r="L18" s="423"/>
      <c r="M18" s="423"/>
      <c r="N18" s="423"/>
    </row>
    <row r="19" spans="1:14" s="420" customFormat="1" ht="20.100000000000001" customHeight="1">
      <c r="A19" s="382" t="s">
        <v>957</v>
      </c>
      <c r="B19" s="389">
        <v>7736750</v>
      </c>
      <c r="C19" s="389">
        <v>77384947.133745998</v>
      </c>
      <c r="D19" s="385">
        <v>0.51897600736709426</v>
      </c>
      <c r="E19" s="386">
        <v>10.002255098555079</v>
      </c>
      <c r="F19" s="389">
        <v>7484630</v>
      </c>
      <c r="G19" s="389">
        <v>75856151.845378503</v>
      </c>
      <c r="H19" s="385">
        <v>0.51949370676529105</v>
      </c>
      <c r="L19" s="423"/>
      <c r="M19" s="423"/>
      <c r="N19" s="423"/>
    </row>
    <row r="20" spans="1:14" s="420" customFormat="1" ht="20.100000000000001" customHeight="1">
      <c r="A20" s="388" t="s">
        <v>958</v>
      </c>
      <c r="B20" s="389">
        <v>4224540</v>
      </c>
      <c r="C20" s="389">
        <v>35418291.224453203</v>
      </c>
      <c r="D20" s="385">
        <v>0.23752995961427789</v>
      </c>
      <c r="E20" s="386">
        <v>8.3839403164494133</v>
      </c>
      <c r="F20" s="389">
        <v>4108769</v>
      </c>
      <c r="G20" s="389">
        <v>34696433.299050704</v>
      </c>
      <c r="H20" s="385">
        <v>0.23761525344442666</v>
      </c>
      <c r="L20" s="423"/>
      <c r="M20" s="423"/>
      <c r="N20" s="423"/>
    </row>
    <row r="21" spans="1:14" s="420" customFormat="1" ht="30" customHeight="1">
      <c r="A21" s="392" t="s">
        <v>959</v>
      </c>
      <c r="B21" s="389">
        <v>657895</v>
      </c>
      <c r="C21" s="389">
        <v>12049821.984657001</v>
      </c>
      <c r="D21" s="385">
        <v>8.0811174972741859E-2</v>
      </c>
      <c r="E21" s="386">
        <v>18.315722090389805</v>
      </c>
      <c r="F21" s="389">
        <v>672771</v>
      </c>
      <c r="G21" s="389">
        <v>12431948.8203118</v>
      </c>
      <c r="H21" s="385">
        <v>8.5139029832998758E-2</v>
      </c>
      <c r="L21" s="423"/>
      <c r="M21" s="423"/>
      <c r="N21" s="423"/>
    </row>
    <row r="22" spans="1:14" s="420" customFormat="1" ht="30" customHeight="1">
      <c r="A22" s="392" t="s">
        <v>960</v>
      </c>
      <c r="B22" s="389">
        <v>1241840</v>
      </c>
      <c r="C22" s="389">
        <v>18794826.227671999</v>
      </c>
      <c r="D22" s="385">
        <v>0.12604601070460655</v>
      </c>
      <c r="E22" s="386">
        <v>15.134660042897636</v>
      </c>
      <c r="F22" s="389">
        <v>1196646</v>
      </c>
      <c r="G22" s="389">
        <v>18235037.8189633</v>
      </c>
      <c r="H22" s="385">
        <v>0.12488093792165718</v>
      </c>
      <c r="L22" s="423"/>
      <c r="M22" s="423"/>
      <c r="N22" s="423"/>
    </row>
    <row r="23" spans="1:14" s="420" customFormat="1" ht="30" customHeight="1">
      <c r="A23" s="392" t="s">
        <v>961</v>
      </c>
      <c r="B23" s="389">
        <v>135739</v>
      </c>
      <c r="C23" s="389">
        <v>858020.09031919995</v>
      </c>
      <c r="D23" s="385">
        <v>5.7542436508356718E-3</v>
      </c>
      <c r="E23" s="386">
        <v>6.3211021911108816</v>
      </c>
      <c r="F23" s="389">
        <v>171105</v>
      </c>
      <c r="G23" s="389">
        <v>1160959.0603608999</v>
      </c>
      <c r="H23" s="385">
        <v>7.9507187089978559E-3</v>
      </c>
      <c r="L23" s="423"/>
      <c r="M23" s="423"/>
      <c r="N23" s="423"/>
    </row>
    <row r="24" spans="1:14" s="420" customFormat="1" ht="52.5" customHeight="1">
      <c r="A24" s="392" t="s">
        <v>962</v>
      </c>
      <c r="B24" s="389">
        <v>1476736</v>
      </c>
      <c r="C24" s="389">
        <v>10263987.606644601</v>
      </c>
      <c r="D24" s="385">
        <v>6.8834618424632357E-2</v>
      </c>
      <c r="E24" s="386">
        <v>6.9504553330077963</v>
      </c>
      <c r="F24" s="389">
        <v>1335339</v>
      </c>
      <c r="G24" s="389">
        <v>9331772.8466918003</v>
      </c>
      <c r="H24" s="385">
        <v>6.3907766857210599E-2</v>
      </c>
      <c r="L24" s="422"/>
      <c r="M24" s="423"/>
      <c r="N24" s="422"/>
    </row>
    <row r="25" spans="1:14" s="420" customFormat="1" ht="20.100000000000001" customHeight="1">
      <c r="A25" s="382" t="s">
        <v>963</v>
      </c>
      <c r="B25" s="389">
        <v>10448191</v>
      </c>
      <c r="C25" s="389">
        <v>10512961.1861207</v>
      </c>
      <c r="D25" s="385">
        <v>7.0504339979046302E-2</v>
      </c>
      <c r="E25" s="386">
        <v>1.0061991770748353</v>
      </c>
      <c r="F25" s="389">
        <v>10138973</v>
      </c>
      <c r="G25" s="389">
        <v>10382678.372974699</v>
      </c>
      <c r="H25" s="385">
        <v>7.110479431019355E-2</v>
      </c>
      <c r="L25" s="422"/>
      <c r="M25" s="423"/>
      <c r="N25" s="422"/>
    </row>
    <row r="26" spans="1:14" s="420" customFormat="1" ht="20.100000000000001" customHeight="1">
      <c r="A26" s="388" t="s">
        <v>964</v>
      </c>
      <c r="B26" s="389" t="s">
        <v>14</v>
      </c>
      <c r="C26" s="389" t="s">
        <v>14</v>
      </c>
      <c r="D26" s="393" t="s">
        <v>14</v>
      </c>
      <c r="E26" s="394" t="s">
        <v>14</v>
      </c>
      <c r="F26" s="389" t="s">
        <v>14</v>
      </c>
      <c r="G26" s="389" t="s">
        <v>14</v>
      </c>
      <c r="H26" s="393" t="s">
        <v>14</v>
      </c>
      <c r="L26" s="422"/>
      <c r="M26" s="424"/>
      <c r="N26" s="422"/>
    </row>
    <row r="27" spans="1:14" s="420" customFormat="1" ht="30" customHeight="1">
      <c r="A27" s="392" t="s">
        <v>965</v>
      </c>
      <c r="B27" s="389">
        <v>10448191</v>
      </c>
      <c r="C27" s="389">
        <v>10512961.1861207</v>
      </c>
      <c r="D27" s="385">
        <v>7.0504339979046302E-2</v>
      </c>
      <c r="E27" s="386">
        <v>1.0061991770748353</v>
      </c>
      <c r="F27" s="389">
        <v>10138973</v>
      </c>
      <c r="G27" s="389">
        <v>10382678.372974699</v>
      </c>
      <c r="H27" s="385">
        <v>7.110479431019355E-2</v>
      </c>
      <c r="L27" s="422"/>
      <c r="M27" s="425"/>
      <c r="N27" s="422"/>
    </row>
    <row r="28" spans="1:14" s="420" customFormat="1" ht="30" customHeight="1">
      <c r="A28" s="383" t="s">
        <v>966</v>
      </c>
      <c r="B28" s="389">
        <v>32412</v>
      </c>
      <c r="C28" s="389">
        <v>3205368.553665</v>
      </c>
      <c r="D28" s="385">
        <v>2.1496549855439223E-2</v>
      </c>
      <c r="E28" s="386">
        <v>98.894500606719731</v>
      </c>
      <c r="F28" s="389">
        <v>30367</v>
      </c>
      <c r="G28" s="389">
        <v>3183671.6625736002</v>
      </c>
      <c r="H28" s="385">
        <v>2.1803075332442391E-2</v>
      </c>
      <c r="L28" s="422"/>
      <c r="M28" s="423"/>
      <c r="N28" s="422"/>
    </row>
    <row r="29" spans="1:14" s="420" customFormat="1" ht="20.100000000000001" customHeight="1">
      <c r="A29" s="382" t="s">
        <v>967</v>
      </c>
      <c r="B29" s="389">
        <v>448640</v>
      </c>
      <c r="C29" s="389">
        <v>3371241.2921361998</v>
      </c>
      <c r="D29" s="385">
        <v>2.2608962213802004E-2</v>
      </c>
      <c r="E29" s="386">
        <v>7.5143573736987337</v>
      </c>
      <c r="F29" s="389">
        <v>370860</v>
      </c>
      <c r="G29" s="389">
        <v>3290117.1280960999</v>
      </c>
      <c r="H29" s="385">
        <v>2.2532057071001404E-2</v>
      </c>
      <c r="L29" s="426"/>
      <c r="M29" s="423"/>
      <c r="N29" s="422"/>
    </row>
    <row r="30" spans="1:14" s="420" customFormat="1" ht="30" customHeight="1">
      <c r="A30" s="383" t="s">
        <v>968</v>
      </c>
      <c r="B30" s="389" t="s">
        <v>14</v>
      </c>
      <c r="C30" s="389" t="s">
        <v>14</v>
      </c>
      <c r="D30" s="393" t="s">
        <v>14</v>
      </c>
      <c r="E30" s="394" t="s">
        <v>14</v>
      </c>
      <c r="F30" s="389" t="s">
        <v>14</v>
      </c>
      <c r="G30" s="389" t="s">
        <v>14</v>
      </c>
      <c r="H30" s="393" t="s">
        <v>14</v>
      </c>
      <c r="L30" s="423"/>
      <c r="M30" s="423"/>
      <c r="N30" s="422"/>
    </row>
    <row r="31" spans="1:14" s="420" customFormat="1" ht="20.100000000000001" customHeight="1">
      <c r="A31" s="382" t="s">
        <v>969</v>
      </c>
      <c r="B31" s="389">
        <v>39189</v>
      </c>
      <c r="C31" s="389">
        <v>1100679.9466103001</v>
      </c>
      <c r="D31" s="385">
        <v>7.3816227217106912E-3</v>
      </c>
      <c r="E31" s="386">
        <v>28.086451468787164</v>
      </c>
      <c r="F31" s="389">
        <v>41463</v>
      </c>
      <c r="G31" s="389">
        <v>1066941.237156</v>
      </c>
      <c r="H31" s="385">
        <v>7.3068465075938919E-3</v>
      </c>
      <c r="L31" s="423"/>
      <c r="M31" s="423"/>
      <c r="N31" s="423"/>
    </row>
    <row r="32" spans="1:14" s="420" customFormat="1" ht="5.0999999999999996" customHeight="1">
      <c r="A32" s="382"/>
      <c r="B32" s="398"/>
      <c r="C32" s="398"/>
      <c r="D32" s="399"/>
      <c r="E32" s="394"/>
      <c r="F32" s="398"/>
      <c r="G32" s="398"/>
      <c r="H32" s="399"/>
      <c r="L32" s="423"/>
      <c r="M32" s="423"/>
      <c r="N32" s="423"/>
    </row>
    <row r="33" spans="1:14" s="420" customFormat="1" ht="20.100000000000001" customHeight="1">
      <c r="A33" s="400" t="s">
        <v>23</v>
      </c>
      <c r="B33" s="401">
        <v>111372135</v>
      </c>
      <c r="C33" s="401">
        <v>149110837.5632638</v>
      </c>
      <c r="D33" s="402">
        <v>0.99999999999999989</v>
      </c>
      <c r="E33" s="403">
        <v>1.3388522861958587</v>
      </c>
      <c r="F33" s="401">
        <v>107957200</v>
      </c>
      <c r="G33" s="401">
        <v>146019385.52385691</v>
      </c>
      <c r="H33" s="402">
        <v>1</v>
      </c>
      <c r="L33" s="423"/>
      <c r="M33" s="423"/>
      <c r="N33" s="423"/>
    </row>
    <row r="34" spans="1:14" s="420" customFormat="1">
      <c r="A34" s="58" t="s">
        <v>13</v>
      </c>
      <c r="B34" s="382"/>
      <c r="C34" s="382"/>
      <c r="D34" s="382"/>
      <c r="E34" s="382"/>
      <c r="F34" s="382"/>
      <c r="G34" s="382"/>
      <c r="H34" s="382"/>
      <c r="L34" s="423"/>
      <c r="M34" s="423"/>
      <c r="N34" s="423"/>
    </row>
    <row r="35" spans="1:14" s="427" customFormat="1" ht="15">
      <c r="A35" s="59" t="s">
        <v>970</v>
      </c>
      <c r="B35" s="382"/>
      <c r="C35" s="404"/>
      <c r="D35" s="382"/>
      <c r="E35" s="382"/>
      <c r="F35" s="382"/>
      <c r="G35" s="405"/>
      <c r="H35" s="53"/>
    </row>
    <row r="36" spans="1:14" s="427" customFormat="1" ht="15">
      <c r="A36" s="59"/>
      <c r="B36" s="382"/>
      <c r="C36" s="404"/>
      <c r="D36" s="382"/>
      <c r="E36" s="382"/>
      <c r="F36" s="382"/>
      <c r="G36" s="405"/>
      <c r="H36" s="53"/>
    </row>
    <row r="37" spans="1:14" s="427" customFormat="1"/>
    <row r="38" spans="1:14" s="427" customFormat="1"/>
    <row r="39" spans="1:14" s="427" customFormat="1"/>
    <row r="40" spans="1:14" s="427" customFormat="1"/>
    <row r="41" spans="1:14" s="427" customFormat="1"/>
    <row r="42" spans="1:14" s="427" customFormat="1"/>
    <row r="43" spans="1:14" s="427" customFormat="1"/>
    <row r="44" spans="1:14" s="427" customFormat="1"/>
    <row r="45" spans="1:14" s="427" customFormat="1"/>
    <row r="46" spans="1:14" s="427" customFormat="1"/>
    <row r="47" spans="1:14" s="427" customFormat="1"/>
    <row r="48" spans="1:14" s="427" customFormat="1"/>
    <row r="49" s="427" customFormat="1"/>
    <row r="50" s="427" customFormat="1"/>
  </sheetData>
  <mergeCells count="5">
    <mergeCell ref="A2:H2"/>
    <mergeCell ref="A3:H3"/>
    <mergeCell ref="F4:H4"/>
    <mergeCell ref="B5:E5"/>
    <mergeCell ref="F5:H5"/>
  </mergeCells>
  <pageMargins left="0.7" right="0.4" top="0.75" bottom="0.7" header="0.5" footer="0.4"/>
  <pageSetup paperSize="9" scale="93" firstPageNumber="37" orientation="portrait" useFirstPageNumber="1" r:id="rId1"/>
  <headerFooter>
    <oddFooter>&amp;C&amp;"Maiandra GD,Regular"&amp;9&amp;P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N39"/>
  <sheetViews>
    <sheetView view="pageBreakPreview" topLeftCell="A16" zoomScale="60" workbookViewId="0">
      <selection sqref="A1:F2"/>
    </sheetView>
  </sheetViews>
  <sheetFormatPr defaultRowHeight="12.75"/>
  <cols>
    <col min="1" max="1" width="28.5703125" style="417" customWidth="1"/>
    <col min="2" max="3" width="9.85546875" style="417" bestFit="1" customWidth="1"/>
    <col min="4" max="4" width="8.7109375" style="417" customWidth="1"/>
    <col min="5" max="5" width="7.28515625" style="417" bestFit="1" customWidth="1"/>
    <col min="6" max="6" width="9.85546875" style="417" bestFit="1" customWidth="1"/>
    <col min="7" max="7" width="9.5703125" style="417" customWidth="1"/>
    <col min="8" max="8" width="8.7109375" style="417" customWidth="1"/>
    <col min="9" max="16384" width="9.140625" style="417"/>
  </cols>
  <sheetData>
    <row r="1" spans="1:14" s="410" customFormat="1">
      <c r="A1" s="171"/>
      <c r="B1" s="171"/>
      <c r="C1" s="171"/>
      <c r="D1" s="171"/>
      <c r="E1" s="171"/>
      <c r="F1" s="171"/>
      <c r="G1" s="171"/>
      <c r="H1" s="375"/>
    </row>
    <row r="2" spans="1:14" s="428" customFormat="1" ht="26.25" customHeight="1">
      <c r="A2" s="1057" t="s">
        <v>849</v>
      </c>
      <c r="B2" s="1057"/>
      <c r="C2" s="1057"/>
      <c r="D2" s="1057"/>
      <c r="E2" s="1057"/>
      <c r="F2" s="1057"/>
      <c r="G2" s="1058"/>
      <c r="H2" s="1058"/>
    </row>
    <row r="3" spans="1:14" s="428" customFormat="1" ht="22.5" customHeight="1">
      <c r="A3" s="1057" t="s">
        <v>20</v>
      </c>
      <c r="B3" s="1057"/>
      <c r="C3" s="1057"/>
      <c r="D3" s="1057"/>
      <c r="E3" s="1057"/>
      <c r="F3" s="1057"/>
      <c r="G3" s="1058"/>
      <c r="H3" s="1058"/>
    </row>
    <row r="4" spans="1:14" s="420" customFormat="1" ht="15" customHeight="1">
      <c r="A4" s="418"/>
      <c r="B4" s="419"/>
      <c r="C4" s="419"/>
      <c r="D4" s="419"/>
      <c r="E4" s="419"/>
      <c r="F4" s="1056" t="s">
        <v>1267</v>
      </c>
      <c r="G4" s="1056"/>
      <c r="H4" s="1056"/>
    </row>
    <row r="5" spans="1:14" s="420" customFormat="1" ht="15" customHeight="1">
      <c r="A5" s="379"/>
      <c r="B5" s="1054" t="s">
        <v>1927</v>
      </c>
      <c r="C5" s="1054"/>
      <c r="D5" s="1054"/>
      <c r="E5" s="1054"/>
      <c r="F5" s="1055" t="s">
        <v>0</v>
      </c>
      <c r="G5" s="1055"/>
      <c r="H5" s="1055"/>
    </row>
    <row r="6" spans="1:14" s="420" customFormat="1" ht="45.75" customHeight="1">
      <c r="A6" s="379" t="s">
        <v>946</v>
      </c>
      <c r="B6" s="380" t="s">
        <v>1</v>
      </c>
      <c r="C6" s="381" t="s">
        <v>2</v>
      </c>
      <c r="D6" s="380" t="s">
        <v>3</v>
      </c>
      <c r="E6" s="380" t="s">
        <v>4</v>
      </c>
      <c r="F6" s="380" t="s">
        <v>1</v>
      </c>
      <c r="G6" s="381" t="s">
        <v>2</v>
      </c>
      <c r="H6" s="380" t="s">
        <v>3</v>
      </c>
    </row>
    <row r="7" spans="1:14" s="420" customFormat="1" ht="15" customHeight="1">
      <c r="A7" s="381" t="s">
        <v>5</v>
      </c>
      <c r="B7" s="381" t="s">
        <v>6</v>
      </c>
      <c r="C7" s="381" t="s">
        <v>7</v>
      </c>
      <c r="D7" s="381" t="s">
        <v>8</v>
      </c>
      <c r="E7" s="381" t="s">
        <v>9</v>
      </c>
      <c r="F7" s="381" t="s">
        <v>10</v>
      </c>
      <c r="G7" s="381" t="s">
        <v>11</v>
      </c>
      <c r="H7" s="381" t="s">
        <v>12</v>
      </c>
    </row>
    <row r="8" spans="1:14" s="420" customFormat="1" ht="5.0999999999999996" customHeight="1">
      <c r="A8" s="382"/>
      <c r="B8" s="382"/>
      <c r="C8" s="382"/>
      <c r="D8" s="382"/>
      <c r="E8" s="382"/>
      <c r="F8" s="382"/>
      <c r="G8" s="382"/>
      <c r="H8" s="382"/>
    </row>
    <row r="9" spans="1:14" s="420" customFormat="1" ht="30" customHeight="1">
      <c r="A9" s="383" t="s">
        <v>947</v>
      </c>
      <c r="B9" s="384">
        <v>1244784</v>
      </c>
      <c r="C9" s="384">
        <v>1584058.1532999</v>
      </c>
      <c r="D9" s="385">
        <v>3.9707690519069139E-2</v>
      </c>
      <c r="E9" s="386">
        <v>1.2725566470165908</v>
      </c>
      <c r="F9" s="384">
        <v>925796</v>
      </c>
      <c r="G9" s="384">
        <v>1723681.6107775001</v>
      </c>
      <c r="H9" s="385">
        <v>4.3206990467875891E-2</v>
      </c>
      <c r="L9" s="421"/>
    </row>
    <row r="10" spans="1:14" s="420" customFormat="1" ht="20.100000000000001" customHeight="1">
      <c r="A10" s="388" t="s">
        <v>948</v>
      </c>
      <c r="B10" s="389">
        <v>1244372</v>
      </c>
      <c r="C10" s="389">
        <v>1583406.7230299001</v>
      </c>
      <c r="D10" s="385">
        <v>3.9691361073396943E-2</v>
      </c>
      <c r="E10" s="386">
        <v>1.2724544774632507</v>
      </c>
      <c r="F10" s="389">
        <v>925384</v>
      </c>
      <c r="G10" s="389">
        <v>1722683.8908071001</v>
      </c>
      <c r="H10" s="385">
        <v>4.3181980931902925E-2</v>
      </c>
    </row>
    <row r="11" spans="1:14" s="420" customFormat="1" ht="20.100000000000001" customHeight="1">
      <c r="A11" s="388" t="s">
        <v>949</v>
      </c>
      <c r="B11" s="389">
        <v>412</v>
      </c>
      <c r="C11" s="389">
        <v>651.43026999999995</v>
      </c>
      <c r="D11" s="385">
        <v>1.6329445672198404E-5</v>
      </c>
      <c r="E11" s="386">
        <v>1.5811414320388348</v>
      </c>
      <c r="F11" s="389">
        <v>412</v>
      </c>
      <c r="G11" s="389">
        <v>997.71997039999997</v>
      </c>
      <c r="H11" s="385">
        <v>2.500953597296736E-5</v>
      </c>
      <c r="M11" s="422"/>
      <c r="N11" s="422"/>
    </row>
    <row r="12" spans="1:14" s="420" customFormat="1" ht="20.100000000000001" customHeight="1">
      <c r="A12" s="382" t="s">
        <v>950</v>
      </c>
      <c r="B12" s="389">
        <v>71746</v>
      </c>
      <c r="C12" s="389">
        <v>650016.72179159999</v>
      </c>
      <c r="D12" s="385">
        <v>1.6294012165747898E-2</v>
      </c>
      <c r="E12" s="386">
        <v>9.0599715913305268</v>
      </c>
      <c r="F12" s="389">
        <v>77467</v>
      </c>
      <c r="G12" s="389">
        <v>539643.57211089996</v>
      </c>
      <c r="H12" s="385">
        <v>1.3527077466312844E-2</v>
      </c>
      <c r="M12" s="422"/>
      <c r="N12" s="422"/>
    </row>
    <row r="13" spans="1:14" s="420" customFormat="1" ht="20.100000000000001" customHeight="1">
      <c r="A13" s="382" t="s">
        <v>951</v>
      </c>
      <c r="B13" s="389">
        <v>29485251</v>
      </c>
      <c r="C13" s="389">
        <v>8209679.1771120001</v>
      </c>
      <c r="D13" s="385">
        <v>0.20579257102809931</v>
      </c>
      <c r="E13" s="386">
        <v>0.27843341666353799</v>
      </c>
      <c r="F13" s="389">
        <v>28880953</v>
      </c>
      <c r="G13" s="389">
        <v>8214896.9201707998</v>
      </c>
      <c r="H13" s="385">
        <v>0.20592026433715896</v>
      </c>
      <c r="M13" s="422"/>
      <c r="N13" s="422"/>
    </row>
    <row r="14" spans="1:14" s="420" customFormat="1" ht="30" customHeight="1">
      <c r="A14" s="383" t="s">
        <v>952</v>
      </c>
      <c r="B14" s="389">
        <v>117</v>
      </c>
      <c r="C14" s="389">
        <v>4212.8242540000001</v>
      </c>
      <c r="D14" s="385">
        <v>1.0560314426625091E-4</v>
      </c>
      <c r="E14" s="386">
        <v>36.007044905982909</v>
      </c>
      <c r="F14" s="389">
        <v>52</v>
      </c>
      <c r="G14" s="389">
        <v>3437.0517341999998</v>
      </c>
      <c r="H14" s="385">
        <v>8.6155506091516382E-5</v>
      </c>
      <c r="M14" s="422"/>
      <c r="N14" s="422"/>
    </row>
    <row r="15" spans="1:14" s="420" customFormat="1" ht="20.100000000000001" customHeight="1">
      <c r="A15" s="382" t="s">
        <v>953</v>
      </c>
      <c r="B15" s="389">
        <v>829</v>
      </c>
      <c r="C15" s="389">
        <v>36315.145129600001</v>
      </c>
      <c r="D15" s="385">
        <v>9.1031414532180663E-4</v>
      </c>
      <c r="E15" s="386">
        <v>43.805965174427023</v>
      </c>
      <c r="F15" s="389">
        <v>437</v>
      </c>
      <c r="G15" s="389">
        <v>8492.1288332000004</v>
      </c>
      <c r="H15" s="385">
        <v>2.1286955041687793E-4</v>
      </c>
      <c r="L15" s="423"/>
      <c r="M15" s="423"/>
      <c r="N15" s="423"/>
    </row>
    <row r="16" spans="1:14" s="420" customFormat="1" ht="20.100000000000001" customHeight="1">
      <c r="A16" s="382" t="s">
        <v>954</v>
      </c>
      <c r="B16" s="389">
        <v>10536</v>
      </c>
      <c r="C16" s="389">
        <v>20305.499168400002</v>
      </c>
      <c r="D16" s="385">
        <v>5.0899929092527085E-4</v>
      </c>
      <c r="E16" s="386">
        <v>1.9272493515945333</v>
      </c>
      <c r="F16" s="389">
        <v>20149</v>
      </c>
      <c r="G16" s="389">
        <v>36531.62631</v>
      </c>
      <c r="H16" s="385">
        <v>9.157269068039754E-4</v>
      </c>
      <c r="L16" s="423"/>
      <c r="M16" s="423"/>
      <c r="N16" s="423"/>
    </row>
    <row r="17" spans="1:14" s="420" customFormat="1" ht="30" customHeight="1">
      <c r="A17" s="383" t="s">
        <v>955</v>
      </c>
      <c r="B17" s="389">
        <v>9663</v>
      </c>
      <c r="C17" s="389">
        <v>259424.4263319</v>
      </c>
      <c r="D17" s="385">
        <v>6.5030092565824408E-3</v>
      </c>
      <c r="E17" s="386">
        <v>26.8471930385905</v>
      </c>
      <c r="F17" s="389">
        <v>7682</v>
      </c>
      <c r="G17" s="389">
        <v>258861.95963560001</v>
      </c>
      <c r="H17" s="385">
        <v>6.4888121753680431E-3</v>
      </c>
      <c r="L17" s="423"/>
      <c r="M17" s="423"/>
      <c r="N17" s="423"/>
    </row>
    <row r="18" spans="1:14" s="420" customFormat="1" ht="20.100000000000001" customHeight="1">
      <c r="A18" s="382" t="s">
        <v>956</v>
      </c>
      <c r="B18" s="389">
        <v>117113</v>
      </c>
      <c r="C18" s="389">
        <v>1187851.6808011001</v>
      </c>
      <c r="D18" s="385">
        <v>2.9775956662669554E-2</v>
      </c>
      <c r="E18" s="386">
        <v>10.142782447730825</v>
      </c>
      <c r="F18" s="389">
        <v>113412</v>
      </c>
      <c r="G18" s="389">
        <v>1322217.6232294</v>
      </c>
      <c r="H18" s="385">
        <v>3.3143617641520837E-2</v>
      </c>
      <c r="L18" s="423"/>
      <c r="M18" s="423"/>
      <c r="N18" s="423"/>
    </row>
    <row r="19" spans="1:14" s="420" customFormat="1" ht="20.100000000000001" customHeight="1">
      <c r="A19" s="382" t="s">
        <v>957</v>
      </c>
      <c r="B19" s="389">
        <v>2822960</v>
      </c>
      <c r="C19" s="389">
        <v>21607216.209980499</v>
      </c>
      <c r="D19" s="385">
        <v>0.54162951811914006</v>
      </c>
      <c r="E19" s="386">
        <v>7.6540993177305028</v>
      </c>
      <c r="F19" s="389">
        <v>2807342</v>
      </c>
      <c r="G19" s="389">
        <v>21363145.302637901</v>
      </c>
      <c r="H19" s="385">
        <v>0.53550331434966658</v>
      </c>
      <c r="L19" s="423"/>
      <c r="M19" s="423"/>
      <c r="N19" s="423"/>
    </row>
    <row r="20" spans="1:14" s="420" customFormat="1" ht="20.100000000000001" customHeight="1">
      <c r="A20" s="388" t="s">
        <v>958</v>
      </c>
      <c r="B20" s="389">
        <v>1700897</v>
      </c>
      <c r="C20" s="389">
        <v>11220932.7179059</v>
      </c>
      <c r="D20" s="385">
        <v>0.28127586273882849</v>
      </c>
      <c r="E20" s="386">
        <v>6.5970677342048925</v>
      </c>
      <c r="F20" s="389">
        <v>1652672</v>
      </c>
      <c r="G20" s="389">
        <v>10766066.3843117</v>
      </c>
      <c r="H20" s="385">
        <v>0.26986963528238317</v>
      </c>
      <c r="L20" s="423"/>
      <c r="M20" s="423"/>
      <c r="N20" s="423"/>
    </row>
    <row r="21" spans="1:14" s="420" customFormat="1" ht="30" customHeight="1">
      <c r="A21" s="392" t="s">
        <v>959</v>
      </c>
      <c r="B21" s="389">
        <v>131896</v>
      </c>
      <c r="C21" s="389">
        <v>2064612.9340699001</v>
      </c>
      <c r="D21" s="385">
        <v>5.1753788998801946E-2</v>
      </c>
      <c r="E21" s="386">
        <v>15.653340010841118</v>
      </c>
      <c r="F21" s="389">
        <v>139585</v>
      </c>
      <c r="G21" s="389">
        <v>2207071.9175752001</v>
      </c>
      <c r="H21" s="385">
        <v>5.5323984840549421E-2</v>
      </c>
      <c r="L21" s="423"/>
      <c r="M21" s="423"/>
      <c r="N21" s="423"/>
    </row>
    <row r="22" spans="1:14" s="420" customFormat="1" ht="30" customHeight="1">
      <c r="A22" s="392" t="s">
        <v>960</v>
      </c>
      <c r="B22" s="389">
        <v>312399</v>
      </c>
      <c r="C22" s="389">
        <v>3815673.0351014999</v>
      </c>
      <c r="D22" s="385">
        <v>9.5647728389352163E-2</v>
      </c>
      <c r="E22" s="386">
        <v>12.214101309868148</v>
      </c>
      <c r="F22" s="389">
        <v>314045</v>
      </c>
      <c r="G22" s="389">
        <v>3813007.3544056001</v>
      </c>
      <c r="H22" s="385">
        <v>9.5579468612785379E-2</v>
      </c>
      <c r="L22" s="423"/>
      <c r="M22" s="423"/>
      <c r="N22" s="423"/>
    </row>
    <row r="23" spans="1:14" s="420" customFormat="1" ht="30" customHeight="1">
      <c r="A23" s="392" t="s">
        <v>961</v>
      </c>
      <c r="B23" s="389">
        <v>80456</v>
      </c>
      <c r="C23" s="389">
        <v>423145.45661950001</v>
      </c>
      <c r="D23" s="385">
        <v>1.060701515344952E-2</v>
      </c>
      <c r="E23" s="386">
        <v>5.2593399699152332</v>
      </c>
      <c r="F23" s="389">
        <v>83669</v>
      </c>
      <c r="G23" s="389">
        <v>435212.61677949998</v>
      </c>
      <c r="H23" s="385">
        <v>1.0909339211554949E-2</v>
      </c>
      <c r="L23" s="423"/>
      <c r="M23" s="423"/>
      <c r="N23" s="423"/>
    </row>
    <row r="24" spans="1:14" s="420" customFormat="1" ht="52.5" customHeight="1">
      <c r="A24" s="392" t="s">
        <v>962</v>
      </c>
      <c r="B24" s="389">
        <v>597312</v>
      </c>
      <c r="C24" s="389">
        <v>4082852.0662837001</v>
      </c>
      <c r="D24" s="385">
        <v>0.10234512283870795</v>
      </c>
      <c r="E24" s="386">
        <v>6.835375927963443</v>
      </c>
      <c r="F24" s="389">
        <v>617371</v>
      </c>
      <c r="G24" s="389">
        <v>4141787.0295659001</v>
      </c>
      <c r="H24" s="385">
        <v>0.1038208864023937</v>
      </c>
      <c r="L24" s="422"/>
      <c r="M24" s="423"/>
      <c r="N24" s="422"/>
    </row>
    <row r="25" spans="1:14" s="420" customFormat="1" ht="20.100000000000001" customHeight="1">
      <c r="A25" s="382" t="s">
        <v>963</v>
      </c>
      <c r="B25" s="389">
        <v>4476414</v>
      </c>
      <c r="C25" s="389">
        <v>3716735.5905279</v>
      </c>
      <c r="D25" s="385">
        <v>9.3167656921210623E-2</v>
      </c>
      <c r="E25" s="386">
        <v>0.83029308516323563</v>
      </c>
      <c r="F25" s="389">
        <v>4562918</v>
      </c>
      <c r="G25" s="389">
        <v>3745103.3029240998</v>
      </c>
      <c r="H25" s="385">
        <v>9.3877338888393919E-2</v>
      </c>
      <c r="L25" s="422"/>
      <c r="M25" s="423"/>
      <c r="N25" s="422"/>
    </row>
    <row r="26" spans="1:14" s="420" customFormat="1" ht="20.100000000000001" customHeight="1">
      <c r="A26" s="388" t="s">
        <v>964</v>
      </c>
      <c r="B26" s="389" t="s">
        <v>14</v>
      </c>
      <c r="C26" s="389" t="s">
        <v>14</v>
      </c>
      <c r="D26" s="393" t="s">
        <v>14</v>
      </c>
      <c r="E26" s="394" t="s">
        <v>14</v>
      </c>
      <c r="F26" s="389" t="s">
        <v>14</v>
      </c>
      <c r="G26" s="389" t="s">
        <v>14</v>
      </c>
      <c r="H26" s="393" t="s">
        <v>14</v>
      </c>
      <c r="L26" s="422"/>
      <c r="M26" s="424"/>
      <c r="N26" s="422"/>
    </row>
    <row r="27" spans="1:14" s="420" customFormat="1" ht="30" customHeight="1">
      <c r="A27" s="392" t="s">
        <v>965</v>
      </c>
      <c r="B27" s="389">
        <v>4476414</v>
      </c>
      <c r="C27" s="389">
        <v>3716735.5905279</v>
      </c>
      <c r="D27" s="385">
        <v>9.3167656921210623E-2</v>
      </c>
      <c r="E27" s="386">
        <v>0.83029308516323563</v>
      </c>
      <c r="F27" s="389">
        <v>4562918</v>
      </c>
      <c r="G27" s="389">
        <v>3745103.3029240998</v>
      </c>
      <c r="H27" s="385">
        <v>9.3877338888393919E-2</v>
      </c>
      <c r="L27" s="422"/>
      <c r="M27" s="425"/>
      <c r="N27" s="422"/>
    </row>
    <row r="28" spans="1:14" s="420" customFormat="1" ht="30" customHeight="1">
      <c r="A28" s="383" t="s">
        <v>966</v>
      </c>
      <c r="B28" s="389">
        <v>6112</v>
      </c>
      <c r="C28" s="389">
        <v>484380.02854309999</v>
      </c>
      <c r="D28" s="385">
        <v>1.2141986218712963E-2</v>
      </c>
      <c r="E28" s="386">
        <v>79.250659120271592</v>
      </c>
      <c r="F28" s="389">
        <v>3767</v>
      </c>
      <c r="G28" s="389">
        <v>509564.92207520001</v>
      </c>
      <c r="H28" s="385">
        <v>1.2773105307386784E-2</v>
      </c>
      <c r="L28" s="422"/>
      <c r="M28" s="423"/>
      <c r="N28" s="422"/>
    </row>
    <row r="29" spans="1:14" s="420" customFormat="1" ht="20.100000000000001" customHeight="1">
      <c r="A29" s="382" t="s">
        <v>967</v>
      </c>
      <c r="B29" s="389">
        <v>376579</v>
      </c>
      <c r="C29" s="389">
        <v>1388786.2299697001</v>
      </c>
      <c r="D29" s="385">
        <v>3.4812796299114962E-2</v>
      </c>
      <c r="E29" s="386">
        <v>3.6879014229941132</v>
      </c>
      <c r="F29" s="389">
        <v>294831</v>
      </c>
      <c r="G29" s="389">
        <v>1445460.2109087</v>
      </c>
      <c r="H29" s="385">
        <v>3.6232901229511283E-2</v>
      </c>
      <c r="L29" s="426"/>
      <c r="M29" s="423"/>
      <c r="N29" s="422"/>
    </row>
    <row r="30" spans="1:14" s="420" customFormat="1" ht="30" customHeight="1">
      <c r="A30" s="383" t="s">
        <v>968</v>
      </c>
      <c r="B30" s="389" t="s">
        <v>14</v>
      </c>
      <c r="C30" s="389" t="s">
        <v>14</v>
      </c>
      <c r="D30" s="393" t="s">
        <v>14</v>
      </c>
      <c r="E30" s="394" t="s">
        <v>14</v>
      </c>
      <c r="F30" s="389" t="s">
        <v>14</v>
      </c>
      <c r="G30" s="389" t="s">
        <v>14</v>
      </c>
      <c r="H30" s="393" t="s">
        <v>14</v>
      </c>
      <c r="L30" s="423"/>
      <c r="M30" s="423"/>
      <c r="N30" s="422"/>
    </row>
    <row r="31" spans="1:14" s="420" customFormat="1" ht="20.100000000000001" customHeight="1">
      <c r="A31" s="382" t="s">
        <v>969</v>
      </c>
      <c r="B31" s="389">
        <v>16854</v>
      </c>
      <c r="C31" s="389">
        <v>743999.56162639998</v>
      </c>
      <c r="D31" s="385">
        <v>1.8649886229139656E-2</v>
      </c>
      <c r="E31" s="386">
        <v>44.143797414643409</v>
      </c>
      <c r="F31" s="389">
        <v>15885</v>
      </c>
      <c r="G31" s="389">
        <v>722545.61992830003</v>
      </c>
      <c r="H31" s="385">
        <v>1.811182617349244E-2</v>
      </c>
      <c r="L31" s="423"/>
      <c r="M31" s="423"/>
      <c r="N31" s="423"/>
    </row>
    <row r="32" spans="1:14" s="420" customFormat="1" ht="5.0999999999999996" customHeight="1">
      <c r="A32" s="382"/>
      <c r="B32" s="398"/>
      <c r="C32" s="398"/>
      <c r="D32" s="399"/>
      <c r="E32" s="394"/>
      <c r="F32" s="398"/>
      <c r="G32" s="398"/>
      <c r="H32" s="399"/>
      <c r="L32" s="423"/>
      <c r="M32" s="423"/>
      <c r="N32" s="423"/>
    </row>
    <row r="33" spans="1:14" s="420" customFormat="1" ht="20.100000000000001" customHeight="1">
      <c r="A33" s="400" t="s">
        <v>23</v>
      </c>
      <c r="B33" s="401">
        <v>38638958</v>
      </c>
      <c r="C33" s="401">
        <v>39892981.248536102</v>
      </c>
      <c r="D33" s="402">
        <v>1</v>
      </c>
      <c r="E33" s="403">
        <v>1.0324548930262587</v>
      </c>
      <c r="F33" s="401">
        <v>37710691</v>
      </c>
      <c r="G33" s="401">
        <v>39893581.851275802</v>
      </c>
      <c r="H33" s="402">
        <v>1</v>
      </c>
      <c r="L33" s="423"/>
      <c r="M33" s="423"/>
      <c r="N33" s="423"/>
    </row>
    <row r="34" spans="1:14" s="420" customFormat="1">
      <c r="A34" s="58" t="s">
        <v>13</v>
      </c>
      <c r="B34" s="382"/>
      <c r="C34" s="382"/>
      <c r="D34" s="382"/>
      <c r="E34" s="382"/>
      <c r="F34" s="382"/>
      <c r="G34" s="382"/>
      <c r="H34" s="382"/>
      <c r="L34" s="423"/>
      <c r="M34" s="423"/>
      <c r="N34" s="423"/>
    </row>
    <row r="35" spans="1:14" s="427" customFormat="1" ht="15">
      <c r="A35" s="59" t="s">
        <v>970</v>
      </c>
      <c r="B35" s="382"/>
      <c r="C35" s="404"/>
      <c r="D35" s="382"/>
      <c r="E35" s="382"/>
      <c r="F35" s="382"/>
      <c r="G35" s="405"/>
      <c r="H35" s="53"/>
    </row>
    <row r="36" spans="1:14" s="427" customFormat="1" ht="15">
      <c r="A36" s="59"/>
      <c r="B36" s="382"/>
      <c r="C36" s="404"/>
      <c r="D36" s="382"/>
      <c r="E36" s="382"/>
      <c r="F36" s="382"/>
      <c r="G36" s="405"/>
      <c r="H36" s="53"/>
    </row>
    <row r="37" spans="1:14" s="427" customFormat="1"/>
    <row r="38" spans="1:14" s="427" customFormat="1"/>
    <row r="39" spans="1:14" s="427" customFormat="1"/>
  </sheetData>
  <mergeCells count="5">
    <mergeCell ref="A2:H2"/>
    <mergeCell ref="A3:H3"/>
    <mergeCell ref="F4:H4"/>
    <mergeCell ref="B5:E5"/>
    <mergeCell ref="F5:H5"/>
  </mergeCells>
  <pageMargins left="0.7" right="0.4" top="0.75" bottom="0.7" header="0.5" footer="0.4"/>
  <pageSetup paperSize="9" scale="94" firstPageNumber="38" orientation="portrait" useFirstPageNumber="1" r:id="rId1"/>
  <headerFooter>
    <oddFooter>&amp;C&amp;"Maiandra GD,Regular"&amp;9&amp;P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J94"/>
  <sheetViews>
    <sheetView view="pageBreakPreview" topLeftCell="A52" zoomScale="60" workbookViewId="0">
      <selection sqref="A1:F2"/>
    </sheetView>
  </sheetViews>
  <sheetFormatPr defaultRowHeight="12.75"/>
  <cols>
    <col min="1" max="1" width="29.42578125" style="406" customWidth="1"/>
    <col min="2" max="7" width="11.28515625" style="406" customWidth="1"/>
    <col min="8" max="16384" width="9.140625" style="406"/>
  </cols>
  <sheetData>
    <row r="1" spans="1:9" s="429" customFormat="1" ht="15" customHeight="1">
      <c r="A1" s="375"/>
      <c r="B1" s="375"/>
      <c r="C1" s="375"/>
      <c r="D1" s="375"/>
      <c r="E1" s="375"/>
      <c r="F1" s="375"/>
      <c r="G1" s="78"/>
    </row>
    <row r="2" spans="1:9" s="430" customFormat="1" ht="49.5" customHeight="1">
      <c r="A2" s="1057" t="s">
        <v>972</v>
      </c>
      <c r="B2" s="1057"/>
      <c r="C2" s="1057"/>
      <c r="D2" s="1057"/>
      <c r="E2" s="1057"/>
      <c r="F2" s="1057"/>
      <c r="G2" s="1057"/>
    </row>
    <row r="3" spans="1:9" s="430" customFormat="1" ht="33" customHeight="1">
      <c r="A3" s="1057" t="s">
        <v>15</v>
      </c>
      <c r="B3" s="1057"/>
      <c r="C3" s="1057"/>
      <c r="D3" s="1057"/>
      <c r="E3" s="1057"/>
      <c r="F3" s="1057"/>
      <c r="G3" s="1057"/>
    </row>
    <row r="4" spans="1:9" s="429" customFormat="1" ht="17.100000000000001" customHeight="1">
      <c r="A4" s="1061"/>
      <c r="B4" s="1061"/>
      <c r="C4" s="1061"/>
      <c r="D4" s="1061"/>
      <c r="E4" s="1061"/>
      <c r="F4" s="1061"/>
      <c r="G4" s="1061"/>
    </row>
    <row r="5" spans="1:9" s="431" customFormat="1" ht="17.100000000000001" customHeight="1">
      <c r="A5" s="419"/>
      <c r="B5" s="419"/>
      <c r="C5" s="419"/>
      <c r="D5" s="419"/>
      <c r="E5" s="1056" t="s">
        <v>21</v>
      </c>
      <c r="F5" s="1056"/>
      <c r="G5" s="1056"/>
    </row>
    <row r="6" spans="1:9" s="431" customFormat="1">
      <c r="A6" s="1062" t="s">
        <v>736</v>
      </c>
      <c r="B6" s="1064" t="s">
        <v>1927</v>
      </c>
      <c r="C6" s="1065"/>
      <c r="D6" s="1066"/>
      <c r="E6" s="1064" t="s">
        <v>0</v>
      </c>
      <c r="F6" s="1065"/>
      <c r="G6" s="1066"/>
    </row>
    <row r="7" spans="1:9" s="431" customFormat="1">
      <c r="A7" s="1063"/>
      <c r="B7" s="381" t="s">
        <v>737</v>
      </c>
      <c r="C7" s="381" t="s">
        <v>738</v>
      </c>
      <c r="D7" s="381" t="s">
        <v>24</v>
      </c>
      <c r="E7" s="381" t="s">
        <v>737</v>
      </c>
      <c r="F7" s="381" t="s">
        <v>738</v>
      </c>
      <c r="G7" s="381" t="s">
        <v>24</v>
      </c>
    </row>
    <row r="8" spans="1:9" s="431" customFormat="1" ht="10.5" customHeight="1">
      <c r="A8" s="382"/>
      <c r="B8" s="432"/>
      <c r="C8" s="432"/>
      <c r="D8" s="432"/>
      <c r="E8" s="432"/>
      <c r="F8" s="432"/>
      <c r="G8" s="432"/>
    </row>
    <row r="9" spans="1:9" s="431" customFormat="1" ht="20.100000000000001" customHeight="1">
      <c r="A9" s="433" t="s">
        <v>1675</v>
      </c>
      <c r="B9" s="434">
        <v>35079975.393633097</v>
      </c>
      <c r="C9" s="434">
        <v>11061734.669258101</v>
      </c>
      <c r="D9" s="434">
        <v>46141710.062891208</v>
      </c>
      <c r="E9" s="434">
        <v>34091524.543762699</v>
      </c>
      <c r="F9" s="434">
        <v>10769864.212500997</v>
      </c>
      <c r="G9" s="434">
        <v>44861388.756263711</v>
      </c>
      <c r="I9" s="435"/>
    </row>
    <row r="10" spans="1:9" s="431" customFormat="1" ht="17.100000000000001" customHeight="1">
      <c r="A10" s="382" t="s">
        <v>739</v>
      </c>
      <c r="B10" s="389">
        <v>91514.515881600004</v>
      </c>
      <c r="C10" s="389">
        <v>47106.745727399997</v>
      </c>
      <c r="D10" s="389">
        <v>138621.26160900001</v>
      </c>
      <c r="E10" s="389">
        <v>89963.551636400007</v>
      </c>
      <c r="F10" s="389">
        <v>44204.0609883</v>
      </c>
      <c r="G10" s="389">
        <v>134167.61262470001</v>
      </c>
      <c r="I10" s="436"/>
    </row>
    <row r="11" spans="1:9" s="431" customFormat="1" ht="17.100000000000001" customHeight="1">
      <c r="A11" s="382" t="s">
        <v>740</v>
      </c>
      <c r="B11" s="389">
        <v>1191791.1946324001</v>
      </c>
      <c r="C11" s="389">
        <v>883721.62403189996</v>
      </c>
      <c r="D11" s="389">
        <v>2075512.8186643</v>
      </c>
      <c r="E11" s="389">
        <v>1189408.6046422001</v>
      </c>
      <c r="F11" s="389">
        <v>849467.98541119997</v>
      </c>
      <c r="G11" s="389">
        <v>2038876.5900534</v>
      </c>
    </row>
    <row r="12" spans="1:9" s="431" customFormat="1" ht="17.100000000000001" customHeight="1">
      <c r="A12" s="382" t="s">
        <v>741</v>
      </c>
      <c r="B12" s="389">
        <v>1390045.0238125001</v>
      </c>
      <c r="C12" s="389">
        <v>488711.27016269998</v>
      </c>
      <c r="D12" s="389">
        <v>1878756.2939752</v>
      </c>
      <c r="E12" s="389">
        <v>1349036.6801801</v>
      </c>
      <c r="F12" s="389">
        <v>468639.91973959998</v>
      </c>
      <c r="G12" s="389">
        <v>1817676.5999197001</v>
      </c>
    </row>
    <row r="13" spans="1:9" s="431" customFormat="1" ht="17.100000000000001" customHeight="1">
      <c r="A13" s="382" t="s">
        <v>742</v>
      </c>
      <c r="B13" s="389">
        <v>24320555.9634385</v>
      </c>
      <c r="C13" s="389">
        <v>4532937.5782286003</v>
      </c>
      <c r="D13" s="389">
        <v>28853493.5416671</v>
      </c>
      <c r="E13" s="389">
        <v>23530076.876162201</v>
      </c>
      <c r="F13" s="389">
        <v>4433816.7087081997</v>
      </c>
      <c r="G13" s="389">
        <v>27963893.584870402</v>
      </c>
    </row>
    <row r="14" spans="1:9" s="431" customFormat="1" ht="17.100000000000001" customHeight="1">
      <c r="A14" s="382" t="s">
        <v>743</v>
      </c>
      <c r="B14" s="389">
        <v>199710.47210730001</v>
      </c>
      <c r="C14" s="389">
        <v>67969.628312100001</v>
      </c>
      <c r="D14" s="389">
        <v>267680.10041940003</v>
      </c>
      <c r="E14" s="389">
        <v>177514.42321889999</v>
      </c>
      <c r="F14" s="389">
        <v>66184.325364300006</v>
      </c>
      <c r="G14" s="389">
        <v>243698.74858319998</v>
      </c>
    </row>
    <row r="15" spans="1:9" s="431" customFormat="1" ht="17.100000000000001" customHeight="1">
      <c r="A15" s="382" t="s">
        <v>744</v>
      </c>
      <c r="B15" s="389">
        <v>2529489.4293861999</v>
      </c>
      <c r="C15" s="389">
        <v>2774386.8522950001</v>
      </c>
      <c r="D15" s="389">
        <v>5303876.2816812005</v>
      </c>
      <c r="E15" s="389">
        <v>2488589.2557967999</v>
      </c>
      <c r="F15" s="389">
        <v>2684088.9297040999</v>
      </c>
      <c r="G15" s="389">
        <v>5172678.1855008993</v>
      </c>
    </row>
    <row r="16" spans="1:9" s="431" customFormat="1" ht="17.100000000000001" customHeight="1">
      <c r="A16" s="382" t="s">
        <v>745</v>
      </c>
      <c r="B16" s="389">
        <v>1032282.9961831</v>
      </c>
      <c r="C16" s="389">
        <v>490239.93580159999</v>
      </c>
      <c r="D16" s="389">
        <v>1522522.9319847</v>
      </c>
      <c r="E16" s="389">
        <v>1023333.1994673</v>
      </c>
      <c r="F16" s="389">
        <v>486956.51226769999</v>
      </c>
      <c r="G16" s="389">
        <v>1510289.7117349999</v>
      </c>
    </row>
    <row r="17" spans="1:9" s="431" customFormat="1" ht="17.100000000000001" customHeight="1">
      <c r="A17" s="382" t="s">
        <v>746</v>
      </c>
      <c r="B17" s="389">
        <v>1668900.7845143001</v>
      </c>
      <c r="C17" s="389">
        <v>430133.54315310001</v>
      </c>
      <c r="D17" s="389">
        <v>2099034.3276674002</v>
      </c>
      <c r="E17" s="389">
        <v>1636968.9703724999</v>
      </c>
      <c r="F17" s="389">
        <v>423331.99212160002</v>
      </c>
      <c r="G17" s="389">
        <v>2060300.9624941</v>
      </c>
    </row>
    <row r="18" spans="1:9" s="431" customFormat="1" ht="17.100000000000001" customHeight="1">
      <c r="A18" s="382" t="s">
        <v>747</v>
      </c>
      <c r="B18" s="389">
        <v>118094.2880684</v>
      </c>
      <c r="C18" s="389">
        <v>65796.659525800002</v>
      </c>
      <c r="D18" s="389">
        <v>183890.9475942</v>
      </c>
      <c r="E18" s="389">
        <v>110146.9967112</v>
      </c>
      <c r="F18" s="389">
        <v>63781.226480899997</v>
      </c>
      <c r="G18" s="389">
        <v>173928.22319210001</v>
      </c>
    </row>
    <row r="19" spans="1:9" s="431" customFormat="1" ht="17.100000000000001" customHeight="1">
      <c r="A19" s="382" t="s">
        <v>748</v>
      </c>
      <c r="B19" s="389">
        <v>766730.44997079996</v>
      </c>
      <c r="C19" s="389">
        <v>485909.73276470002</v>
      </c>
      <c r="D19" s="389">
        <v>1252640.1827354999</v>
      </c>
      <c r="E19" s="389">
        <v>747595.85225600004</v>
      </c>
      <c r="F19" s="389">
        <v>473675.1627556</v>
      </c>
      <c r="G19" s="389">
        <v>1221271.0150116</v>
      </c>
    </row>
    <row r="20" spans="1:9" s="431" customFormat="1" ht="17.100000000000001" customHeight="1">
      <c r="A20" s="382" t="s">
        <v>749</v>
      </c>
      <c r="B20" s="389">
        <v>1770860.2756380001</v>
      </c>
      <c r="C20" s="389">
        <v>794821.09925520001</v>
      </c>
      <c r="D20" s="389">
        <v>2565681.3748932001</v>
      </c>
      <c r="E20" s="389">
        <v>1748890.1333190999</v>
      </c>
      <c r="F20" s="389">
        <v>775717.38895950001</v>
      </c>
      <c r="G20" s="389">
        <v>2524607.5222785999</v>
      </c>
    </row>
    <row r="21" spans="1:9" s="431" customFormat="1" ht="20.100000000000001" customHeight="1">
      <c r="A21" s="433" t="s">
        <v>1676</v>
      </c>
      <c r="B21" s="437">
        <v>118323822.52886011</v>
      </c>
      <c r="C21" s="437">
        <v>11908419.714071697</v>
      </c>
      <c r="D21" s="437">
        <v>130232242.24293177</v>
      </c>
      <c r="E21" s="437">
        <v>115094085.58963078</v>
      </c>
      <c r="F21" s="437">
        <v>11601553.306871599</v>
      </c>
      <c r="G21" s="437">
        <v>126695638.89650239</v>
      </c>
      <c r="I21" s="438"/>
    </row>
    <row r="22" spans="1:9" s="431" customFormat="1" ht="17.100000000000001" customHeight="1">
      <c r="A22" s="382" t="s">
        <v>750</v>
      </c>
      <c r="B22" s="389">
        <v>105808134.639773</v>
      </c>
      <c r="C22" s="389">
        <v>3584555.4006094998</v>
      </c>
      <c r="D22" s="389">
        <v>109392690.04038249</v>
      </c>
      <c r="E22" s="389">
        <v>102910448.11471801</v>
      </c>
      <c r="F22" s="389">
        <v>3520737.4415588998</v>
      </c>
      <c r="G22" s="389">
        <v>106431185.5562769</v>
      </c>
      <c r="I22" s="436"/>
    </row>
    <row r="23" spans="1:9" s="431" customFormat="1" ht="17.100000000000001" customHeight="1">
      <c r="A23" s="382" t="s">
        <v>546</v>
      </c>
      <c r="B23" s="389">
        <v>930840.72954209999</v>
      </c>
      <c r="C23" s="389">
        <v>456319.50976029999</v>
      </c>
      <c r="D23" s="389">
        <v>1387160.2393024</v>
      </c>
      <c r="E23" s="389">
        <v>914815.19272599998</v>
      </c>
      <c r="F23" s="389">
        <v>442443.98806270002</v>
      </c>
      <c r="G23" s="389">
        <v>1357259.1807887</v>
      </c>
    </row>
    <row r="24" spans="1:9" s="431" customFormat="1" ht="17.100000000000001" customHeight="1">
      <c r="A24" s="382" t="s">
        <v>751</v>
      </c>
      <c r="B24" s="389">
        <v>3060346.9557002001</v>
      </c>
      <c r="C24" s="389">
        <v>977721.72810940002</v>
      </c>
      <c r="D24" s="389">
        <v>4038068.6838095998</v>
      </c>
      <c r="E24" s="389">
        <v>3013520.239294</v>
      </c>
      <c r="F24" s="389">
        <v>957854.00015690003</v>
      </c>
      <c r="G24" s="389">
        <v>3971374.2394508999</v>
      </c>
    </row>
    <row r="25" spans="1:9" s="431" customFormat="1" ht="17.100000000000001" customHeight="1">
      <c r="A25" s="382" t="s">
        <v>752</v>
      </c>
      <c r="B25" s="389">
        <v>417280.32122560003</v>
      </c>
      <c r="C25" s="389">
        <v>222152.8259192</v>
      </c>
      <c r="D25" s="389">
        <v>639433.14714480005</v>
      </c>
      <c r="E25" s="389">
        <v>406437.13094150001</v>
      </c>
      <c r="F25" s="389">
        <v>215911.2480654</v>
      </c>
      <c r="G25" s="389">
        <v>622348.37900690001</v>
      </c>
    </row>
    <row r="26" spans="1:9" s="431" customFormat="1" ht="17.100000000000001" customHeight="1">
      <c r="A26" s="382" t="s">
        <v>617</v>
      </c>
      <c r="B26" s="389">
        <v>773422.90528139996</v>
      </c>
      <c r="C26" s="389">
        <v>561363.63558799995</v>
      </c>
      <c r="D26" s="389">
        <v>1334786.5408693999</v>
      </c>
      <c r="E26" s="389">
        <v>747579.92137989996</v>
      </c>
      <c r="F26" s="389">
        <v>540786.90648400004</v>
      </c>
      <c r="G26" s="389">
        <v>1288366.8278639</v>
      </c>
    </row>
    <row r="27" spans="1:9" s="431" customFormat="1" ht="17.100000000000001" customHeight="1">
      <c r="A27" s="382" t="s">
        <v>753</v>
      </c>
      <c r="B27" s="389">
        <v>612446.33994660003</v>
      </c>
      <c r="C27" s="389">
        <v>307528.25702359999</v>
      </c>
      <c r="D27" s="389">
        <v>919974.59697020007</v>
      </c>
      <c r="E27" s="389">
        <v>598977.16709170002</v>
      </c>
      <c r="F27" s="389">
        <v>305517.3638164</v>
      </c>
      <c r="G27" s="389">
        <v>904494.53090810007</v>
      </c>
    </row>
    <row r="28" spans="1:9" s="431" customFormat="1" ht="17.100000000000001" customHeight="1">
      <c r="A28" s="382" t="s">
        <v>754</v>
      </c>
      <c r="B28" s="389">
        <v>416022.10722960002</v>
      </c>
      <c r="C28" s="389">
        <v>530971.27613330004</v>
      </c>
      <c r="D28" s="389">
        <v>946993.3833629</v>
      </c>
      <c r="E28" s="389">
        <v>407567.62049679999</v>
      </c>
      <c r="F28" s="389">
        <v>513725.36970109999</v>
      </c>
      <c r="G28" s="389">
        <v>921292.99019789998</v>
      </c>
    </row>
    <row r="29" spans="1:9" s="431" customFormat="1" ht="17.100000000000001" customHeight="1">
      <c r="A29" s="382" t="s">
        <v>755</v>
      </c>
      <c r="B29" s="389">
        <v>330557.05174999998</v>
      </c>
      <c r="C29" s="389">
        <v>1129699.9989791999</v>
      </c>
      <c r="D29" s="389">
        <v>1460257.0507291998</v>
      </c>
      <c r="E29" s="389">
        <v>330473.9987392</v>
      </c>
      <c r="F29" s="389">
        <v>1115447.4577563</v>
      </c>
      <c r="G29" s="389">
        <v>1445921.4564954999</v>
      </c>
    </row>
    <row r="30" spans="1:9" s="431" customFormat="1" ht="17.100000000000001" customHeight="1">
      <c r="A30" s="382" t="s">
        <v>756</v>
      </c>
      <c r="B30" s="389">
        <v>2735351.0018950002</v>
      </c>
      <c r="C30" s="389">
        <v>1672173.3864805</v>
      </c>
      <c r="D30" s="389">
        <v>4407524.3883755002</v>
      </c>
      <c r="E30" s="389">
        <v>2655570.9854013999</v>
      </c>
      <c r="F30" s="389">
        <v>1605023.5625475</v>
      </c>
      <c r="G30" s="389">
        <v>4260594.5479488997</v>
      </c>
    </row>
    <row r="31" spans="1:9" s="431" customFormat="1" ht="17.100000000000001" customHeight="1">
      <c r="A31" s="382" t="s">
        <v>757</v>
      </c>
      <c r="B31" s="389">
        <v>1281746.3549148</v>
      </c>
      <c r="C31" s="389">
        <v>755869.70395160001</v>
      </c>
      <c r="D31" s="389">
        <v>2037616.0588664</v>
      </c>
      <c r="E31" s="389">
        <v>1211914.3769153</v>
      </c>
      <c r="F31" s="389">
        <v>734125.10564590001</v>
      </c>
      <c r="G31" s="389">
        <v>1946039.4825611999</v>
      </c>
    </row>
    <row r="32" spans="1:9" s="431" customFormat="1" ht="17.100000000000001" customHeight="1">
      <c r="A32" s="382" t="s">
        <v>758</v>
      </c>
      <c r="B32" s="389">
        <v>366881.86008000001</v>
      </c>
      <c r="C32" s="389">
        <v>130836.0401141</v>
      </c>
      <c r="D32" s="389">
        <v>497717.90019409999</v>
      </c>
      <c r="E32" s="389">
        <v>349426.12243569997</v>
      </c>
      <c r="F32" s="389">
        <v>124027.538747</v>
      </c>
      <c r="G32" s="389">
        <v>473453.66118269996</v>
      </c>
    </row>
    <row r="33" spans="1:10" s="431" customFormat="1" ht="17.100000000000001" customHeight="1">
      <c r="A33" s="382" t="s">
        <v>759</v>
      </c>
      <c r="B33" s="389">
        <v>279754.07532449998</v>
      </c>
      <c r="C33" s="389">
        <v>507699.77080240002</v>
      </c>
      <c r="D33" s="389">
        <v>787453.84612690005</v>
      </c>
      <c r="E33" s="389">
        <v>268450.43035490002</v>
      </c>
      <c r="F33" s="389">
        <v>496063.11385670002</v>
      </c>
      <c r="G33" s="389">
        <v>764513.54421159998</v>
      </c>
    </row>
    <row r="34" spans="1:10" s="431" customFormat="1" ht="17.100000000000001" customHeight="1">
      <c r="A34" s="382" t="s">
        <v>760</v>
      </c>
      <c r="B34" s="389">
        <v>1311038.1861973</v>
      </c>
      <c r="C34" s="389">
        <v>1071528.1806006001</v>
      </c>
      <c r="D34" s="389">
        <v>2382566.3667978998</v>
      </c>
      <c r="E34" s="389">
        <v>1278904.2891364</v>
      </c>
      <c r="F34" s="389">
        <v>1029890.2104728</v>
      </c>
      <c r="G34" s="389">
        <v>2308794.4996091998</v>
      </c>
    </row>
    <row r="35" spans="1:10" s="431" customFormat="1" ht="17.100000000000001" customHeight="1">
      <c r="A35" s="433" t="s">
        <v>1677</v>
      </c>
      <c r="B35" s="434">
        <v>6582461.2796836998</v>
      </c>
      <c r="C35" s="434">
        <v>2929777.6513371994</v>
      </c>
      <c r="D35" s="434">
        <v>9512238.9310208987</v>
      </c>
      <c r="E35" s="434">
        <v>6452227.6324517</v>
      </c>
      <c r="F35" s="434">
        <v>2812167.1030937</v>
      </c>
      <c r="G35" s="434">
        <v>9264394.7355454005</v>
      </c>
    </row>
    <row r="36" spans="1:10" s="431" customFormat="1" ht="17.100000000000001" customHeight="1">
      <c r="A36" s="382" t="s">
        <v>761</v>
      </c>
      <c r="B36" s="389">
        <v>430710.40327750001</v>
      </c>
      <c r="C36" s="389">
        <v>301850.78828560002</v>
      </c>
      <c r="D36" s="389">
        <v>732561.19156310009</v>
      </c>
      <c r="E36" s="389">
        <v>420815.485957</v>
      </c>
      <c r="F36" s="389">
        <v>282326.77719519997</v>
      </c>
      <c r="G36" s="389">
        <v>703142.26315220003</v>
      </c>
    </row>
    <row r="37" spans="1:10" s="431" customFormat="1" ht="17.100000000000001" customHeight="1">
      <c r="A37" s="382" t="s">
        <v>762</v>
      </c>
      <c r="B37" s="389">
        <v>270945.90878110001</v>
      </c>
      <c r="C37" s="389">
        <v>210197.69253209999</v>
      </c>
      <c r="D37" s="389">
        <v>481143.60131319996</v>
      </c>
      <c r="E37" s="389">
        <v>269667.77926109999</v>
      </c>
      <c r="F37" s="389">
        <v>207199.80687599999</v>
      </c>
      <c r="G37" s="389">
        <v>476867.58613710001</v>
      </c>
    </row>
    <row r="38" spans="1:10" s="431" customFormat="1" ht="17.100000000000001" customHeight="1">
      <c r="A38" s="382" t="s">
        <v>763</v>
      </c>
      <c r="B38" s="389">
        <v>1293787.0610749</v>
      </c>
      <c r="C38" s="389">
        <v>541113.70504499995</v>
      </c>
      <c r="D38" s="389">
        <v>1834900.7661198999</v>
      </c>
      <c r="E38" s="389">
        <v>1268403.7674868</v>
      </c>
      <c r="F38" s="389">
        <v>513939.8168578</v>
      </c>
      <c r="G38" s="389">
        <v>1782343.5843445999</v>
      </c>
    </row>
    <row r="39" spans="1:10" s="431" customFormat="1" ht="20.100000000000001" customHeight="1">
      <c r="A39" s="382" t="s">
        <v>764</v>
      </c>
      <c r="B39" s="389">
        <v>533305.10246890003</v>
      </c>
      <c r="C39" s="389">
        <v>129881.061718</v>
      </c>
      <c r="D39" s="389">
        <v>663186.16418690002</v>
      </c>
      <c r="E39" s="389">
        <v>525508.18165070005</v>
      </c>
      <c r="F39" s="389">
        <v>131010.85404210001</v>
      </c>
      <c r="G39" s="389">
        <v>656519.03569280007</v>
      </c>
      <c r="I39" s="439"/>
    </row>
    <row r="40" spans="1:10" s="431" customFormat="1" ht="17.100000000000001" customHeight="1">
      <c r="A40" s="382" t="s">
        <v>765</v>
      </c>
      <c r="B40" s="389">
        <v>2407369.7675200002</v>
      </c>
      <c r="C40" s="389">
        <v>422489.68141159997</v>
      </c>
      <c r="D40" s="389">
        <v>2829859.4489316</v>
      </c>
      <c r="E40" s="389">
        <v>2353314.0659571998</v>
      </c>
      <c r="F40" s="389">
        <v>404655.5672927</v>
      </c>
      <c r="G40" s="389">
        <v>2757969.6332498998</v>
      </c>
      <c r="I40" s="436"/>
    </row>
    <row r="41" spans="1:10" s="431" customFormat="1" ht="17.100000000000001" customHeight="1">
      <c r="A41" s="382" t="s">
        <v>766</v>
      </c>
      <c r="B41" s="389">
        <v>779250.02375219995</v>
      </c>
      <c r="C41" s="389">
        <v>370524.73665859998</v>
      </c>
      <c r="D41" s="389">
        <v>1149774.7604107999</v>
      </c>
      <c r="E41" s="389">
        <v>746553.63526630006</v>
      </c>
      <c r="F41" s="389">
        <v>362342.10257079999</v>
      </c>
      <c r="G41" s="389">
        <v>1108895.7378370999</v>
      </c>
    </row>
    <row r="42" spans="1:10" s="431" customFormat="1" ht="17.100000000000001" customHeight="1">
      <c r="A42" s="382" t="s">
        <v>767</v>
      </c>
      <c r="B42" s="389">
        <v>222823.88431980001</v>
      </c>
      <c r="C42" s="389">
        <v>146734.77811399999</v>
      </c>
      <c r="D42" s="389">
        <v>369558.6624338</v>
      </c>
      <c r="E42" s="389">
        <v>224921.597534</v>
      </c>
      <c r="F42" s="389">
        <v>139972.5450168</v>
      </c>
      <c r="G42" s="389">
        <v>364894.1425508</v>
      </c>
    </row>
    <row r="43" spans="1:10" s="431" customFormat="1" ht="17.100000000000001" customHeight="1">
      <c r="A43" s="382" t="s">
        <v>440</v>
      </c>
      <c r="B43" s="389">
        <v>123695.87899139999</v>
      </c>
      <c r="C43" s="389">
        <v>94933.323603199999</v>
      </c>
      <c r="D43" s="389">
        <v>218629.20259459998</v>
      </c>
      <c r="E43" s="389">
        <v>130274.6663189</v>
      </c>
      <c r="F43" s="389">
        <v>93214.054459199993</v>
      </c>
      <c r="G43" s="389">
        <v>223488.72077809999</v>
      </c>
    </row>
    <row r="44" spans="1:10" s="431" customFormat="1" ht="17.100000000000001" customHeight="1">
      <c r="A44" s="382" t="s">
        <v>768</v>
      </c>
      <c r="B44" s="389">
        <v>148675.8081117</v>
      </c>
      <c r="C44" s="389">
        <v>187771.33994199999</v>
      </c>
      <c r="D44" s="389">
        <v>336447.14805369999</v>
      </c>
      <c r="E44" s="389">
        <v>144577.7266314</v>
      </c>
      <c r="F44" s="389">
        <v>178440.16357120001</v>
      </c>
      <c r="G44" s="389">
        <v>323017.89020260004</v>
      </c>
    </row>
    <row r="45" spans="1:10" s="431" customFormat="1" ht="17.25" customHeight="1">
      <c r="A45" s="440" t="s">
        <v>769</v>
      </c>
      <c r="B45" s="441">
        <v>371897.44138620002</v>
      </c>
      <c r="C45" s="441">
        <v>524280.54402710003</v>
      </c>
      <c r="D45" s="441">
        <v>896177.98541330011</v>
      </c>
      <c r="E45" s="441">
        <v>368190.72638830001</v>
      </c>
      <c r="F45" s="441">
        <v>499065.41521190002</v>
      </c>
      <c r="G45" s="441">
        <v>867256.14160019998</v>
      </c>
    </row>
    <row r="46" spans="1:10" s="429" customFormat="1">
      <c r="A46" s="375"/>
      <c r="B46" s="442"/>
      <c r="C46" s="442"/>
      <c r="D46" s="442"/>
      <c r="E46" s="442"/>
      <c r="F46" s="442"/>
      <c r="G46" s="442"/>
    </row>
    <row r="47" spans="1:10" s="429" customFormat="1" ht="17.100000000000001" customHeight="1">
      <c r="A47" s="375"/>
      <c r="B47" s="442"/>
      <c r="C47" s="442"/>
      <c r="D47" s="442"/>
      <c r="E47" s="442"/>
      <c r="F47" s="442"/>
      <c r="G47" s="443" t="s">
        <v>1928</v>
      </c>
      <c r="J47" s="444"/>
    </row>
    <row r="48" spans="1:10" s="429" customFormat="1" ht="17.100000000000001" customHeight="1">
      <c r="A48" s="1059"/>
      <c r="B48" s="1059"/>
      <c r="C48" s="1059"/>
      <c r="D48" s="1059"/>
      <c r="E48" s="1059"/>
      <c r="F48" s="1059"/>
      <c r="G48" s="1059"/>
      <c r="J48" s="445"/>
    </row>
    <row r="49" spans="1:10" s="429" customFormat="1" ht="17.100000000000001" customHeight="1">
      <c r="A49" s="1060"/>
      <c r="B49" s="1060"/>
      <c r="C49" s="1060"/>
      <c r="D49" s="1060"/>
      <c r="E49" s="1060"/>
      <c r="F49" s="1060"/>
      <c r="G49" s="1060"/>
    </row>
    <row r="50" spans="1:10" s="429" customFormat="1" ht="17.100000000000001" customHeight="1">
      <c r="A50" s="1061"/>
      <c r="B50" s="1061"/>
      <c r="C50" s="1061"/>
      <c r="D50" s="1061"/>
      <c r="E50" s="1061"/>
      <c r="F50" s="1061"/>
      <c r="G50" s="1061"/>
    </row>
    <row r="51" spans="1:10" s="431" customFormat="1">
      <c r="A51" s="419"/>
      <c r="B51" s="419"/>
      <c r="C51" s="419"/>
      <c r="D51" s="419"/>
      <c r="E51" s="419"/>
      <c r="F51" s="418"/>
      <c r="G51" s="446" t="s">
        <v>21</v>
      </c>
    </row>
    <row r="52" spans="1:10" s="431" customFormat="1">
      <c r="A52" s="1062" t="s">
        <v>736</v>
      </c>
      <c r="B52" s="1064" t="s">
        <v>1927</v>
      </c>
      <c r="C52" s="1065"/>
      <c r="D52" s="1066"/>
      <c r="E52" s="1064" t="s">
        <v>0</v>
      </c>
      <c r="F52" s="1065"/>
      <c r="G52" s="1066"/>
    </row>
    <row r="53" spans="1:10" s="431" customFormat="1" ht="15.75" customHeight="1">
      <c r="A53" s="1063"/>
      <c r="B53" s="381" t="s">
        <v>737</v>
      </c>
      <c r="C53" s="381" t="s">
        <v>738</v>
      </c>
      <c r="D53" s="381" t="s">
        <v>24</v>
      </c>
      <c r="E53" s="381" t="s">
        <v>737</v>
      </c>
      <c r="F53" s="381" t="s">
        <v>738</v>
      </c>
      <c r="G53" s="381" t="s">
        <v>24</v>
      </c>
    </row>
    <row r="54" spans="1:10" s="431" customFormat="1" ht="12.75" customHeight="1">
      <c r="A54" s="382"/>
      <c r="B54" s="432"/>
      <c r="C54" s="432"/>
      <c r="D54" s="432"/>
      <c r="E54" s="432"/>
      <c r="F54" s="432"/>
      <c r="G54" s="432"/>
    </row>
    <row r="55" spans="1:10" s="431" customFormat="1" ht="17.100000000000001" customHeight="1">
      <c r="A55" s="433" t="s">
        <v>1679</v>
      </c>
      <c r="B55" s="434">
        <v>2615610.0412099999</v>
      </c>
      <c r="C55" s="434">
        <v>1007506.920199</v>
      </c>
      <c r="D55" s="434">
        <v>3623116.9614090002</v>
      </c>
      <c r="E55" s="434">
        <v>2551824.4324637</v>
      </c>
      <c r="F55" s="434">
        <v>982033.90529270004</v>
      </c>
      <c r="G55" s="434">
        <v>3533858.3377564</v>
      </c>
    </row>
    <row r="56" spans="1:10" s="431" customFormat="1" ht="17.100000000000001" customHeight="1">
      <c r="A56" s="382" t="s">
        <v>770</v>
      </c>
      <c r="B56" s="389">
        <v>445813.51186129998</v>
      </c>
      <c r="C56" s="389">
        <v>351154.41739810002</v>
      </c>
      <c r="D56" s="389">
        <v>796967.9292594</v>
      </c>
      <c r="E56" s="389">
        <v>443524.36270469998</v>
      </c>
      <c r="F56" s="389">
        <v>344033.871262</v>
      </c>
      <c r="G56" s="389">
        <v>787558.23396670003</v>
      </c>
    </row>
    <row r="57" spans="1:10" s="431" customFormat="1" ht="17.100000000000001" customHeight="1">
      <c r="A57" s="382" t="s">
        <v>771</v>
      </c>
      <c r="B57" s="389">
        <v>1732456.0423959999</v>
      </c>
      <c r="C57" s="389">
        <v>364734.2537149</v>
      </c>
      <c r="D57" s="389">
        <v>2097190.2961109001</v>
      </c>
      <c r="E57" s="389">
        <v>1679045.2061945</v>
      </c>
      <c r="F57" s="389">
        <v>353333.43232000002</v>
      </c>
      <c r="G57" s="389">
        <v>2032378.6385145001</v>
      </c>
    </row>
    <row r="58" spans="1:10" s="431" customFormat="1" ht="17.100000000000001" customHeight="1">
      <c r="A58" s="382" t="s">
        <v>487</v>
      </c>
      <c r="B58" s="389">
        <v>249680.31745420001</v>
      </c>
      <c r="C58" s="389">
        <v>184357.5859755</v>
      </c>
      <c r="D58" s="389">
        <v>434037.9034297</v>
      </c>
      <c r="E58" s="389">
        <v>246968.10018939999</v>
      </c>
      <c r="F58" s="389">
        <v>181690.7784826</v>
      </c>
      <c r="G58" s="389">
        <v>428658.87867200002</v>
      </c>
    </row>
    <row r="59" spans="1:10" s="431" customFormat="1" ht="20.100000000000001" customHeight="1">
      <c r="A59" s="382" t="s">
        <v>505</v>
      </c>
      <c r="B59" s="389">
        <v>187660.16949850001</v>
      </c>
      <c r="C59" s="389">
        <v>107260.6631105</v>
      </c>
      <c r="D59" s="389">
        <v>294920.83260900003</v>
      </c>
      <c r="E59" s="389">
        <v>182286.76337510001</v>
      </c>
      <c r="F59" s="389">
        <v>102975.82322809999</v>
      </c>
      <c r="G59" s="389">
        <v>285262.5866032</v>
      </c>
      <c r="J59" s="438"/>
    </row>
    <row r="60" spans="1:10" s="431" customFormat="1" ht="17.100000000000001" customHeight="1">
      <c r="A60" s="433" t="s">
        <v>1680</v>
      </c>
      <c r="B60" s="434">
        <v>6890591.5120173004</v>
      </c>
      <c r="C60" s="434">
        <v>2176909.9607759002</v>
      </c>
      <c r="D60" s="434">
        <v>9067501.4727931991</v>
      </c>
      <c r="E60" s="434">
        <v>6665549.4916448006</v>
      </c>
      <c r="F60" s="434">
        <v>2109882.0889666001</v>
      </c>
      <c r="G60" s="434">
        <v>8775431.5806114003</v>
      </c>
      <c r="J60" s="436"/>
    </row>
    <row r="61" spans="1:10" s="431" customFormat="1" ht="17.100000000000001" customHeight="1">
      <c r="A61" s="382" t="s">
        <v>772</v>
      </c>
      <c r="B61" s="389">
        <v>1440107.3328173</v>
      </c>
      <c r="C61" s="389">
        <v>411610.03576980002</v>
      </c>
      <c r="D61" s="389">
        <v>1851717.3685870999</v>
      </c>
      <c r="E61" s="389">
        <v>1411210.3875861</v>
      </c>
      <c r="F61" s="389">
        <v>399730.44961770001</v>
      </c>
      <c r="G61" s="389">
        <v>1810940.8372038</v>
      </c>
    </row>
    <row r="62" spans="1:10" s="431" customFormat="1" ht="17.100000000000001" customHeight="1">
      <c r="A62" s="382" t="s">
        <v>515</v>
      </c>
      <c r="B62" s="389">
        <v>269121.14446879999</v>
      </c>
      <c r="C62" s="389">
        <v>46243.941849100003</v>
      </c>
      <c r="D62" s="389">
        <v>315365.08631789999</v>
      </c>
      <c r="E62" s="389">
        <v>265768.17712080001</v>
      </c>
      <c r="F62" s="389">
        <v>46106.918531299998</v>
      </c>
      <c r="G62" s="389">
        <v>311875.09565209999</v>
      </c>
    </row>
    <row r="63" spans="1:10" s="431" customFormat="1" ht="17.100000000000001" customHeight="1">
      <c r="A63" s="382" t="s">
        <v>773</v>
      </c>
      <c r="B63" s="389">
        <v>399576.9398538</v>
      </c>
      <c r="C63" s="389">
        <v>210374.18452360001</v>
      </c>
      <c r="D63" s="389">
        <v>609951.12437740003</v>
      </c>
      <c r="E63" s="389">
        <v>388004.99482670001</v>
      </c>
      <c r="F63" s="389">
        <v>198568.85721240001</v>
      </c>
      <c r="G63" s="389">
        <v>586573.85203910002</v>
      </c>
    </row>
    <row r="64" spans="1:10" s="431" customFormat="1" ht="17.100000000000001" customHeight="1">
      <c r="A64" s="382" t="s">
        <v>774</v>
      </c>
      <c r="B64" s="389">
        <v>564901.84779020003</v>
      </c>
      <c r="C64" s="389">
        <v>348972.72907310002</v>
      </c>
      <c r="D64" s="389">
        <v>913874.57686330006</v>
      </c>
      <c r="E64" s="389">
        <v>541181.71823560004</v>
      </c>
      <c r="F64" s="389">
        <v>344648.84684680001</v>
      </c>
      <c r="G64" s="389">
        <v>885830.56508240011</v>
      </c>
    </row>
    <row r="65" spans="1:10" s="431" customFormat="1" ht="17.100000000000001" customHeight="1">
      <c r="A65" s="382" t="s">
        <v>775</v>
      </c>
      <c r="B65" s="389">
        <v>452686.84965609998</v>
      </c>
      <c r="C65" s="389">
        <v>124935.68944060001</v>
      </c>
      <c r="D65" s="389">
        <v>577622.53909670003</v>
      </c>
      <c r="E65" s="389">
        <v>450252.96521589998</v>
      </c>
      <c r="F65" s="389">
        <v>123355.06448659999</v>
      </c>
      <c r="G65" s="389">
        <v>573608.02970249997</v>
      </c>
    </row>
    <row r="66" spans="1:10" s="431" customFormat="1" ht="17.100000000000001" customHeight="1">
      <c r="A66" s="382" t="s">
        <v>776</v>
      </c>
      <c r="B66" s="389">
        <v>1087883.3399036</v>
      </c>
      <c r="C66" s="389">
        <v>371849.35345499997</v>
      </c>
      <c r="D66" s="389">
        <v>1459732.6933586001</v>
      </c>
      <c r="E66" s="389">
        <v>1011474.2046641</v>
      </c>
      <c r="F66" s="389">
        <v>359252.96878469997</v>
      </c>
      <c r="G66" s="389">
        <v>1370727.1734487999</v>
      </c>
    </row>
    <row r="67" spans="1:10" s="431" customFormat="1" ht="17.100000000000001" customHeight="1">
      <c r="A67" s="382" t="s">
        <v>777</v>
      </c>
      <c r="B67" s="389">
        <v>1768974.2173074</v>
      </c>
      <c r="C67" s="389">
        <v>223639.1814645</v>
      </c>
      <c r="D67" s="389">
        <v>1992613.3987719</v>
      </c>
      <c r="E67" s="389">
        <v>1746968.0818878</v>
      </c>
      <c r="F67" s="389">
        <v>222008.92294600001</v>
      </c>
      <c r="G67" s="389">
        <v>1968977.0048338</v>
      </c>
    </row>
    <row r="68" spans="1:10" s="431" customFormat="1" ht="20.100000000000001" customHeight="1">
      <c r="A68" s="382" t="s">
        <v>778</v>
      </c>
      <c r="B68" s="389">
        <v>907339.84022010001</v>
      </c>
      <c r="C68" s="389">
        <v>439284.84520019998</v>
      </c>
      <c r="D68" s="389">
        <v>1346624.6854202999</v>
      </c>
      <c r="E68" s="389">
        <v>850688.96210779995</v>
      </c>
      <c r="F68" s="389">
        <v>416210.06054109999</v>
      </c>
      <c r="G68" s="389">
        <v>1266899.0226488998</v>
      </c>
    </row>
    <row r="69" spans="1:10" s="431" customFormat="1" ht="17.100000000000001" customHeight="1">
      <c r="A69" s="433" t="s">
        <v>1681</v>
      </c>
      <c r="B69" s="434">
        <v>3098368.1857220996</v>
      </c>
      <c r="C69" s="434">
        <v>1299238.0167248</v>
      </c>
      <c r="D69" s="434">
        <v>4397606.2024468994</v>
      </c>
      <c r="E69" s="434">
        <v>2998883.6646750001</v>
      </c>
      <c r="F69" s="434">
        <v>1247185.9677726</v>
      </c>
      <c r="G69" s="434">
        <v>4246069.6324475994</v>
      </c>
    </row>
    <row r="70" spans="1:10" s="431" customFormat="1" ht="17.100000000000001" customHeight="1">
      <c r="A70" s="382" t="s">
        <v>779</v>
      </c>
      <c r="B70" s="389">
        <v>221253.1676548</v>
      </c>
      <c r="C70" s="389">
        <v>88815.206564399996</v>
      </c>
      <c r="D70" s="389">
        <v>310068.37421919999</v>
      </c>
      <c r="E70" s="389">
        <v>209326.82385019999</v>
      </c>
      <c r="F70" s="389">
        <v>84099.132883900005</v>
      </c>
      <c r="G70" s="389">
        <v>293425.95673410001</v>
      </c>
    </row>
    <row r="71" spans="1:10" s="431" customFormat="1" ht="17.100000000000001" customHeight="1">
      <c r="A71" s="382" t="s">
        <v>780</v>
      </c>
      <c r="B71" s="389">
        <v>1408425.6061767</v>
      </c>
      <c r="C71" s="389">
        <v>438142.41458049999</v>
      </c>
      <c r="D71" s="389">
        <v>1846568.0207572</v>
      </c>
      <c r="E71" s="389">
        <v>1372990.2995374999</v>
      </c>
      <c r="F71" s="389">
        <v>421812.3112304</v>
      </c>
      <c r="G71" s="389">
        <v>1794802.6107679</v>
      </c>
    </row>
    <row r="72" spans="1:10" s="431" customFormat="1" ht="17.100000000000001" customHeight="1">
      <c r="A72" s="382" t="s">
        <v>781</v>
      </c>
      <c r="B72" s="389">
        <v>504158.2163038</v>
      </c>
      <c r="C72" s="389">
        <v>128174.6984237</v>
      </c>
      <c r="D72" s="389">
        <v>632332.91472749994</v>
      </c>
      <c r="E72" s="389">
        <v>487403.38625099999</v>
      </c>
      <c r="F72" s="389">
        <v>124647.945764</v>
      </c>
      <c r="G72" s="389">
        <v>612051.33201500005</v>
      </c>
    </row>
    <row r="73" spans="1:10" s="431" customFormat="1" ht="17.100000000000001" customHeight="1">
      <c r="A73" s="382" t="s">
        <v>782</v>
      </c>
      <c r="B73" s="389">
        <v>206160.55255289999</v>
      </c>
      <c r="C73" s="389">
        <v>138636.065603</v>
      </c>
      <c r="D73" s="389">
        <v>344796.61815589998</v>
      </c>
      <c r="E73" s="389">
        <v>200229.8272456</v>
      </c>
      <c r="F73" s="389">
        <v>130106.3648557</v>
      </c>
      <c r="G73" s="389">
        <v>330336.1921013</v>
      </c>
    </row>
    <row r="74" spans="1:10" s="431" customFormat="1" ht="17.100000000000001" customHeight="1">
      <c r="A74" s="382" t="s">
        <v>783</v>
      </c>
      <c r="B74" s="389">
        <v>446170.38377030002</v>
      </c>
      <c r="C74" s="389">
        <v>222599.0104309</v>
      </c>
      <c r="D74" s="389">
        <v>668769.39420119999</v>
      </c>
      <c r="E74" s="389">
        <v>430380.0010477</v>
      </c>
      <c r="F74" s="389">
        <v>213770.6693329</v>
      </c>
      <c r="G74" s="389">
        <v>644150.67038060003</v>
      </c>
    </row>
    <row r="75" spans="1:10" s="431" customFormat="1" ht="20.100000000000001" customHeight="1">
      <c r="A75" s="382" t="s">
        <v>784</v>
      </c>
      <c r="B75" s="389">
        <v>312200.25926359999</v>
      </c>
      <c r="C75" s="389">
        <v>282870.62112229998</v>
      </c>
      <c r="D75" s="389">
        <v>595070.88038589992</v>
      </c>
      <c r="E75" s="389">
        <v>298553.32674300001</v>
      </c>
      <c r="F75" s="389">
        <v>272749.54370570002</v>
      </c>
      <c r="G75" s="389">
        <v>571302.87044870004</v>
      </c>
    </row>
    <row r="76" spans="1:10" s="431" customFormat="1" ht="17.100000000000001" customHeight="1">
      <c r="A76" s="433" t="s">
        <v>1682</v>
      </c>
      <c r="B76" s="434">
        <v>5757067.2363021001</v>
      </c>
      <c r="C76" s="434">
        <v>2728665.0863256999</v>
      </c>
      <c r="D76" s="434">
        <v>8485732.3226277996</v>
      </c>
      <c r="E76" s="434">
        <v>5722759.4762463002</v>
      </c>
      <c r="F76" s="434">
        <v>2689247.9544627001</v>
      </c>
      <c r="G76" s="434">
        <v>8412007.4307090007</v>
      </c>
    </row>
    <row r="77" spans="1:10" s="431" customFormat="1" ht="17.100000000000001" customHeight="1">
      <c r="A77" s="382" t="s">
        <v>785</v>
      </c>
      <c r="B77" s="389">
        <v>700312.14156779996</v>
      </c>
      <c r="C77" s="389">
        <v>303976.96667940001</v>
      </c>
      <c r="D77" s="389">
        <v>1004289.1082472</v>
      </c>
      <c r="E77" s="389">
        <v>690981.03299149999</v>
      </c>
      <c r="F77" s="389">
        <v>296207.53119269997</v>
      </c>
      <c r="G77" s="389">
        <v>987188.56418420002</v>
      </c>
      <c r="J77" s="439"/>
    </row>
    <row r="78" spans="1:10" s="431" customFormat="1" ht="17.100000000000001" customHeight="1">
      <c r="A78" s="382" t="s">
        <v>973</v>
      </c>
      <c r="B78" s="389">
        <v>1082071.3580205</v>
      </c>
      <c r="C78" s="389">
        <v>588031.3505835</v>
      </c>
      <c r="D78" s="389">
        <v>1670102.708604</v>
      </c>
      <c r="E78" s="389">
        <v>1081898.8593582001</v>
      </c>
      <c r="F78" s="389">
        <v>583847.02611840004</v>
      </c>
      <c r="G78" s="389">
        <v>1665745.8854766001</v>
      </c>
      <c r="J78" s="436"/>
    </row>
    <row r="79" spans="1:10" s="431" customFormat="1" ht="17.100000000000001" customHeight="1">
      <c r="A79" s="382" t="s">
        <v>786</v>
      </c>
      <c r="B79" s="389">
        <v>446652.0308829</v>
      </c>
      <c r="C79" s="389">
        <v>305051.94194470003</v>
      </c>
      <c r="D79" s="389">
        <v>751703.97282760008</v>
      </c>
      <c r="E79" s="389">
        <v>439284.36352509999</v>
      </c>
      <c r="F79" s="389">
        <v>296666.8665756</v>
      </c>
      <c r="G79" s="389">
        <v>735951.23010069993</v>
      </c>
    </row>
    <row r="80" spans="1:10" s="431" customFormat="1" ht="20.100000000000001" customHeight="1">
      <c r="A80" s="382" t="s">
        <v>787</v>
      </c>
      <c r="B80" s="389">
        <v>3528031.7058309</v>
      </c>
      <c r="C80" s="389">
        <v>1531604.8271180999</v>
      </c>
      <c r="D80" s="389">
        <v>5059636.5329489997</v>
      </c>
      <c r="E80" s="389">
        <v>3510595.2203715001</v>
      </c>
      <c r="F80" s="389">
        <v>1512526.530576</v>
      </c>
      <c r="G80" s="389">
        <v>5023121.7509474996</v>
      </c>
    </row>
    <row r="81" spans="1:7" s="431" customFormat="1" ht="17.100000000000001" customHeight="1">
      <c r="A81" s="433" t="s">
        <v>1683</v>
      </c>
      <c r="B81" s="434">
        <v>3071905.9696597997</v>
      </c>
      <c r="C81" s="434">
        <v>1270424.5914457999</v>
      </c>
      <c r="D81" s="434">
        <v>4342330.5611055996</v>
      </c>
      <c r="E81" s="434">
        <v>3015490.1063019005</v>
      </c>
      <c r="F81" s="434">
        <v>1249109.0823013999</v>
      </c>
      <c r="G81" s="434">
        <v>4264599.1886033006</v>
      </c>
    </row>
    <row r="82" spans="1:7" s="431" customFormat="1" ht="17.100000000000001" customHeight="1">
      <c r="A82" s="382" t="s">
        <v>788</v>
      </c>
      <c r="B82" s="389">
        <v>832214.57512149995</v>
      </c>
      <c r="C82" s="389">
        <v>292830.33614760003</v>
      </c>
      <c r="D82" s="389">
        <v>1125044.9112690999</v>
      </c>
      <c r="E82" s="389">
        <v>817972.55093180004</v>
      </c>
      <c r="F82" s="389">
        <v>279290.191269</v>
      </c>
      <c r="G82" s="389">
        <v>1097262.7422008</v>
      </c>
    </row>
    <row r="83" spans="1:7" s="431" customFormat="1" ht="17.100000000000001" customHeight="1">
      <c r="A83" s="382" t="s">
        <v>789</v>
      </c>
      <c r="B83" s="389">
        <v>285609.9323863</v>
      </c>
      <c r="C83" s="389">
        <v>218175.72110369999</v>
      </c>
      <c r="D83" s="389">
        <v>503785.65349</v>
      </c>
      <c r="E83" s="389">
        <v>283446.97873440001</v>
      </c>
      <c r="F83" s="389">
        <v>212921.95438790001</v>
      </c>
      <c r="G83" s="389">
        <v>496368.93312230002</v>
      </c>
    </row>
    <row r="84" spans="1:7" s="431" customFormat="1" ht="17.100000000000001" customHeight="1">
      <c r="A84" s="382" t="s">
        <v>790</v>
      </c>
      <c r="B84" s="389">
        <v>196469.2738889</v>
      </c>
      <c r="C84" s="389">
        <v>141825.54696440001</v>
      </c>
      <c r="D84" s="389">
        <v>338294.82085330004</v>
      </c>
      <c r="E84" s="389">
        <v>181297.69503430001</v>
      </c>
      <c r="F84" s="389">
        <v>140153.28990179999</v>
      </c>
      <c r="G84" s="389">
        <v>321450.98493609997</v>
      </c>
    </row>
    <row r="85" spans="1:7" s="431" customFormat="1" ht="17.100000000000001" customHeight="1">
      <c r="A85" s="382" t="s">
        <v>791</v>
      </c>
      <c r="B85" s="389">
        <v>126881.5023032</v>
      </c>
      <c r="C85" s="389">
        <v>77233.918174399994</v>
      </c>
      <c r="D85" s="389">
        <v>204115.42047760001</v>
      </c>
      <c r="E85" s="389">
        <v>132243.62699240001</v>
      </c>
      <c r="F85" s="389">
        <v>77868.538218899994</v>
      </c>
      <c r="G85" s="389">
        <v>210112.16521130002</v>
      </c>
    </row>
    <row r="86" spans="1:7" s="431" customFormat="1" ht="17.100000000000001" customHeight="1">
      <c r="A86" s="382" t="s">
        <v>792</v>
      </c>
      <c r="B86" s="389">
        <v>367745.74769220001</v>
      </c>
      <c r="C86" s="389">
        <v>95830.960331499999</v>
      </c>
      <c r="D86" s="389">
        <v>463576.70802369999</v>
      </c>
      <c r="E86" s="389">
        <v>360686.28059759998</v>
      </c>
      <c r="F86" s="389">
        <v>98082.238223799999</v>
      </c>
      <c r="G86" s="389">
        <v>458768.51882140001</v>
      </c>
    </row>
    <row r="87" spans="1:7" s="431" customFormat="1" ht="17.100000000000001" customHeight="1">
      <c r="A87" s="382" t="s">
        <v>793</v>
      </c>
      <c r="B87" s="389">
        <v>102226.2011407</v>
      </c>
      <c r="C87" s="389">
        <v>96390.227618599994</v>
      </c>
      <c r="D87" s="389">
        <v>198616.42875929998</v>
      </c>
      <c r="E87" s="389">
        <v>98516.552305899997</v>
      </c>
      <c r="F87" s="389">
        <v>94302.103608399993</v>
      </c>
      <c r="G87" s="389">
        <v>192818.6559143</v>
      </c>
    </row>
    <row r="88" spans="1:7" s="431" customFormat="1" ht="17.100000000000001" customHeight="1">
      <c r="A88" s="382" t="s">
        <v>794</v>
      </c>
      <c r="B88" s="389">
        <v>885090.06932530005</v>
      </c>
      <c r="C88" s="389">
        <v>259090.06355950001</v>
      </c>
      <c r="D88" s="389">
        <v>1144180.1328848</v>
      </c>
      <c r="E88" s="389">
        <v>881629.14516890002</v>
      </c>
      <c r="F88" s="389">
        <v>258519.50028470001</v>
      </c>
      <c r="G88" s="389">
        <v>1140148.6454536</v>
      </c>
    </row>
    <row r="89" spans="1:7" s="431" customFormat="1" ht="15" customHeight="1">
      <c r="A89" s="382" t="s">
        <v>795</v>
      </c>
      <c r="B89" s="389">
        <v>275668.66780170001</v>
      </c>
      <c r="C89" s="389">
        <v>89047.817546100006</v>
      </c>
      <c r="D89" s="389">
        <v>364716.48534780002</v>
      </c>
      <c r="E89" s="389">
        <v>259697.27653659999</v>
      </c>
      <c r="F89" s="389">
        <v>87971.266406900002</v>
      </c>
      <c r="G89" s="389">
        <v>347668.54294349998</v>
      </c>
    </row>
    <row r="90" spans="1:7" s="431" customFormat="1" ht="13.5" customHeight="1">
      <c r="A90" s="382"/>
      <c r="B90" s="389"/>
      <c r="C90" s="389"/>
      <c r="D90" s="389"/>
      <c r="E90" s="389"/>
      <c r="F90" s="389"/>
      <c r="G90" s="389"/>
    </row>
    <row r="91" spans="1:7" s="431" customFormat="1">
      <c r="A91" s="400" t="s">
        <v>24</v>
      </c>
      <c r="B91" s="401">
        <v>181419802.14708826</v>
      </c>
      <c r="C91" s="401">
        <v>34382676.6101382</v>
      </c>
      <c r="D91" s="401">
        <v>215802478.75722638</v>
      </c>
      <c r="E91" s="401">
        <v>176592344.93717688</v>
      </c>
      <c r="F91" s="401">
        <v>33461043.621262297</v>
      </c>
      <c r="G91" s="401">
        <v>210053388.55843922</v>
      </c>
    </row>
    <row r="92" spans="1:7" s="431" customFormat="1">
      <c r="A92" s="58" t="s">
        <v>13</v>
      </c>
      <c r="B92" s="447"/>
      <c r="C92" s="447"/>
      <c r="D92" s="447"/>
      <c r="E92" s="447"/>
      <c r="F92" s="447"/>
      <c r="G92" s="447"/>
    </row>
    <row r="93" spans="1:7" s="431" customFormat="1">
      <c r="A93" s="59" t="s">
        <v>970</v>
      </c>
      <c r="B93" s="447"/>
      <c r="C93" s="447"/>
      <c r="D93" s="448"/>
      <c r="E93" s="447"/>
      <c r="F93" s="447"/>
      <c r="G93" s="447"/>
    </row>
    <row r="94" spans="1:7" s="431" customFormat="1">
      <c r="A94" s="60" t="s">
        <v>971</v>
      </c>
      <c r="B94" s="447"/>
      <c r="C94" s="447"/>
      <c r="D94" s="447"/>
      <c r="E94" s="447"/>
      <c r="F94" s="447"/>
      <c r="G94" s="447"/>
    </row>
  </sheetData>
  <mergeCells count="13">
    <mergeCell ref="A2:G2"/>
    <mergeCell ref="A3:G3"/>
    <mergeCell ref="A4:G4"/>
    <mergeCell ref="E5:G5"/>
    <mergeCell ref="A6:A7"/>
    <mergeCell ref="B6:D6"/>
    <mergeCell ref="E6:G6"/>
    <mergeCell ref="A48:G48"/>
    <mergeCell ref="A49:G49"/>
    <mergeCell ref="A50:G50"/>
    <mergeCell ref="A52:A53"/>
    <mergeCell ref="B52:D52"/>
    <mergeCell ref="E52:G52"/>
  </mergeCells>
  <pageMargins left="0.9" right="0.4" top="0.75" bottom="0.7" header="0.5" footer="0.4"/>
  <pageSetup paperSize="9" scale="83" firstPageNumber="39" orientation="portrait" useFirstPageNumber="1" r:id="rId1"/>
  <headerFooter>
    <oddFooter>&amp;C&amp;"Maiandra GD,Regular"&amp;9&amp;P</oddFooter>
  </headerFooter>
  <rowBreaks count="1" manualBreakCount="1">
    <brk id="4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94"/>
  <sheetViews>
    <sheetView view="pageBreakPreview" zoomScale="60" workbookViewId="0">
      <selection sqref="A1:F2"/>
    </sheetView>
  </sheetViews>
  <sheetFormatPr defaultRowHeight="12.75"/>
  <cols>
    <col min="1" max="1" width="30" style="406" customWidth="1"/>
    <col min="2" max="7" width="11.28515625" style="406" customWidth="1"/>
    <col min="8" max="16384" width="9.140625" style="406"/>
  </cols>
  <sheetData>
    <row r="1" spans="1:9" s="429" customFormat="1" ht="15" customHeight="1">
      <c r="A1" s="375"/>
      <c r="B1" s="375"/>
      <c r="C1" s="375"/>
      <c r="D1" s="375"/>
      <c r="E1" s="375"/>
      <c r="F1" s="375"/>
      <c r="G1" s="78"/>
    </row>
    <row r="2" spans="1:9" s="430" customFormat="1" ht="59.25" customHeight="1">
      <c r="A2" s="1067" t="s">
        <v>974</v>
      </c>
      <c r="B2" s="1067"/>
      <c r="C2" s="1067"/>
      <c r="D2" s="1067"/>
      <c r="E2" s="1067"/>
      <c r="F2" s="1067"/>
      <c r="G2" s="1067"/>
    </row>
    <row r="3" spans="1:9" s="430" customFormat="1" ht="17.100000000000001" customHeight="1">
      <c r="A3" s="1057" t="s">
        <v>16</v>
      </c>
      <c r="B3" s="1057"/>
      <c r="C3" s="1057"/>
      <c r="D3" s="1057"/>
      <c r="E3" s="1057"/>
      <c r="F3" s="1057"/>
      <c r="G3" s="1058"/>
    </row>
    <row r="4" spans="1:9" s="429" customFormat="1" ht="17.100000000000001" customHeight="1">
      <c r="A4" s="1061"/>
      <c r="B4" s="1061"/>
      <c r="C4" s="1061"/>
      <c r="D4" s="1061"/>
      <c r="E4" s="1061"/>
      <c r="F4" s="1061"/>
      <c r="G4" s="1061"/>
    </row>
    <row r="5" spans="1:9" s="431" customFormat="1" ht="17.100000000000001" customHeight="1">
      <c r="A5" s="419"/>
      <c r="B5" s="419"/>
      <c r="C5" s="419"/>
      <c r="D5" s="419"/>
      <c r="E5" s="1056" t="s">
        <v>21</v>
      </c>
      <c r="F5" s="1056"/>
      <c r="G5" s="1056"/>
    </row>
    <row r="6" spans="1:9" s="431" customFormat="1">
      <c r="A6" s="1062" t="s">
        <v>736</v>
      </c>
      <c r="B6" s="1064" t="s">
        <v>1927</v>
      </c>
      <c r="C6" s="1065"/>
      <c r="D6" s="1066"/>
      <c r="E6" s="1064" t="s">
        <v>0</v>
      </c>
      <c r="F6" s="1065"/>
      <c r="G6" s="1066"/>
    </row>
    <row r="7" spans="1:9" s="431" customFormat="1">
      <c r="A7" s="1063"/>
      <c r="B7" s="381" t="s">
        <v>737</v>
      </c>
      <c r="C7" s="381" t="s">
        <v>738</v>
      </c>
      <c r="D7" s="381" t="s">
        <v>24</v>
      </c>
      <c r="E7" s="381" t="s">
        <v>737</v>
      </c>
      <c r="F7" s="381" t="s">
        <v>738</v>
      </c>
      <c r="G7" s="381" t="s">
        <v>24</v>
      </c>
    </row>
    <row r="8" spans="1:9" s="431" customFormat="1" ht="12.75" customHeight="1">
      <c r="A8" s="382"/>
      <c r="B8" s="432"/>
      <c r="C8" s="432"/>
      <c r="D8" s="432"/>
      <c r="E8" s="432"/>
      <c r="F8" s="432"/>
      <c r="G8" s="432"/>
    </row>
    <row r="9" spans="1:9" s="431" customFormat="1" ht="20.100000000000001" customHeight="1">
      <c r="A9" s="433" t="s">
        <v>1675</v>
      </c>
      <c r="B9" s="434">
        <v>8515603.4175878987</v>
      </c>
      <c r="C9" s="434">
        <v>3378722.4069782998</v>
      </c>
      <c r="D9" s="434">
        <v>11894325.8245662</v>
      </c>
      <c r="E9" s="434">
        <v>7968556.0208431995</v>
      </c>
      <c r="F9" s="434">
        <v>3245285.1603935994</v>
      </c>
      <c r="G9" s="434">
        <v>11213841.181236798</v>
      </c>
      <c r="I9" s="435"/>
    </row>
    <row r="10" spans="1:9" s="431" customFormat="1" ht="17.100000000000001" customHeight="1">
      <c r="A10" s="382" t="s">
        <v>739</v>
      </c>
      <c r="B10" s="389">
        <v>25779.843844300001</v>
      </c>
      <c r="C10" s="389">
        <v>21102.777918299998</v>
      </c>
      <c r="D10" s="389">
        <v>46882.6217626</v>
      </c>
      <c r="E10" s="389">
        <v>25360.7428273</v>
      </c>
      <c r="F10" s="389">
        <v>21645.4587465</v>
      </c>
      <c r="G10" s="389">
        <v>47006.201573800005</v>
      </c>
      <c r="I10" s="436"/>
    </row>
    <row r="11" spans="1:9" s="431" customFormat="1" ht="17.100000000000001" customHeight="1">
      <c r="A11" s="382" t="s">
        <v>740</v>
      </c>
      <c r="B11" s="389">
        <v>355725.54288600001</v>
      </c>
      <c r="C11" s="389">
        <v>359797.99389029999</v>
      </c>
      <c r="D11" s="389">
        <v>715523.53677630005</v>
      </c>
      <c r="E11" s="389">
        <v>354461.87476189999</v>
      </c>
      <c r="F11" s="389">
        <v>349242.93583490001</v>
      </c>
      <c r="G11" s="389">
        <v>703704.81059679994</v>
      </c>
    </row>
    <row r="12" spans="1:9" s="431" customFormat="1" ht="17.100000000000001" customHeight="1">
      <c r="A12" s="382" t="s">
        <v>741</v>
      </c>
      <c r="B12" s="389">
        <v>361262.94542790001</v>
      </c>
      <c r="C12" s="389">
        <v>265736.32192140003</v>
      </c>
      <c r="D12" s="389">
        <v>626999.26734929997</v>
      </c>
      <c r="E12" s="389">
        <v>348815.33558930003</v>
      </c>
      <c r="F12" s="389">
        <v>253545.61766449999</v>
      </c>
      <c r="G12" s="389">
        <v>602360.95325380005</v>
      </c>
    </row>
    <row r="13" spans="1:9" s="431" customFormat="1" ht="17.100000000000001" customHeight="1">
      <c r="A13" s="382" t="s">
        <v>742</v>
      </c>
      <c r="B13" s="389">
        <v>6272110.8147603003</v>
      </c>
      <c r="C13" s="389">
        <v>812857.31047829997</v>
      </c>
      <c r="D13" s="389">
        <v>7084968.1252386002</v>
      </c>
      <c r="E13" s="389">
        <v>5791856.1186785996</v>
      </c>
      <c r="F13" s="389">
        <v>779410.88655890001</v>
      </c>
      <c r="G13" s="389">
        <v>6571267.0052374993</v>
      </c>
    </row>
    <row r="14" spans="1:9" s="431" customFormat="1" ht="17.100000000000001" customHeight="1">
      <c r="A14" s="382" t="s">
        <v>743</v>
      </c>
      <c r="B14" s="389">
        <v>88052.231111200002</v>
      </c>
      <c r="C14" s="389">
        <v>49245.983797300003</v>
      </c>
      <c r="D14" s="389">
        <v>137298.2149085</v>
      </c>
      <c r="E14" s="389">
        <v>68824.521605300004</v>
      </c>
      <c r="F14" s="389">
        <v>47621.855941000002</v>
      </c>
      <c r="G14" s="389">
        <v>116446.37754630001</v>
      </c>
    </row>
    <row r="15" spans="1:9" s="431" customFormat="1" ht="17.100000000000001" customHeight="1">
      <c r="A15" s="382" t="s">
        <v>744</v>
      </c>
      <c r="B15" s="389">
        <v>634068.16773710004</v>
      </c>
      <c r="C15" s="389">
        <v>1073929.1533796</v>
      </c>
      <c r="D15" s="389">
        <v>1707997.3211167001</v>
      </c>
      <c r="E15" s="389">
        <v>619921.21067910001</v>
      </c>
      <c r="F15" s="389">
        <v>1028622.06438</v>
      </c>
      <c r="G15" s="389">
        <v>1648543.2750591</v>
      </c>
    </row>
    <row r="16" spans="1:9" s="431" customFormat="1" ht="17.100000000000001" customHeight="1">
      <c r="A16" s="382" t="s">
        <v>745</v>
      </c>
      <c r="B16" s="389">
        <v>136336.5472452</v>
      </c>
      <c r="C16" s="389">
        <v>87567.141207399996</v>
      </c>
      <c r="D16" s="389">
        <v>223903.68845259998</v>
      </c>
      <c r="E16" s="389">
        <v>135354.5035165</v>
      </c>
      <c r="F16" s="389">
        <v>85032.474426000001</v>
      </c>
      <c r="G16" s="389">
        <v>220386.9779425</v>
      </c>
    </row>
    <row r="17" spans="1:9" s="431" customFormat="1" ht="17.100000000000001" customHeight="1">
      <c r="A17" s="382" t="s">
        <v>746</v>
      </c>
      <c r="B17" s="389">
        <v>217543.2412554</v>
      </c>
      <c r="C17" s="389">
        <v>195021.77142510001</v>
      </c>
      <c r="D17" s="389">
        <v>412565.01268050005</v>
      </c>
      <c r="E17" s="389">
        <v>211237.65146970001</v>
      </c>
      <c r="F17" s="389">
        <v>188648.14357049999</v>
      </c>
      <c r="G17" s="389">
        <v>399885.7950402</v>
      </c>
    </row>
    <row r="18" spans="1:9" s="431" customFormat="1" ht="17.100000000000001" customHeight="1">
      <c r="A18" s="382" t="s">
        <v>747</v>
      </c>
      <c r="B18" s="389">
        <v>26578.359871299999</v>
      </c>
      <c r="C18" s="389">
        <v>38068.598864200001</v>
      </c>
      <c r="D18" s="389">
        <v>64646.958735499997</v>
      </c>
      <c r="E18" s="389">
        <v>26739.7538661</v>
      </c>
      <c r="F18" s="389">
        <v>37161.964937299999</v>
      </c>
      <c r="G18" s="389">
        <v>63901.718803399999</v>
      </c>
    </row>
    <row r="19" spans="1:9" s="431" customFormat="1" ht="17.100000000000001" customHeight="1">
      <c r="A19" s="382" t="s">
        <v>748</v>
      </c>
      <c r="B19" s="389">
        <v>114878.1071432</v>
      </c>
      <c r="C19" s="389">
        <v>158378.528491</v>
      </c>
      <c r="D19" s="389">
        <v>273256.63563420001</v>
      </c>
      <c r="E19" s="389">
        <v>109777.34169659999</v>
      </c>
      <c r="F19" s="389">
        <v>152011.05354600001</v>
      </c>
      <c r="G19" s="389">
        <v>261788.3952426</v>
      </c>
    </row>
    <row r="20" spans="1:9" s="431" customFormat="1" ht="17.100000000000001" customHeight="1">
      <c r="A20" s="382" t="s">
        <v>749</v>
      </c>
      <c r="B20" s="389">
        <v>283267.61630599998</v>
      </c>
      <c r="C20" s="389">
        <v>317016.82560540002</v>
      </c>
      <c r="D20" s="389">
        <v>600284.44191140006</v>
      </c>
      <c r="E20" s="389">
        <v>276206.96615280001</v>
      </c>
      <c r="F20" s="389">
        <v>302342.70478799997</v>
      </c>
      <c r="G20" s="389">
        <v>578549.67094079999</v>
      </c>
    </row>
    <row r="21" spans="1:9" s="431" customFormat="1" ht="20.100000000000001" customHeight="1">
      <c r="A21" s="433" t="s">
        <v>1676</v>
      </c>
      <c r="B21" s="437">
        <v>22440625.031323902</v>
      </c>
      <c r="C21" s="437">
        <v>3380870.4449302</v>
      </c>
      <c r="D21" s="437">
        <v>25821495.476254106</v>
      </c>
      <c r="E21" s="437">
        <v>21687980.930174008</v>
      </c>
      <c r="F21" s="437">
        <v>3247109.5603697002</v>
      </c>
      <c r="G21" s="437">
        <v>24935090.490543704</v>
      </c>
      <c r="I21" s="438"/>
    </row>
    <row r="22" spans="1:9" s="431" customFormat="1" ht="17.100000000000001" customHeight="1">
      <c r="A22" s="382" t="s">
        <v>750</v>
      </c>
      <c r="B22" s="389">
        <v>19405930.441364001</v>
      </c>
      <c r="C22" s="389">
        <v>495191.94857509999</v>
      </c>
      <c r="D22" s="389">
        <v>19901122.389939103</v>
      </c>
      <c r="E22" s="389">
        <v>18789267.122816801</v>
      </c>
      <c r="F22" s="389">
        <v>483210.86715619999</v>
      </c>
      <c r="G22" s="389">
        <v>19272477.989973001</v>
      </c>
      <c r="I22" s="436"/>
    </row>
    <row r="23" spans="1:9" s="431" customFormat="1" ht="17.100000000000001" customHeight="1">
      <c r="A23" s="382" t="s">
        <v>546</v>
      </c>
      <c r="B23" s="389">
        <v>251636.84157749999</v>
      </c>
      <c r="C23" s="389">
        <v>227426.70288329999</v>
      </c>
      <c r="D23" s="389">
        <v>479063.54446080001</v>
      </c>
      <c r="E23" s="389">
        <v>238546.99298750001</v>
      </c>
      <c r="F23" s="389">
        <v>221996.13462210001</v>
      </c>
      <c r="G23" s="389">
        <v>460543.12760960002</v>
      </c>
    </row>
    <row r="24" spans="1:9" s="431" customFormat="1" ht="17.100000000000001" customHeight="1">
      <c r="A24" s="382" t="s">
        <v>751</v>
      </c>
      <c r="B24" s="389">
        <v>771367.39886269998</v>
      </c>
      <c r="C24" s="389">
        <v>217325.13542129999</v>
      </c>
      <c r="D24" s="389">
        <v>988692.53428399994</v>
      </c>
      <c r="E24" s="389">
        <v>742105.63412289997</v>
      </c>
      <c r="F24" s="389">
        <v>205594.05411560001</v>
      </c>
      <c r="G24" s="389">
        <v>947699.68823849992</v>
      </c>
    </row>
    <row r="25" spans="1:9" s="431" customFormat="1" ht="17.100000000000001" customHeight="1">
      <c r="A25" s="382" t="s">
        <v>752</v>
      </c>
      <c r="B25" s="389">
        <v>157283.79198189999</v>
      </c>
      <c r="C25" s="389">
        <v>122567.9904793</v>
      </c>
      <c r="D25" s="389">
        <v>279851.78246120003</v>
      </c>
      <c r="E25" s="389">
        <v>151659.75963670001</v>
      </c>
      <c r="F25" s="389">
        <v>119245.53143259999</v>
      </c>
      <c r="G25" s="389">
        <v>270905.29106930003</v>
      </c>
    </row>
    <row r="26" spans="1:9" s="431" customFormat="1" ht="17.100000000000001" customHeight="1">
      <c r="A26" s="382" t="s">
        <v>617</v>
      </c>
      <c r="B26" s="389">
        <v>154192.57172090001</v>
      </c>
      <c r="C26" s="389">
        <v>283544.71395240002</v>
      </c>
      <c r="D26" s="389">
        <v>437737.28567330004</v>
      </c>
      <c r="E26" s="389">
        <v>146694.88839589999</v>
      </c>
      <c r="F26" s="389">
        <v>274835.41664150002</v>
      </c>
      <c r="G26" s="389">
        <v>421530.30503739999</v>
      </c>
    </row>
    <row r="27" spans="1:9" s="431" customFormat="1" ht="17.100000000000001" customHeight="1">
      <c r="A27" s="382" t="s">
        <v>753</v>
      </c>
      <c r="B27" s="389">
        <v>192660.86875630001</v>
      </c>
      <c r="C27" s="389">
        <v>67196.619869200003</v>
      </c>
      <c r="D27" s="389">
        <v>259857.4886255</v>
      </c>
      <c r="E27" s="389">
        <v>185083.37903829999</v>
      </c>
      <c r="F27" s="389">
        <v>64080.757293299997</v>
      </c>
      <c r="G27" s="389">
        <v>249164.13633159999</v>
      </c>
    </row>
    <row r="28" spans="1:9" s="431" customFormat="1" ht="17.100000000000001" customHeight="1">
      <c r="A28" s="382" t="s">
        <v>754</v>
      </c>
      <c r="B28" s="389">
        <v>102432.4607027</v>
      </c>
      <c r="C28" s="389">
        <v>275731.58235370001</v>
      </c>
      <c r="D28" s="389">
        <v>378164.04305640003</v>
      </c>
      <c r="E28" s="389">
        <v>100464.4591545</v>
      </c>
      <c r="F28" s="389">
        <v>266268.30568589998</v>
      </c>
      <c r="G28" s="389">
        <v>366732.76484039996</v>
      </c>
    </row>
    <row r="29" spans="1:9" s="431" customFormat="1" ht="17.100000000000001" customHeight="1">
      <c r="A29" s="382" t="s">
        <v>755</v>
      </c>
      <c r="B29" s="389">
        <v>99627.921257199996</v>
      </c>
      <c r="C29" s="389">
        <v>311240.61818400002</v>
      </c>
      <c r="D29" s="389">
        <v>410868.53944120003</v>
      </c>
      <c r="E29" s="389">
        <v>98503.860458499999</v>
      </c>
      <c r="F29" s="389">
        <v>299407.90077080001</v>
      </c>
      <c r="G29" s="389">
        <v>397911.7612293</v>
      </c>
    </row>
    <row r="30" spans="1:9" s="431" customFormat="1" ht="17.100000000000001" customHeight="1">
      <c r="A30" s="382" t="s">
        <v>756</v>
      </c>
      <c r="B30" s="389">
        <v>396894.19743080001</v>
      </c>
      <c r="C30" s="389">
        <v>273667.80450979999</v>
      </c>
      <c r="D30" s="389">
        <v>670562.00194059999</v>
      </c>
      <c r="E30" s="389">
        <v>380928.85554840002</v>
      </c>
      <c r="F30" s="389">
        <v>260688.95264900001</v>
      </c>
      <c r="G30" s="389">
        <v>641617.80819740007</v>
      </c>
    </row>
    <row r="31" spans="1:9" s="431" customFormat="1" ht="17.100000000000001" customHeight="1">
      <c r="A31" s="382" t="s">
        <v>757</v>
      </c>
      <c r="B31" s="389">
        <v>285208.4268215</v>
      </c>
      <c r="C31" s="389">
        <v>291140.87794600002</v>
      </c>
      <c r="D31" s="389">
        <v>576349.30476750003</v>
      </c>
      <c r="E31" s="389">
        <v>265222.15231099998</v>
      </c>
      <c r="F31" s="389">
        <v>276030.6989134</v>
      </c>
      <c r="G31" s="389">
        <v>541252.85122439999</v>
      </c>
    </row>
    <row r="32" spans="1:9" s="431" customFormat="1" ht="17.100000000000001" customHeight="1">
      <c r="A32" s="382" t="s">
        <v>758</v>
      </c>
      <c r="B32" s="389">
        <v>127293.68634679999</v>
      </c>
      <c r="C32" s="389">
        <v>76141.326118099998</v>
      </c>
      <c r="D32" s="389">
        <v>203435.01246489998</v>
      </c>
      <c r="E32" s="389">
        <v>117905.0859415</v>
      </c>
      <c r="F32" s="389">
        <v>72293.813394700002</v>
      </c>
      <c r="G32" s="389">
        <v>190198.8993362</v>
      </c>
    </row>
    <row r="33" spans="1:10" s="431" customFormat="1" ht="17.100000000000001" customHeight="1">
      <c r="A33" s="382" t="s">
        <v>759</v>
      </c>
      <c r="B33" s="389">
        <v>66002.411226800003</v>
      </c>
      <c r="C33" s="389">
        <v>147489.17275639999</v>
      </c>
      <c r="D33" s="389">
        <v>213491.58398319999</v>
      </c>
      <c r="E33" s="389">
        <v>62666.149593100003</v>
      </c>
      <c r="F33" s="389">
        <v>140729.27657809999</v>
      </c>
      <c r="G33" s="389">
        <v>203395.4261712</v>
      </c>
    </row>
    <row r="34" spans="1:10" s="431" customFormat="1" ht="17.100000000000001" customHeight="1">
      <c r="A34" s="382" t="s">
        <v>760</v>
      </c>
      <c r="B34" s="389">
        <v>430094.01327479997</v>
      </c>
      <c r="C34" s="389">
        <v>592205.95188159996</v>
      </c>
      <c r="D34" s="389">
        <v>1022299.9651563999</v>
      </c>
      <c r="E34" s="389">
        <v>408932.59016889997</v>
      </c>
      <c r="F34" s="389">
        <v>562727.85111649998</v>
      </c>
      <c r="G34" s="389">
        <v>971660.44128539995</v>
      </c>
    </row>
    <row r="35" spans="1:10" s="431" customFormat="1" ht="17.100000000000001" customHeight="1">
      <c r="A35" s="433" t="s">
        <v>1677</v>
      </c>
      <c r="B35" s="434">
        <v>1964899.0070836004</v>
      </c>
      <c r="C35" s="434">
        <v>1655333.3938767</v>
      </c>
      <c r="D35" s="434">
        <v>3620232.4009602997</v>
      </c>
      <c r="E35" s="434">
        <v>1877193.0871324998</v>
      </c>
      <c r="F35" s="434">
        <v>1578769.1804018</v>
      </c>
      <c r="G35" s="434">
        <v>3455962.2675343002</v>
      </c>
    </row>
    <row r="36" spans="1:10" s="431" customFormat="1" ht="17.100000000000001" customHeight="1">
      <c r="A36" s="382" t="s">
        <v>761</v>
      </c>
      <c r="B36" s="389">
        <v>166021.5855363</v>
      </c>
      <c r="C36" s="389">
        <v>172124.46411150001</v>
      </c>
      <c r="D36" s="389">
        <v>338146.04964780004</v>
      </c>
      <c r="E36" s="389">
        <v>165633.4473193</v>
      </c>
      <c r="F36" s="389">
        <v>160475.41553309999</v>
      </c>
      <c r="G36" s="389">
        <v>326108.86285239999</v>
      </c>
    </row>
    <row r="37" spans="1:10" s="431" customFormat="1" ht="17.100000000000001" customHeight="1">
      <c r="A37" s="382" t="s">
        <v>762</v>
      </c>
      <c r="B37" s="389">
        <v>90426.729791200007</v>
      </c>
      <c r="C37" s="389">
        <v>126104.8032104</v>
      </c>
      <c r="D37" s="389">
        <v>216531.53300160001</v>
      </c>
      <c r="E37" s="389">
        <v>89060.593888500007</v>
      </c>
      <c r="F37" s="389">
        <v>124940.77142030001</v>
      </c>
      <c r="G37" s="389">
        <v>214001.36530880001</v>
      </c>
    </row>
    <row r="38" spans="1:10" s="431" customFormat="1" ht="17.100000000000001" customHeight="1">
      <c r="A38" s="382" t="s">
        <v>763</v>
      </c>
      <c r="B38" s="389">
        <v>331681.53499780002</v>
      </c>
      <c r="C38" s="389">
        <v>307999.66333210003</v>
      </c>
      <c r="D38" s="389">
        <v>639681.19832990004</v>
      </c>
      <c r="E38" s="389">
        <v>314206.62219379999</v>
      </c>
      <c r="F38" s="389">
        <v>290943.09014039999</v>
      </c>
      <c r="G38" s="389">
        <v>605149.71233420004</v>
      </c>
    </row>
    <row r="39" spans="1:10" s="431" customFormat="1" ht="20.100000000000001" customHeight="1">
      <c r="A39" s="382" t="s">
        <v>764</v>
      </c>
      <c r="B39" s="389">
        <v>187195.35983989999</v>
      </c>
      <c r="C39" s="389">
        <v>79197.997580199997</v>
      </c>
      <c r="D39" s="389">
        <v>266393.35742010002</v>
      </c>
      <c r="E39" s="389">
        <v>181781.4692468</v>
      </c>
      <c r="F39" s="389">
        <v>75680.023977599994</v>
      </c>
      <c r="G39" s="389">
        <v>257461.49322439998</v>
      </c>
      <c r="I39" s="439"/>
    </row>
    <row r="40" spans="1:10" s="431" customFormat="1" ht="17.100000000000001" customHeight="1">
      <c r="A40" s="382" t="s">
        <v>765</v>
      </c>
      <c r="B40" s="389">
        <v>750010.31437429995</v>
      </c>
      <c r="C40" s="389">
        <v>215033.83757410001</v>
      </c>
      <c r="D40" s="389">
        <v>965044.15194839996</v>
      </c>
      <c r="E40" s="389">
        <v>706918.60930649994</v>
      </c>
      <c r="F40" s="389">
        <v>203821.0984286</v>
      </c>
      <c r="G40" s="389">
        <v>910739.70773509995</v>
      </c>
      <c r="I40" s="436"/>
    </row>
    <row r="41" spans="1:10" s="431" customFormat="1" ht="17.100000000000001" customHeight="1">
      <c r="A41" s="382" t="s">
        <v>766</v>
      </c>
      <c r="B41" s="389">
        <v>178594.69634220001</v>
      </c>
      <c r="C41" s="389">
        <v>227588.5071782</v>
      </c>
      <c r="D41" s="389">
        <v>406183.20352039998</v>
      </c>
      <c r="E41" s="389">
        <v>165484.17108969999</v>
      </c>
      <c r="F41" s="389">
        <v>224019.45201159999</v>
      </c>
      <c r="G41" s="389">
        <v>389503.62310129998</v>
      </c>
    </row>
    <row r="42" spans="1:10" s="431" customFormat="1" ht="17.100000000000001" customHeight="1">
      <c r="A42" s="382" t="s">
        <v>767</v>
      </c>
      <c r="B42" s="389">
        <v>78968.950924300007</v>
      </c>
      <c r="C42" s="389">
        <v>99666.790029099997</v>
      </c>
      <c r="D42" s="389">
        <v>178635.7409534</v>
      </c>
      <c r="E42" s="389">
        <v>77914.9776575</v>
      </c>
      <c r="F42" s="389">
        <v>95261.311180599994</v>
      </c>
      <c r="G42" s="389">
        <v>173176.28883809998</v>
      </c>
    </row>
    <row r="43" spans="1:10" s="431" customFormat="1" ht="17.100000000000001" customHeight="1">
      <c r="A43" s="382" t="s">
        <v>440</v>
      </c>
      <c r="B43" s="389">
        <v>47247.449988799999</v>
      </c>
      <c r="C43" s="389">
        <v>64742.433427399999</v>
      </c>
      <c r="D43" s="389">
        <v>111989.8834162</v>
      </c>
      <c r="E43" s="389">
        <v>47615.584174399999</v>
      </c>
      <c r="F43" s="389">
        <v>64000.266150299998</v>
      </c>
      <c r="G43" s="389">
        <v>111615.8503247</v>
      </c>
    </row>
    <row r="44" spans="1:10" s="431" customFormat="1" ht="17.100000000000001" customHeight="1">
      <c r="A44" s="382" t="s">
        <v>768</v>
      </c>
      <c r="B44" s="389">
        <v>47966.426789899997</v>
      </c>
      <c r="C44" s="389">
        <v>107490.86624040001</v>
      </c>
      <c r="D44" s="389">
        <v>155457.2930303</v>
      </c>
      <c r="E44" s="389">
        <v>45565.451958999998</v>
      </c>
      <c r="F44" s="389">
        <v>100045.7531228</v>
      </c>
      <c r="G44" s="389">
        <v>145611.2050818</v>
      </c>
    </row>
    <row r="45" spans="1:10" s="431" customFormat="1" ht="13.5" customHeight="1">
      <c r="A45" s="440" t="s">
        <v>769</v>
      </c>
      <c r="B45" s="441">
        <v>86785.9584989</v>
      </c>
      <c r="C45" s="441">
        <v>255384.0311933</v>
      </c>
      <c r="D45" s="441">
        <v>342169.98969219998</v>
      </c>
      <c r="E45" s="441">
        <v>83012.160296999995</v>
      </c>
      <c r="F45" s="441">
        <v>239581.9984365</v>
      </c>
      <c r="G45" s="441">
        <v>322594.15873349999</v>
      </c>
    </row>
    <row r="46" spans="1:10" s="429" customFormat="1">
      <c r="A46" s="375"/>
      <c r="B46" s="442"/>
      <c r="C46" s="442"/>
      <c r="D46" s="442"/>
      <c r="E46" s="442"/>
      <c r="F46" s="442"/>
      <c r="G46" s="442"/>
    </row>
    <row r="47" spans="1:10" s="429" customFormat="1" ht="17.100000000000001" customHeight="1">
      <c r="A47" s="375"/>
      <c r="B47" s="442"/>
      <c r="C47" s="442"/>
      <c r="D47" s="442"/>
      <c r="E47" s="442"/>
      <c r="F47" s="442"/>
      <c r="G47" s="443" t="s">
        <v>975</v>
      </c>
      <c r="J47" s="444"/>
    </row>
    <row r="48" spans="1:10" s="429" customFormat="1" ht="17.100000000000001" customHeight="1">
      <c r="A48" s="1059"/>
      <c r="B48" s="1059"/>
      <c r="C48" s="1059"/>
      <c r="D48" s="1059"/>
      <c r="E48" s="1059"/>
      <c r="F48" s="1059"/>
      <c r="G48" s="1059"/>
      <c r="J48" s="445"/>
    </row>
    <row r="49" spans="1:10" s="429" customFormat="1" ht="17.100000000000001" customHeight="1">
      <c r="A49" s="1060"/>
      <c r="B49" s="1060"/>
      <c r="C49" s="1060"/>
      <c r="D49" s="1060"/>
      <c r="E49" s="1060"/>
      <c r="F49" s="1060"/>
      <c r="G49" s="1060"/>
    </row>
    <row r="50" spans="1:10" s="429" customFormat="1" ht="17.100000000000001" customHeight="1">
      <c r="A50" s="1061"/>
      <c r="B50" s="1061"/>
      <c r="C50" s="1061"/>
      <c r="D50" s="1061"/>
      <c r="E50" s="1061"/>
      <c r="F50" s="1061"/>
      <c r="G50" s="1061"/>
    </row>
    <row r="51" spans="1:10" s="431" customFormat="1" ht="12" customHeight="1">
      <c r="A51" s="419"/>
      <c r="B51" s="419"/>
      <c r="C51" s="419"/>
      <c r="D51" s="419"/>
      <c r="E51" s="419"/>
      <c r="F51" s="418"/>
      <c r="G51" s="446" t="s">
        <v>21</v>
      </c>
    </row>
    <row r="52" spans="1:10" s="431" customFormat="1">
      <c r="A52" s="1062" t="s">
        <v>736</v>
      </c>
      <c r="B52" s="1064" t="s">
        <v>1927</v>
      </c>
      <c r="C52" s="1065"/>
      <c r="D52" s="1066"/>
      <c r="E52" s="1064" t="s">
        <v>0</v>
      </c>
      <c r="F52" s="1065"/>
      <c r="G52" s="1066"/>
    </row>
    <row r="53" spans="1:10" s="431" customFormat="1" ht="12.75" customHeight="1">
      <c r="A53" s="1063"/>
      <c r="B53" s="381" t="s">
        <v>737</v>
      </c>
      <c r="C53" s="381" t="s">
        <v>738</v>
      </c>
      <c r="D53" s="381" t="s">
        <v>24</v>
      </c>
      <c r="E53" s="381" t="s">
        <v>737</v>
      </c>
      <c r="F53" s="381" t="s">
        <v>738</v>
      </c>
      <c r="G53" s="381" t="s">
        <v>24</v>
      </c>
    </row>
    <row r="54" spans="1:10" s="431" customFormat="1" ht="12" customHeight="1">
      <c r="A54" s="382"/>
      <c r="B54" s="432"/>
      <c r="C54" s="432"/>
      <c r="D54" s="432"/>
      <c r="E54" s="432"/>
      <c r="F54" s="432"/>
      <c r="G54" s="432"/>
    </row>
    <row r="55" spans="1:10" s="431" customFormat="1" ht="17.100000000000001" customHeight="1">
      <c r="A55" s="433" t="s">
        <v>1679</v>
      </c>
      <c r="B55" s="434">
        <v>991217.14248459996</v>
      </c>
      <c r="C55" s="434">
        <v>541271.92749649996</v>
      </c>
      <c r="D55" s="434">
        <v>1532489.0699811</v>
      </c>
      <c r="E55" s="434">
        <v>948255.51081469993</v>
      </c>
      <c r="F55" s="434">
        <v>529260.57061709999</v>
      </c>
      <c r="G55" s="434">
        <v>1477516.0814318</v>
      </c>
    </row>
    <row r="56" spans="1:10" s="431" customFormat="1" ht="17.100000000000001" customHeight="1">
      <c r="A56" s="382" t="s">
        <v>770</v>
      </c>
      <c r="B56" s="389">
        <v>197305.73808909999</v>
      </c>
      <c r="C56" s="389">
        <v>187423.4508548</v>
      </c>
      <c r="D56" s="389">
        <v>384729.18894389999</v>
      </c>
      <c r="E56" s="389">
        <v>188065.01754569999</v>
      </c>
      <c r="F56" s="389">
        <v>185918.275184</v>
      </c>
      <c r="G56" s="389">
        <v>373983.29272969998</v>
      </c>
    </row>
    <row r="57" spans="1:10" s="431" customFormat="1" ht="17.100000000000001" customHeight="1">
      <c r="A57" s="382" t="s">
        <v>771</v>
      </c>
      <c r="B57" s="389">
        <v>650075.10845199996</v>
      </c>
      <c r="C57" s="389">
        <v>173791.00046099999</v>
      </c>
      <c r="D57" s="389">
        <v>823866.10891299997</v>
      </c>
      <c r="E57" s="389">
        <v>621732.74788849999</v>
      </c>
      <c r="F57" s="389">
        <v>169470.918767</v>
      </c>
      <c r="G57" s="389">
        <v>791203.66665549995</v>
      </c>
    </row>
    <row r="58" spans="1:10" s="431" customFormat="1" ht="17.100000000000001" customHeight="1">
      <c r="A58" s="382" t="s">
        <v>487</v>
      </c>
      <c r="B58" s="389">
        <v>89128.547109799998</v>
      </c>
      <c r="C58" s="389">
        <v>110273.9965499</v>
      </c>
      <c r="D58" s="389">
        <v>199402.54365969999</v>
      </c>
      <c r="E58" s="389">
        <v>86051.671656000006</v>
      </c>
      <c r="F58" s="389">
        <v>106721.2565991</v>
      </c>
      <c r="G58" s="389">
        <v>192772.92825510001</v>
      </c>
    </row>
    <row r="59" spans="1:10" s="431" customFormat="1" ht="20.100000000000001" customHeight="1">
      <c r="A59" s="382" t="s">
        <v>505</v>
      </c>
      <c r="B59" s="389">
        <v>54707.748833700003</v>
      </c>
      <c r="C59" s="389">
        <v>69783.479630799993</v>
      </c>
      <c r="D59" s="389">
        <v>124491.22846449999</v>
      </c>
      <c r="E59" s="389">
        <v>52406.073724499998</v>
      </c>
      <c r="F59" s="389">
        <v>67150.120066999996</v>
      </c>
      <c r="G59" s="389">
        <v>119556.1937915</v>
      </c>
      <c r="J59" s="438"/>
    </row>
    <row r="60" spans="1:10" s="431" customFormat="1" ht="17.100000000000001" customHeight="1">
      <c r="A60" s="433" t="s">
        <v>1680</v>
      </c>
      <c r="B60" s="434">
        <v>2194647.0720275003</v>
      </c>
      <c r="C60" s="434">
        <v>1227250.7465365999</v>
      </c>
      <c r="D60" s="434">
        <v>3421897.8185641002</v>
      </c>
      <c r="E60" s="434">
        <v>2103733.9416425</v>
      </c>
      <c r="F60" s="434">
        <v>1168092.8193095</v>
      </c>
      <c r="G60" s="434">
        <v>3271826.760952</v>
      </c>
      <c r="J60" s="436"/>
    </row>
    <row r="61" spans="1:10" s="431" customFormat="1" ht="17.100000000000001" customHeight="1">
      <c r="A61" s="382" t="s">
        <v>772</v>
      </c>
      <c r="B61" s="389">
        <v>370526.8864204</v>
      </c>
      <c r="C61" s="389">
        <v>243425.19740919999</v>
      </c>
      <c r="D61" s="389">
        <v>613952.08382960001</v>
      </c>
      <c r="E61" s="389">
        <v>350995.84198610001</v>
      </c>
      <c r="F61" s="389">
        <v>234607.70009190001</v>
      </c>
      <c r="G61" s="389">
        <v>585603.54207800003</v>
      </c>
    </row>
    <row r="62" spans="1:10" s="431" customFormat="1" ht="17.100000000000001" customHeight="1">
      <c r="A62" s="382" t="s">
        <v>515</v>
      </c>
      <c r="B62" s="389">
        <v>97807.809275899999</v>
      </c>
      <c r="C62" s="389">
        <v>29321.5804957</v>
      </c>
      <c r="D62" s="389">
        <v>127129.38977159999</v>
      </c>
      <c r="E62" s="389">
        <v>92982.402468400003</v>
      </c>
      <c r="F62" s="389">
        <v>29513.1091208</v>
      </c>
      <c r="G62" s="389">
        <v>122495.5115892</v>
      </c>
    </row>
    <row r="63" spans="1:10" s="431" customFormat="1" ht="17.100000000000001" customHeight="1">
      <c r="A63" s="382" t="s">
        <v>773</v>
      </c>
      <c r="B63" s="389">
        <v>156128.2452144</v>
      </c>
      <c r="C63" s="389">
        <v>134619.90661969999</v>
      </c>
      <c r="D63" s="389">
        <v>290748.15183410002</v>
      </c>
      <c r="E63" s="389">
        <v>151082.41955230001</v>
      </c>
      <c r="F63" s="389">
        <v>123988.9780019</v>
      </c>
      <c r="G63" s="389">
        <v>275071.39755420003</v>
      </c>
    </row>
    <row r="64" spans="1:10" s="431" customFormat="1" ht="17.100000000000001" customHeight="1">
      <c r="A64" s="382" t="s">
        <v>774</v>
      </c>
      <c r="B64" s="389">
        <v>122618.38496349999</v>
      </c>
      <c r="C64" s="389">
        <v>185869.73866969999</v>
      </c>
      <c r="D64" s="389">
        <v>308488.12363319995</v>
      </c>
      <c r="E64" s="389">
        <v>115606.3479922</v>
      </c>
      <c r="F64" s="389">
        <v>180157.6222629</v>
      </c>
      <c r="G64" s="389">
        <v>295763.97025509999</v>
      </c>
    </row>
    <row r="65" spans="1:10" s="431" customFormat="1" ht="17.100000000000001" customHeight="1">
      <c r="A65" s="382" t="s">
        <v>775</v>
      </c>
      <c r="B65" s="389">
        <v>135583.8353598</v>
      </c>
      <c r="C65" s="389">
        <v>81384.854575899997</v>
      </c>
      <c r="D65" s="389">
        <v>216968.68993569998</v>
      </c>
      <c r="E65" s="389">
        <v>128875.8568233</v>
      </c>
      <c r="F65" s="389">
        <v>78681.046255399997</v>
      </c>
      <c r="G65" s="389">
        <v>207556.90307870001</v>
      </c>
    </row>
    <row r="66" spans="1:10" s="431" customFormat="1" ht="17.100000000000001" customHeight="1">
      <c r="A66" s="382" t="s">
        <v>776</v>
      </c>
      <c r="B66" s="389">
        <v>363731.49450520001</v>
      </c>
      <c r="C66" s="389">
        <v>212838.33012319999</v>
      </c>
      <c r="D66" s="389">
        <v>576569.82462840003</v>
      </c>
      <c r="E66" s="389">
        <v>345085.79752680002</v>
      </c>
      <c r="F66" s="389">
        <v>202412.85312700001</v>
      </c>
      <c r="G66" s="389">
        <v>547498.6506538</v>
      </c>
    </row>
    <row r="67" spans="1:10" s="431" customFormat="1" ht="17.100000000000001" customHeight="1">
      <c r="A67" s="382" t="s">
        <v>777</v>
      </c>
      <c r="B67" s="389">
        <v>694340.56906390004</v>
      </c>
      <c r="C67" s="389">
        <v>124890.8131404</v>
      </c>
      <c r="D67" s="389">
        <v>819231.38220430003</v>
      </c>
      <c r="E67" s="389">
        <v>684772.5386802</v>
      </c>
      <c r="F67" s="389">
        <v>119369.25480569999</v>
      </c>
      <c r="G67" s="389">
        <v>804141.79348590004</v>
      </c>
    </row>
    <row r="68" spans="1:10" s="431" customFormat="1" ht="20.100000000000001" customHeight="1">
      <c r="A68" s="382" t="s">
        <v>778</v>
      </c>
      <c r="B68" s="389">
        <v>253909.8472244</v>
      </c>
      <c r="C68" s="389">
        <v>214900.3255028</v>
      </c>
      <c r="D68" s="389">
        <v>468810.17272719997</v>
      </c>
      <c r="E68" s="389">
        <v>234332.73661319999</v>
      </c>
      <c r="F68" s="389">
        <v>199362.25564389999</v>
      </c>
      <c r="G68" s="389">
        <v>433694.99225709995</v>
      </c>
    </row>
    <row r="69" spans="1:10" s="431" customFormat="1" ht="17.100000000000001" customHeight="1">
      <c r="A69" s="433" t="s">
        <v>1681</v>
      </c>
      <c r="B69" s="434">
        <v>921825.72901410004</v>
      </c>
      <c r="C69" s="434">
        <v>635269.2383061999</v>
      </c>
      <c r="D69" s="434">
        <v>1557094.9673203002</v>
      </c>
      <c r="E69" s="434">
        <v>886722.05302969995</v>
      </c>
      <c r="F69" s="434">
        <v>613853.95176739991</v>
      </c>
      <c r="G69" s="434">
        <v>1500576.0047971001</v>
      </c>
    </row>
    <row r="70" spans="1:10" s="431" customFormat="1" ht="17.100000000000001" customHeight="1">
      <c r="A70" s="382" t="s">
        <v>779</v>
      </c>
      <c r="B70" s="389">
        <v>85907.165657299993</v>
      </c>
      <c r="C70" s="389">
        <v>41802.394353900003</v>
      </c>
      <c r="D70" s="389">
        <v>127709.5600112</v>
      </c>
      <c r="E70" s="389">
        <v>82881.500501200004</v>
      </c>
      <c r="F70" s="389">
        <v>39835.598215099999</v>
      </c>
      <c r="G70" s="389">
        <v>122717.09871630001</v>
      </c>
    </row>
    <row r="71" spans="1:10" s="431" customFormat="1" ht="17.100000000000001" customHeight="1">
      <c r="A71" s="382" t="s">
        <v>780</v>
      </c>
      <c r="B71" s="389">
        <v>372680.79856010003</v>
      </c>
      <c r="C71" s="389">
        <v>263304.11993699998</v>
      </c>
      <c r="D71" s="389">
        <v>635984.91849710001</v>
      </c>
      <c r="E71" s="389">
        <v>364470.66405159998</v>
      </c>
      <c r="F71" s="389">
        <v>255455.9722321</v>
      </c>
      <c r="G71" s="389">
        <v>619926.63628370001</v>
      </c>
    </row>
    <row r="72" spans="1:10" s="431" customFormat="1" ht="17.100000000000001" customHeight="1">
      <c r="A72" s="382" t="s">
        <v>781</v>
      </c>
      <c r="B72" s="389">
        <v>145898.50889190001</v>
      </c>
      <c r="C72" s="389">
        <v>71185.231407300002</v>
      </c>
      <c r="D72" s="389">
        <v>217083.7402992</v>
      </c>
      <c r="E72" s="389">
        <v>139019.03167170001</v>
      </c>
      <c r="F72" s="389">
        <v>68005.377606499998</v>
      </c>
      <c r="G72" s="389">
        <v>207024.40927820001</v>
      </c>
    </row>
    <row r="73" spans="1:10" s="431" customFormat="1" ht="17.100000000000001" customHeight="1">
      <c r="A73" s="382" t="s">
        <v>782</v>
      </c>
      <c r="B73" s="389">
        <v>47284.5907075</v>
      </c>
      <c r="C73" s="389">
        <v>50570.189547599999</v>
      </c>
      <c r="D73" s="389">
        <v>97854.780255099991</v>
      </c>
      <c r="E73" s="389">
        <v>46111.697358199999</v>
      </c>
      <c r="F73" s="389">
        <v>48563.342672999999</v>
      </c>
      <c r="G73" s="389">
        <v>94675.040031199998</v>
      </c>
    </row>
    <row r="74" spans="1:10" s="431" customFormat="1" ht="17.100000000000001" customHeight="1">
      <c r="A74" s="382" t="s">
        <v>783</v>
      </c>
      <c r="B74" s="389">
        <v>165272.0754189</v>
      </c>
      <c r="C74" s="389">
        <v>113113.877157</v>
      </c>
      <c r="D74" s="389">
        <v>278385.95257590001</v>
      </c>
      <c r="E74" s="389">
        <v>156059.2714312</v>
      </c>
      <c r="F74" s="389">
        <v>110966.0251709</v>
      </c>
      <c r="G74" s="389">
        <v>267025.29660210002</v>
      </c>
    </row>
    <row r="75" spans="1:10" s="431" customFormat="1" ht="20.100000000000001" customHeight="1">
      <c r="A75" s="382" t="s">
        <v>784</v>
      </c>
      <c r="B75" s="389">
        <v>104782.5897784</v>
      </c>
      <c r="C75" s="389">
        <v>95293.425903399999</v>
      </c>
      <c r="D75" s="389">
        <v>200076.0156818</v>
      </c>
      <c r="E75" s="389">
        <v>98179.888015799996</v>
      </c>
      <c r="F75" s="389">
        <v>91027.635869799997</v>
      </c>
      <c r="G75" s="389">
        <v>189207.52388559998</v>
      </c>
    </row>
    <row r="76" spans="1:10" s="431" customFormat="1" ht="17.100000000000001" customHeight="1">
      <c r="A76" s="433" t="s">
        <v>1682</v>
      </c>
      <c r="B76" s="434">
        <v>1051876.6364381001</v>
      </c>
      <c r="C76" s="434">
        <v>922037.50762040005</v>
      </c>
      <c r="D76" s="434">
        <v>1973914.1440585002</v>
      </c>
      <c r="E76" s="434">
        <v>1033977.9927864</v>
      </c>
      <c r="F76" s="434">
        <v>895509.23575130012</v>
      </c>
      <c r="G76" s="434">
        <v>1929487.2285376999</v>
      </c>
    </row>
    <row r="77" spans="1:10" s="431" customFormat="1" ht="17.100000000000001" customHeight="1">
      <c r="A77" s="382" t="s">
        <v>785</v>
      </c>
      <c r="B77" s="389">
        <v>158844.2019212</v>
      </c>
      <c r="C77" s="389">
        <v>106160.1140672</v>
      </c>
      <c r="D77" s="389">
        <v>265004.31598840002</v>
      </c>
      <c r="E77" s="389">
        <v>157402.72320959999</v>
      </c>
      <c r="F77" s="389">
        <v>100825.4728186</v>
      </c>
      <c r="G77" s="389">
        <v>258228.19602819998</v>
      </c>
      <c r="J77" s="439"/>
    </row>
    <row r="78" spans="1:10" s="431" customFormat="1" ht="17.100000000000001" customHeight="1">
      <c r="A78" s="382" t="s">
        <v>973</v>
      </c>
      <c r="B78" s="389">
        <v>187386.60767679999</v>
      </c>
      <c r="C78" s="389">
        <v>197391.02364510001</v>
      </c>
      <c r="D78" s="389">
        <v>384777.6313219</v>
      </c>
      <c r="E78" s="389">
        <v>185460.6781743</v>
      </c>
      <c r="F78" s="389">
        <v>193784.98377200001</v>
      </c>
      <c r="G78" s="389">
        <v>379245.66194630001</v>
      </c>
      <c r="J78" s="436"/>
    </row>
    <row r="79" spans="1:10" s="431" customFormat="1" ht="17.100000000000001" customHeight="1">
      <c r="A79" s="382" t="s">
        <v>786</v>
      </c>
      <c r="B79" s="389">
        <v>101232.9962195</v>
      </c>
      <c r="C79" s="389">
        <v>119042.92915</v>
      </c>
      <c r="D79" s="389">
        <v>220275.92536950001</v>
      </c>
      <c r="E79" s="389">
        <v>101373.4843077</v>
      </c>
      <c r="F79" s="389">
        <v>115294.1824964</v>
      </c>
      <c r="G79" s="389">
        <v>216667.66680409998</v>
      </c>
    </row>
    <row r="80" spans="1:10" s="431" customFormat="1" ht="20.100000000000001" customHeight="1">
      <c r="A80" s="382" t="s">
        <v>787</v>
      </c>
      <c r="B80" s="389">
        <v>604412.83062060003</v>
      </c>
      <c r="C80" s="389">
        <v>499443.44075810001</v>
      </c>
      <c r="D80" s="389">
        <v>1103856.2713787002</v>
      </c>
      <c r="E80" s="389">
        <v>589741.10709479998</v>
      </c>
      <c r="F80" s="389">
        <v>485604.59666430001</v>
      </c>
      <c r="G80" s="389">
        <v>1075345.7037591001</v>
      </c>
    </row>
    <row r="81" spans="1:7" s="431" customFormat="1" ht="17.100000000000001" customHeight="1">
      <c r="A81" s="433" t="s">
        <v>1683</v>
      </c>
      <c r="B81" s="434">
        <v>1023033.9989070999</v>
      </c>
      <c r="C81" s="434">
        <v>766818.14366699988</v>
      </c>
      <c r="D81" s="434">
        <v>1789852.1425740998</v>
      </c>
      <c r="E81" s="434">
        <v>990387.63733089995</v>
      </c>
      <c r="F81" s="434">
        <v>749668.77330220002</v>
      </c>
      <c r="G81" s="434">
        <v>1740056.4106331</v>
      </c>
    </row>
    <row r="82" spans="1:7" s="431" customFormat="1" ht="17.100000000000001" customHeight="1">
      <c r="A82" s="382" t="s">
        <v>788</v>
      </c>
      <c r="B82" s="389">
        <v>321183.4246275</v>
      </c>
      <c r="C82" s="389">
        <v>164422.52435980001</v>
      </c>
      <c r="D82" s="389">
        <v>485605.94898730004</v>
      </c>
      <c r="E82" s="389">
        <v>309748.14155579999</v>
      </c>
      <c r="F82" s="389">
        <v>155652.01229690001</v>
      </c>
      <c r="G82" s="389">
        <v>465400.15385270002</v>
      </c>
    </row>
    <row r="83" spans="1:7" s="431" customFormat="1" ht="17.100000000000001" customHeight="1">
      <c r="A83" s="382" t="s">
        <v>789</v>
      </c>
      <c r="B83" s="389">
        <v>85669.954880000005</v>
      </c>
      <c r="C83" s="389">
        <v>128175.1677111</v>
      </c>
      <c r="D83" s="389">
        <v>213845.12259109999</v>
      </c>
      <c r="E83" s="389">
        <v>83815.1182558</v>
      </c>
      <c r="F83" s="389">
        <v>124355.88642549999</v>
      </c>
      <c r="G83" s="389">
        <v>208171.00468129999</v>
      </c>
    </row>
    <row r="84" spans="1:7" s="431" customFormat="1" ht="17.100000000000001" customHeight="1">
      <c r="A84" s="382" t="s">
        <v>790</v>
      </c>
      <c r="B84" s="389">
        <v>92083.798803700003</v>
      </c>
      <c r="C84" s="389">
        <v>80541.898479399999</v>
      </c>
      <c r="D84" s="389">
        <v>172625.69728309999</v>
      </c>
      <c r="E84" s="389">
        <v>88669.873363899998</v>
      </c>
      <c r="F84" s="389">
        <v>79658.546739800004</v>
      </c>
      <c r="G84" s="389">
        <v>168328.42010370002</v>
      </c>
    </row>
    <row r="85" spans="1:7" s="431" customFormat="1" ht="17.100000000000001" customHeight="1">
      <c r="A85" s="382" t="s">
        <v>791</v>
      </c>
      <c r="B85" s="389">
        <v>42029.022244400003</v>
      </c>
      <c r="C85" s="389">
        <v>45360.431366999997</v>
      </c>
      <c r="D85" s="389">
        <v>87389.453611400008</v>
      </c>
      <c r="E85" s="389">
        <v>44827.442693899997</v>
      </c>
      <c r="F85" s="389">
        <v>47079.070715299997</v>
      </c>
      <c r="G85" s="389">
        <v>91906.513409199993</v>
      </c>
    </row>
    <row r="86" spans="1:7" s="431" customFormat="1" ht="17.100000000000001" customHeight="1">
      <c r="A86" s="382" t="s">
        <v>792</v>
      </c>
      <c r="B86" s="389">
        <v>97846.060339200005</v>
      </c>
      <c r="C86" s="389">
        <v>65588.2215134</v>
      </c>
      <c r="D86" s="389">
        <v>163434.28185259999</v>
      </c>
      <c r="E86" s="389">
        <v>91199.003016999995</v>
      </c>
      <c r="F86" s="389">
        <v>66582.075330899999</v>
      </c>
      <c r="G86" s="389">
        <v>157781.07834790001</v>
      </c>
    </row>
    <row r="87" spans="1:7" s="431" customFormat="1" ht="17.100000000000001" customHeight="1">
      <c r="A87" s="382" t="s">
        <v>793</v>
      </c>
      <c r="B87" s="389">
        <v>32479.4431668</v>
      </c>
      <c r="C87" s="389">
        <v>53830.805773300002</v>
      </c>
      <c r="D87" s="389">
        <v>86310.248940100006</v>
      </c>
      <c r="E87" s="389">
        <v>32904.389915599997</v>
      </c>
      <c r="F87" s="389">
        <v>51381.0646633</v>
      </c>
      <c r="G87" s="389">
        <v>84285.454578899997</v>
      </c>
    </row>
    <row r="88" spans="1:7" s="431" customFormat="1" ht="17.100000000000001" customHeight="1">
      <c r="A88" s="382" t="s">
        <v>794</v>
      </c>
      <c r="B88" s="389">
        <v>262076.03472749999</v>
      </c>
      <c r="C88" s="389">
        <v>169822.42401759999</v>
      </c>
      <c r="D88" s="389">
        <v>431898.45874509995</v>
      </c>
      <c r="E88" s="389">
        <v>257521.53872059999</v>
      </c>
      <c r="F88" s="389">
        <v>167101.26845790001</v>
      </c>
      <c r="G88" s="389">
        <v>424622.80717849999</v>
      </c>
    </row>
    <row r="89" spans="1:7" s="431" customFormat="1" ht="17.25" customHeight="1">
      <c r="A89" s="382" t="s">
        <v>795</v>
      </c>
      <c r="B89" s="389">
        <v>89666.260118000006</v>
      </c>
      <c r="C89" s="389">
        <v>59076.670445399999</v>
      </c>
      <c r="D89" s="389">
        <v>148742.9305634</v>
      </c>
      <c r="E89" s="389">
        <v>81702.1298083</v>
      </c>
      <c r="F89" s="389">
        <v>57858.848672599997</v>
      </c>
      <c r="G89" s="389">
        <v>139560.9784809</v>
      </c>
    </row>
    <row r="90" spans="1:7" s="431" customFormat="1" ht="17.25" customHeight="1">
      <c r="A90" s="382"/>
      <c r="B90" s="389"/>
      <c r="C90" s="389"/>
      <c r="D90" s="389"/>
      <c r="E90" s="389"/>
      <c r="F90" s="389"/>
      <c r="G90" s="389"/>
    </row>
    <row r="91" spans="1:7" s="431" customFormat="1">
      <c r="A91" s="400" t="s">
        <v>24</v>
      </c>
      <c r="B91" s="401">
        <v>39103728.034866795</v>
      </c>
      <c r="C91" s="401">
        <v>12507573.809411898</v>
      </c>
      <c r="D91" s="401">
        <v>51611301.844278708</v>
      </c>
      <c r="E91" s="401">
        <v>37496807.173753902</v>
      </c>
      <c r="F91" s="401">
        <v>12027549.251912601</v>
      </c>
      <c r="G91" s="401">
        <v>49524356.425666511</v>
      </c>
    </row>
    <row r="92" spans="1:7" s="431" customFormat="1">
      <c r="A92" s="58" t="s">
        <v>13</v>
      </c>
      <c r="B92" s="447"/>
      <c r="C92" s="447"/>
      <c r="D92" s="447"/>
      <c r="E92" s="447"/>
      <c r="F92" s="447"/>
      <c r="G92" s="447"/>
    </row>
    <row r="93" spans="1:7" s="431" customFormat="1">
      <c r="A93" s="59" t="s">
        <v>970</v>
      </c>
      <c r="B93" s="447"/>
      <c r="C93" s="447"/>
      <c r="D93" s="448"/>
      <c r="E93" s="447"/>
      <c r="F93" s="447"/>
      <c r="G93" s="447"/>
    </row>
    <row r="94" spans="1:7" s="431" customFormat="1">
      <c r="A94" s="60" t="s">
        <v>971</v>
      </c>
      <c r="B94" s="447"/>
      <c r="C94" s="447"/>
      <c r="D94" s="447"/>
      <c r="E94" s="447"/>
      <c r="F94" s="447"/>
      <c r="G94" s="447"/>
    </row>
  </sheetData>
  <mergeCells count="13">
    <mergeCell ref="A2:G2"/>
    <mergeCell ref="A3:G3"/>
    <mergeCell ref="A4:G4"/>
    <mergeCell ref="E5:G5"/>
    <mergeCell ref="A6:A7"/>
    <mergeCell ref="B6:D6"/>
    <mergeCell ref="E6:G6"/>
    <mergeCell ref="A48:G48"/>
    <mergeCell ref="A49:G49"/>
    <mergeCell ref="A50:G50"/>
    <mergeCell ref="A52:A53"/>
    <mergeCell ref="B52:D52"/>
    <mergeCell ref="E52:G52"/>
  </mergeCells>
  <pageMargins left="0.9" right="0.4" top="0.75" bottom="0.7" header="0.5" footer="0.4"/>
  <pageSetup paperSize="9" scale="83" firstPageNumber="41" orientation="portrait" useFirstPageNumber="1" r:id="rId1"/>
  <headerFooter>
    <oddFooter>&amp;C&amp;"Maiandra GD,Regular"&amp;9&amp;P</oddFooter>
  </headerFooter>
  <rowBreaks count="1" manualBreakCount="1">
    <brk id="4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94"/>
  <sheetViews>
    <sheetView view="pageBreakPreview" topLeftCell="A16" zoomScale="60" workbookViewId="0">
      <selection sqref="A1:F2"/>
    </sheetView>
  </sheetViews>
  <sheetFormatPr defaultRowHeight="12.75"/>
  <cols>
    <col min="1" max="1" width="29.85546875" style="406" customWidth="1"/>
    <col min="2" max="7" width="11.28515625" style="406" customWidth="1"/>
    <col min="8" max="16384" width="9.140625" style="406"/>
  </cols>
  <sheetData>
    <row r="1" spans="1:9" s="429" customFormat="1" ht="15" customHeight="1">
      <c r="A1" s="375"/>
      <c r="B1" s="375"/>
      <c r="C1" s="375"/>
      <c r="D1" s="375"/>
      <c r="E1" s="375"/>
      <c r="F1" s="375"/>
      <c r="G1" s="78"/>
    </row>
    <row r="2" spans="1:9" s="430" customFormat="1" ht="37.5" customHeight="1">
      <c r="A2" s="1067" t="s">
        <v>976</v>
      </c>
      <c r="B2" s="1067"/>
      <c r="C2" s="1067"/>
      <c r="D2" s="1067"/>
      <c r="E2" s="1067"/>
      <c r="F2" s="1067"/>
      <c r="G2" s="1067"/>
    </row>
    <row r="3" spans="1:9" s="430" customFormat="1" ht="21" customHeight="1">
      <c r="A3" s="1057" t="s">
        <v>17</v>
      </c>
      <c r="B3" s="1057"/>
      <c r="C3" s="1057"/>
      <c r="D3" s="1057"/>
      <c r="E3" s="1057"/>
      <c r="F3" s="1057"/>
      <c r="G3" s="1058"/>
    </row>
    <row r="4" spans="1:9" s="429" customFormat="1" ht="17.100000000000001" customHeight="1">
      <c r="A4" s="1061"/>
      <c r="B4" s="1061"/>
      <c r="C4" s="1061"/>
      <c r="D4" s="1061"/>
      <c r="E4" s="1061"/>
      <c r="F4" s="1061"/>
      <c r="G4" s="1061"/>
    </row>
    <row r="5" spans="1:9" s="431" customFormat="1" ht="17.100000000000001" customHeight="1">
      <c r="A5" s="419"/>
      <c r="B5" s="419"/>
      <c r="C5" s="419"/>
      <c r="D5" s="419"/>
      <c r="E5" s="1056" t="s">
        <v>21</v>
      </c>
      <c r="F5" s="1056"/>
      <c r="G5" s="1056"/>
    </row>
    <row r="6" spans="1:9" s="431" customFormat="1">
      <c r="A6" s="1062" t="s">
        <v>736</v>
      </c>
      <c r="B6" s="1064" t="s">
        <v>1927</v>
      </c>
      <c r="C6" s="1065"/>
      <c r="D6" s="1066"/>
      <c r="E6" s="1064" t="s">
        <v>0</v>
      </c>
      <c r="F6" s="1065"/>
      <c r="G6" s="1066"/>
    </row>
    <row r="7" spans="1:9" s="431" customFormat="1">
      <c r="A7" s="1063"/>
      <c r="B7" s="381" t="s">
        <v>737</v>
      </c>
      <c r="C7" s="381" t="s">
        <v>738</v>
      </c>
      <c r="D7" s="381" t="s">
        <v>24</v>
      </c>
      <c r="E7" s="381" t="s">
        <v>737</v>
      </c>
      <c r="F7" s="381" t="s">
        <v>738</v>
      </c>
      <c r="G7" s="381" t="s">
        <v>24</v>
      </c>
    </row>
    <row r="8" spans="1:9" s="431" customFormat="1" ht="18" customHeight="1">
      <c r="A8" s="382"/>
      <c r="B8" s="432"/>
      <c r="C8" s="432"/>
      <c r="D8" s="432"/>
      <c r="E8" s="432"/>
      <c r="F8" s="432"/>
      <c r="G8" s="432"/>
    </row>
    <row r="9" spans="1:9" s="431" customFormat="1" ht="20.100000000000001" customHeight="1">
      <c r="A9" s="433" t="s">
        <v>1675</v>
      </c>
      <c r="B9" s="434">
        <v>510820.03063590004</v>
      </c>
      <c r="C9" s="434">
        <v>742304.17152089998</v>
      </c>
      <c r="D9" s="434">
        <v>1253124.2021568001</v>
      </c>
      <c r="E9" s="434">
        <v>490742.83551270008</v>
      </c>
      <c r="F9" s="434">
        <v>677335.51102359989</v>
      </c>
      <c r="G9" s="434">
        <v>1168078.3465363001</v>
      </c>
      <c r="I9" s="435"/>
    </row>
    <row r="10" spans="1:9" s="431" customFormat="1" ht="17.100000000000001" customHeight="1">
      <c r="A10" s="382" t="s">
        <v>739</v>
      </c>
      <c r="B10" s="389">
        <v>6965.9916423000004</v>
      </c>
      <c r="C10" s="389">
        <v>14622.8477711</v>
      </c>
      <c r="D10" s="389">
        <v>21588.839413400001</v>
      </c>
      <c r="E10" s="389">
        <v>6782.7386671000004</v>
      </c>
      <c r="F10" s="389">
        <v>13513.579282500001</v>
      </c>
      <c r="G10" s="389">
        <v>20296.317949600001</v>
      </c>
      <c r="I10" s="436"/>
    </row>
    <row r="11" spans="1:9" s="431" customFormat="1" ht="17.100000000000001" customHeight="1">
      <c r="A11" s="382" t="s">
        <v>740</v>
      </c>
      <c r="B11" s="389">
        <v>59008.069267500003</v>
      </c>
      <c r="C11" s="389">
        <v>95677.420890599999</v>
      </c>
      <c r="D11" s="389">
        <v>154685.4901581</v>
      </c>
      <c r="E11" s="389">
        <v>68861.775209400002</v>
      </c>
      <c r="F11" s="389">
        <v>87663.295068199994</v>
      </c>
      <c r="G11" s="389">
        <v>156525.0702776</v>
      </c>
    </row>
    <row r="12" spans="1:9" s="431" customFormat="1" ht="17.100000000000001" customHeight="1">
      <c r="A12" s="382" t="s">
        <v>741</v>
      </c>
      <c r="B12" s="389">
        <v>40481.991276200002</v>
      </c>
      <c r="C12" s="389">
        <v>60962.469682100003</v>
      </c>
      <c r="D12" s="389">
        <v>101444.46095830001</v>
      </c>
      <c r="E12" s="389">
        <v>36657.667084799999</v>
      </c>
      <c r="F12" s="389">
        <v>55662.757274399999</v>
      </c>
      <c r="G12" s="389">
        <v>92320.424359199998</v>
      </c>
    </row>
    <row r="13" spans="1:9" s="431" customFormat="1" ht="17.100000000000001" customHeight="1">
      <c r="A13" s="382" t="s">
        <v>742</v>
      </c>
      <c r="B13" s="389">
        <v>273892.85630460002</v>
      </c>
      <c r="C13" s="389">
        <v>231329.41027359999</v>
      </c>
      <c r="D13" s="389">
        <v>505222.26657820004</v>
      </c>
      <c r="E13" s="389">
        <v>259900.39913619999</v>
      </c>
      <c r="F13" s="389">
        <v>208192.2400087</v>
      </c>
      <c r="G13" s="389">
        <v>468092.63914490002</v>
      </c>
    </row>
    <row r="14" spans="1:9" s="431" customFormat="1" ht="17.100000000000001" customHeight="1">
      <c r="A14" s="382" t="s">
        <v>743</v>
      </c>
      <c r="B14" s="389">
        <v>5871.3154645000004</v>
      </c>
      <c r="C14" s="389">
        <v>18723.644514799998</v>
      </c>
      <c r="D14" s="389">
        <v>24594.959979299998</v>
      </c>
      <c r="E14" s="389">
        <v>5724.8677559999996</v>
      </c>
      <c r="F14" s="389">
        <v>18562.469423300001</v>
      </c>
      <c r="G14" s="389">
        <v>24287.337179300001</v>
      </c>
    </row>
    <row r="15" spans="1:9" s="431" customFormat="1" ht="17.100000000000001" customHeight="1">
      <c r="A15" s="382" t="s">
        <v>744</v>
      </c>
      <c r="B15" s="389">
        <v>52979.092991400001</v>
      </c>
      <c r="C15" s="389">
        <v>144062.22848809999</v>
      </c>
      <c r="D15" s="389">
        <v>197041.32147949998</v>
      </c>
      <c r="E15" s="389">
        <v>46308.7178976</v>
      </c>
      <c r="F15" s="389">
        <v>132699.7723062</v>
      </c>
      <c r="G15" s="389">
        <v>179008.4902038</v>
      </c>
    </row>
    <row r="16" spans="1:9" s="431" customFormat="1" ht="17.100000000000001" customHeight="1">
      <c r="A16" s="382" t="s">
        <v>745</v>
      </c>
      <c r="B16" s="389">
        <v>16806.076385799999</v>
      </c>
      <c r="C16" s="389">
        <v>57001.398273600003</v>
      </c>
      <c r="D16" s="389">
        <v>73807.474659400003</v>
      </c>
      <c r="E16" s="389">
        <v>15747.3289229</v>
      </c>
      <c r="F16" s="389">
        <v>51779.317369299999</v>
      </c>
      <c r="G16" s="389">
        <v>67526.646292199992</v>
      </c>
    </row>
    <row r="17" spans="1:9" s="431" customFormat="1" ht="17.100000000000001" customHeight="1">
      <c r="A17" s="382" t="s">
        <v>746</v>
      </c>
      <c r="B17" s="389">
        <v>24670.335656300002</v>
      </c>
      <c r="C17" s="389">
        <v>36722.508899699998</v>
      </c>
      <c r="D17" s="389">
        <v>61392.844555999996</v>
      </c>
      <c r="E17" s="389">
        <v>22027.2379526</v>
      </c>
      <c r="F17" s="389">
        <v>32998.2130425</v>
      </c>
      <c r="G17" s="389">
        <v>55025.4509951</v>
      </c>
    </row>
    <row r="18" spans="1:9" s="431" customFormat="1" ht="17.100000000000001" customHeight="1">
      <c r="A18" s="382" t="s">
        <v>747</v>
      </c>
      <c r="B18" s="389">
        <v>7985.9537297999996</v>
      </c>
      <c r="C18" s="389">
        <v>22646.454400499999</v>
      </c>
      <c r="D18" s="389">
        <v>30632.408130299998</v>
      </c>
      <c r="E18" s="389">
        <v>7892.9104077000002</v>
      </c>
      <c r="F18" s="389">
        <v>21019.5171677</v>
      </c>
      <c r="G18" s="389">
        <v>28912.427575400001</v>
      </c>
    </row>
    <row r="19" spans="1:9" s="431" customFormat="1" ht="17.100000000000001" customHeight="1">
      <c r="A19" s="382" t="s">
        <v>748</v>
      </c>
      <c r="B19" s="389">
        <v>10120.488172199999</v>
      </c>
      <c r="C19" s="389">
        <v>21800.777301300001</v>
      </c>
      <c r="D19" s="389">
        <v>31921.2654735</v>
      </c>
      <c r="E19" s="389">
        <v>9838.7006354000005</v>
      </c>
      <c r="F19" s="389">
        <v>21153.915796400001</v>
      </c>
      <c r="G19" s="389">
        <v>30992.616431800001</v>
      </c>
    </row>
    <row r="20" spans="1:9" s="431" customFormat="1" ht="17.100000000000001" customHeight="1">
      <c r="A20" s="382" t="s">
        <v>749</v>
      </c>
      <c r="B20" s="389">
        <v>12037.8597453</v>
      </c>
      <c r="C20" s="389">
        <v>38755.011025500004</v>
      </c>
      <c r="D20" s="389">
        <v>50792.8707708</v>
      </c>
      <c r="E20" s="389">
        <v>11000.491843</v>
      </c>
      <c r="F20" s="389">
        <v>34090.434284399998</v>
      </c>
      <c r="G20" s="389">
        <v>45090.926127400002</v>
      </c>
    </row>
    <row r="21" spans="1:9" s="431" customFormat="1" ht="20.100000000000001" customHeight="1">
      <c r="A21" s="433" t="s">
        <v>1676</v>
      </c>
      <c r="B21" s="437">
        <v>1903828.0614685996</v>
      </c>
      <c r="C21" s="437">
        <v>848248.60339170008</v>
      </c>
      <c r="D21" s="437">
        <v>2752076.6648602993</v>
      </c>
      <c r="E21" s="437">
        <v>1692712.8732509001</v>
      </c>
      <c r="F21" s="437">
        <v>794567.4703373001</v>
      </c>
      <c r="G21" s="437">
        <v>2487280.3435881995</v>
      </c>
      <c r="I21" s="438"/>
    </row>
    <row r="22" spans="1:9" s="431" customFormat="1" ht="17.100000000000001" customHeight="1">
      <c r="A22" s="382" t="s">
        <v>750</v>
      </c>
      <c r="B22" s="389">
        <v>1505246.6999567</v>
      </c>
      <c r="C22" s="389">
        <v>48747.026864599997</v>
      </c>
      <c r="D22" s="389">
        <v>1553993.7268212999</v>
      </c>
      <c r="E22" s="389">
        <v>1314722.4181802</v>
      </c>
      <c r="F22" s="389">
        <v>45761.647352100001</v>
      </c>
      <c r="G22" s="389">
        <v>1360484.0655323002</v>
      </c>
      <c r="I22" s="436"/>
    </row>
    <row r="23" spans="1:9" s="431" customFormat="1" ht="17.100000000000001" customHeight="1">
      <c r="A23" s="382" t="s">
        <v>546</v>
      </c>
      <c r="B23" s="389">
        <v>21216.8036985</v>
      </c>
      <c r="C23" s="389">
        <v>75922.464303899993</v>
      </c>
      <c r="D23" s="389">
        <v>97139.2680024</v>
      </c>
      <c r="E23" s="389">
        <v>17973.4732587</v>
      </c>
      <c r="F23" s="389">
        <v>69861.798688499999</v>
      </c>
      <c r="G23" s="389">
        <v>87835.271947200003</v>
      </c>
    </row>
    <row r="24" spans="1:9" s="431" customFormat="1" ht="17.100000000000001" customHeight="1">
      <c r="A24" s="382" t="s">
        <v>751</v>
      </c>
      <c r="B24" s="389">
        <v>152088.59533000001</v>
      </c>
      <c r="C24" s="389">
        <v>65441.472819800001</v>
      </c>
      <c r="D24" s="389">
        <v>217530.0681498</v>
      </c>
      <c r="E24" s="389">
        <v>146613.0688101</v>
      </c>
      <c r="F24" s="389">
        <v>62354.388391799999</v>
      </c>
      <c r="G24" s="389">
        <v>208967.45720189999</v>
      </c>
    </row>
    <row r="25" spans="1:9" s="431" customFormat="1" ht="17.100000000000001" customHeight="1">
      <c r="A25" s="382" t="s">
        <v>752</v>
      </c>
      <c r="B25" s="389">
        <v>15833.053027399999</v>
      </c>
      <c r="C25" s="389">
        <v>46070.320462999996</v>
      </c>
      <c r="D25" s="389">
        <v>61903.373490399994</v>
      </c>
      <c r="E25" s="389">
        <v>14452.174338999999</v>
      </c>
      <c r="F25" s="389">
        <v>43775.811493499998</v>
      </c>
      <c r="G25" s="389">
        <v>58227.985832499995</v>
      </c>
    </row>
    <row r="26" spans="1:9" s="431" customFormat="1" ht="17.100000000000001" customHeight="1">
      <c r="A26" s="382" t="s">
        <v>617</v>
      </c>
      <c r="B26" s="389">
        <v>20447.292459</v>
      </c>
      <c r="C26" s="389">
        <v>62434.740161100002</v>
      </c>
      <c r="D26" s="389">
        <v>82882.032620099999</v>
      </c>
      <c r="E26" s="389">
        <v>19230.332374199999</v>
      </c>
      <c r="F26" s="389">
        <v>58174.626077100002</v>
      </c>
      <c r="G26" s="389">
        <v>77404.958451300001</v>
      </c>
    </row>
    <row r="27" spans="1:9" s="431" customFormat="1" ht="17.100000000000001" customHeight="1">
      <c r="A27" s="382" t="s">
        <v>753</v>
      </c>
      <c r="B27" s="389">
        <v>17723.111815299999</v>
      </c>
      <c r="C27" s="389">
        <v>54681.742484900002</v>
      </c>
      <c r="D27" s="389">
        <v>72404.854300200008</v>
      </c>
      <c r="E27" s="389">
        <v>16311.8726419</v>
      </c>
      <c r="F27" s="389">
        <v>51276.041626400001</v>
      </c>
      <c r="G27" s="389">
        <v>67587.914268299995</v>
      </c>
    </row>
    <row r="28" spans="1:9" s="431" customFormat="1" ht="17.100000000000001" customHeight="1">
      <c r="A28" s="382" t="s">
        <v>754</v>
      </c>
      <c r="B28" s="389">
        <v>24651.9277157</v>
      </c>
      <c r="C28" s="389">
        <v>90500.840462699998</v>
      </c>
      <c r="D28" s="389">
        <v>115152.7681784</v>
      </c>
      <c r="E28" s="389">
        <v>24303.402951299999</v>
      </c>
      <c r="F28" s="389">
        <v>84310.899812100004</v>
      </c>
      <c r="G28" s="389">
        <v>108614.3027634</v>
      </c>
    </row>
    <row r="29" spans="1:9" s="431" customFormat="1" ht="17.100000000000001" customHeight="1">
      <c r="A29" s="382" t="s">
        <v>755</v>
      </c>
      <c r="B29" s="389">
        <v>10737.8293696</v>
      </c>
      <c r="C29" s="389">
        <v>77708.264595700006</v>
      </c>
      <c r="D29" s="389">
        <v>88446.09396530001</v>
      </c>
      <c r="E29" s="389">
        <v>10901.9708565</v>
      </c>
      <c r="F29" s="389">
        <v>70609.631568299999</v>
      </c>
      <c r="G29" s="389">
        <v>81511.602424800003</v>
      </c>
    </row>
    <row r="30" spans="1:9" s="431" customFormat="1" ht="17.100000000000001" customHeight="1">
      <c r="A30" s="382" t="s">
        <v>756</v>
      </c>
      <c r="B30" s="389">
        <v>33846.358452400003</v>
      </c>
      <c r="C30" s="389">
        <v>55584.420690400002</v>
      </c>
      <c r="D30" s="389">
        <v>89430.779142800006</v>
      </c>
      <c r="E30" s="389">
        <v>35436.239890700002</v>
      </c>
      <c r="F30" s="389">
        <v>52048.968308299998</v>
      </c>
      <c r="G30" s="389">
        <v>87485.208199000001</v>
      </c>
    </row>
    <row r="31" spans="1:9" s="431" customFormat="1" ht="17.100000000000001" customHeight="1">
      <c r="A31" s="382" t="s">
        <v>757</v>
      </c>
      <c r="B31" s="389">
        <v>13764.386015300001</v>
      </c>
      <c r="C31" s="389">
        <v>68578.757112399995</v>
      </c>
      <c r="D31" s="389">
        <v>82343.143127699994</v>
      </c>
      <c r="E31" s="389">
        <v>12648.9292709</v>
      </c>
      <c r="F31" s="389">
        <v>64407.5285353</v>
      </c>
      <c r="G31" s="389">
        <v>77056.457806199993</v>
      </c>
    </row>
    <row r="32" spans="1:9" s="431" customFormat="1" ht="17.100000000000001" customHeight="1">
      <c r="A32" s="382" t="s">
        <v>758</v>
      </c>
      <c r="B32" s="389">
        <v>17677.5771331</v>
      </c>
      <c r="C32" s="389">
        <v>25359.413562099999</v>
      </c>
      <c r="D32" s="389">
        <v>43036.990695200002</v>
      </c>
      <c r="E32" s="389">
        <v>16478.2349421</v>
      </c>
      <c r="F32" s="389">
        <v>24145.327798800001</v>
      </c>
      <c r="G32" s="389">
        <v>40623.562740900001</v>
      </c>
    </row>
    <row r="33" spans="1:10" s="431" customFormat="1" ht="17.100000000000001" customHeight="1">
      <c r="A33" s="382" t="s">
        <v>759</v>
      </c>
      <c r="B33" s="389">
        <v>9298.1747018000005</v>
      </c>
      <c r="C33" s="389">
        <v>47774.445059600002</v>
      </c>
      <c r="D33" s="389">
        <v>57072.619761400005</v>
      </c>
      <c r="E33" s="389">
        <v>8252.9828775999995</v>
      </c>
      <c r="F33" s="389">
        <v>45223.1491456</v>
      </c>
      <c r="G33" s="389">
        <v>53476.1320232</v>
      </c>
    </row>
    <row r="34" spans="1:10" s="431" customFormat="1" ht="17.100000000000001" customHeight="1">
      <c r="A34" s="382" t="s">
        <v>760</v>
      </c>
      <c r="B34" s="389">
        <v>61296.251793800002</v>
      </c>
      <c r="C34" s="389">
        <v>129444.6948115</v>
      </c>
      <c r="D34" s="389">
        <v>190740.94660530001</v>
      </c>
      <c r="E34" s="389">
        <v>55387.772857700002</v>
      </c>
      <c r="F34" s="389">
        <v>122617.6515395</v>
      </c>
      <c r="G34" s="389">
        <v>178005.4243972</v>
      </c>
    </row>
    <row r="35" spans="1:10" s="431" customFormat="1" ht="17.100000000000001" customHeight="1">
      <c r="A35" s="433" t="s">
        <v>1677</v>
      </c>
      <c r="B35" s="434">
        <v>172972.31819109997</v>
      </c>
      <c r="C35" s="434">
        <v>380183.60455210001</v>
      </c>
      <c r="D35" s="434">
        <v>553155.92274319998</v>
      </c>
      <c r="E35" s="434">
        <v>169635.0082368</v>
      </c>
      <c r="F35" s="434">
        <v>354299.05885279999</v>
      </c>
      <c r="G35" s="434">
        <v>523934.06708959996</v>
      </c>
    </row>
    <row r="36" spans="1:10" s="431" customFormat="1" ht="17.100000000000001" customHeight="1">
      <c r="A36" s="382" t="s">
        <v>761</v>
      </c>
      <c r="B36" s="389">
        <v>13790.1155387</v>
      </c>
      <c r="C36" s="389">
        <v>55432.866438700003</v>
      </c>
      <c r="D36" s="389">
        <v>69222.981977400006</v>
      </c>
      <c r="E36" s="389">
        <v>12810.2879144</v>
      </c>
      <c r="F36" s="389">
        <v>53325.322415100003</v>
      </c>
      <c r="G36" s="389">
        <v>66135.610329500007</v>
      </c>
    </row>
    <row r="37" spans="1:10" s="431" customFormat="1" ht="17.100000000000001" customHeight="1">
      <c r="A37" s="382" t="s">
        <v>762</v>
      </c>
      <c r="B37" s="389">
        <v>8898.0231148000003</v>
      </c>
      <c r="C37" s="389">
        <v>19406.8038504</v>
      </c>
      <c r="D37" s="389">
        <v>28304.826965200002</v>
      </c>
      <c r="E37" s="389">
        <v>7466.4089887</v>
      </c>
      <c r="F37" s="389">
        <v>17882.5988536</v>
      </c>
      <c r="G37" s="389">
        <v>25349.007842300001</v>
      </c>
    </row>
    <row r="38" spans="1:10" s="431" customFormat="1" ht="17.100000000000001" customHeight="1">
      <c r="A38" s="382" t="s">
        <v>763</v>
      </c>
      <c r="B38" s="389">
        <v>21551.068516399999</v>
      </c>
      <c r="C38" s="389">
        <v>45750.008997899997</v>
      </c>
      <c r="D38" s="389">
        <v>67301.077514299992</v>
      </c>
      <c r="E38" s="389">
        <v>17916.3797734</v>
      </c>
      <c r="F38" s="389">
        <v>42504.403098399998</v>
      </c>
      <c r="G38" s="389">
        <v>60420.782871799995</v>
      </c>
    </row>
    <row r="39" spans="1:10" s="431" customFormat="1" ht="20.100000000000001" customHeight="1">
      <c r="A39" s="382" t="s">
        <v>764</v>
      </c>
      <c r="B39" s="389">
        <v>30564.459817800001</v>
      </c>
      <c r="C39" s="389">
        <v>19303.709091699999</v>
      </c>
      <c r="D39" s="389">
        <v>49868.168909500004</v>
      </c>
      <c r="E39" s="389">
        <v>27060.816735100001</v>
      </c>
      <c r="F39" s="389">
        <v>17914.771496900001</v>
      </c>
      <c r="G39" s="389">
        <v>44975.588232000002</v>
      </c>
      <c r="I39" s="439"/>
    </row>
    <row r="40" spans="1:10" s="431" customFormat="1" ht="17.100000000000001" customHeight="1">
      <c r="A40" s="382" t="s">
        <v>765</v>
      </c>
      <c r="B40" s="389">
        <v>51210.066206099997</v>
      </c>
      <c r="C40" s="389">
        <v>55921.177301099997</v>
      </c>
      <c r="D40" s="389">
        <v>107131.24350719999</v>
      </c>
      <c r="E40" s="389">
        <v>61923.292908199997</v>
      </c>
      <c r="F40" s="389">
        <v>50571.911401600002</v>
      </c>
      <c r="G40" s="389">
        <v>112495.2043098</v>
      </c>
      <c r="I40" s="436"/>
    </row>
    <row r="41" spans="1:10" s="431" customFormat="1" ht="17.100000000000001" customHeight="1">
      <c r="A41" s="382" t="s">
        <v>766</v>
      </c>
      <c r="B41" s="389">
        <v>21930.490248099999</v>
      </c>
      <c r="C41" s="389">
        <v>37519.473120800001</v>
      </c>
      <c r="D41" s="389">
        <v>59449.963368900004</v>
      </c>
      <c r="E41" s="389">
        <v>18908.138900499998</v>
      </c>
      <c r="F41" s="389">
        <v>35900.794009600002</v>
      </c>
      <c r="G41" s="389">
        <v>54808.932910100004</v>
      </c>
    </row>
    <row r="42" spans="1:10" s="431" customFormat="1" ht="17.100000000000001" customHeight="1">
      <c r="A42" s="382" t="s">
        <v>767</v>
      </c>
      <c r="B42" s="389">
        <v>8712.0376612</v>
      </c>
      <c r="C42" s="389">
        <v>38329.5787748</v>
      </c>
      <c r="D42" s="389">
        <v>47041.616435999997</v>
      </c>
      <c r="E42" s="389">
        <v>8005.8108475999998</v>
      </c>
      <c r="F42" s="389">
        <v>36467.009198899999</v>
      </c>
      <c r="G42" s="389">
        <v>44472.820046499997</v>
      </c>
    </row>
    <row r="43" spans="1:10" s="431" customFormat="1" ht="17.100000000000001" customHeight="1">
      <c r="A43" s="382" t="s">
        <v>440</v>
      </c>
      <c r="B43" s="389">
        <v>5200.8239493999999</v>
      </c>
      <c r="C43" s="389">
        <v>15696.608367999999</v>
      </c>
      <c r="D43" s="389">
        <v>20897.432317399998</v>
      </c>
      <c r="E43" s="389">
        <v>5021.5925002000004</v>
      </c>
      <c r="F43" s="389">
        <v>14995.448607599999</v>
      </c>
      <c r="G43" s="389">
        <v>20017.0411078</v>
      </c>
    </row>
    <row r="44" spans="1:10" s="431" customFormat="1" ht="17.100000000000001" customHeight="1">
      <c r="A44" s="382" t="s">
        <v>768</v>
      </c>
      <c r="B44" s="389">
        <v>4852.0754066999998</v>
      </c>
      <c r="C44" s="389">
        <v>24997.899747399999</v>
      </c>
      <c r="D44" s="389">
        <v>29849.975154100001</v>
      </c>
      <c r="E44" s="389">
        <v>4566.0806980999996</v>
      </c>
      <c r="F44" s="389">
        <v>22785.486692900002</v>
      </c>
      <c r="G44" s="389">
        <v>27351.567391</v>
      </c>
    </row>
    <row r="45" spans="1:10" s="431" customFormat="1" ht="17.25" customHeight="1">
      <c r="A45" s="440" t="s">
        <v>769</v>
      </c>
      <c r="B45" s="441">
        <v>6263.1577318999998</v>
      </c>
      <c r="C45" s="441">
        <v>67825.478861299998</v>
      </c>
      <c r="D45" s="441">
        <v>74088.636593200004</v>
      </c>
      <c r="E45" s="441">
        <v>5956.1989706000004</v>
      </c>
      <c r="F45" s="441">
        <v>61951.313078200001</v>
      </c>
      <c r="G45" s="441">
        <v>67907.512048799996</v>
      </c>
    </row>
    <row r="46" spans="1:10" s="429" customFormat="1">
      <c r="A46" s="375"/>
      <c r="B46" s="442"/>
      <c r="C46" s="442"/>
      <c r="D46" s="442"/>
      <c r="E46" s="442"/>
      <c r="F46" s="442"/>
      <c r="G46" s="442"/>
    </row>
    <row r="47" spans="1:10" s="431" customFormat="1" ht="17.100000000000001" customHeight="1">
      <c r="A47" s="419"/>
      <c r="B47" s="449"/>
      <c r="C47" s="449"/>
      <c r="D47" s="449"/>
      <c r="E47" s="449"/>
      <c r="F47" s="449"/>
      <c r="G47" s="443" t="s">
        <v>977</v>
      </c>
      <c r="J47" s="435"/>
    </row>
    <row r="48" spans="1:10" s="431" customFormat="1" ht="17.100000000000001" customHeight="1">
      <c r="A48" s="1068"/>
      <c r="B48" s="1068"/>
      <c r="C48" s="1068"/>
      <c r="D48" s="1068"/>
      <c r="E48" s="1068"/>
      <c r="F48" s="1068"/>
      <c r="G48" s="1068"/>
      <c r="J48" s="436"/>
    </row>
    <row r="49" spans="1:10" s="431" customFormat="1" ht="17.100000000000001" customHeight="1">
      <c r="A49" s="1069"/>
      <c r="B49" s="1069"/>
      <c r="C49" s="1069"/>
      <c r="D49" s="1069"/>
      <c r="E49" s="1069"/>
      <c r="F49" s="1069"/>
      <c r="G49" s="1069"/>
    </row>
    <row r="50" spans="1:10" s="431" customFormat="1" ht="17.100000000000001" customHeight="1">
      <c r="A50" s="1070"/>
      <c r="B50" s="1070"/>
      <c r="C50" s="1070"/>
      <c r="D50" s="1070"/>
      <c r="E50" s="1070"/>
      <c r="F50" s="1070"/>
      <c r="G50" s="1070"/>
    </row>
    <row r="51" spans="1:10" s="431" customFormat="1">
      <c r="A51" s="419"/>
      <c r="B51" s="419"/>
      <c r="C51" s="419"/>
      <c r="D51" s="419"/>
      <c r="E51" s="419"/>
      <c r="F51" s="418"/>
      <c r="G51" s="446" t="s">
        <v>21</v>
      </c>
    </row>
    <row r="52" spans="1:10" s="431" customFormat="1">
      <c r="A52" s="1062" t="s">
        <v>736</v>
      </c>
      <c r="B52" s="1064" t="s">
        <v>1927</v>
      </c>
      <c r="C52" s="1065"/>
      <c r="D52" s="1066"/>
      <c r="E52" s="1064" t="s">
        <v>0</v>
      </c>
      <c r="F52" s="1065"/>
      <c r="G52" s="1066"/>
    </row>
    <row r="53" spans="1:10" s="431" customFormat="1" ht="15" customHeight="1">
      <c r="A53" s="1063"/>
      <c r="B53" s="381" t="s">
        <v>737</v>
      </c>
      <c r="C53" s="381" t="s">
        <v>738</v>
      </c>
      <c r="D53" s="381" t="s">
        <v>24</v>
      </c>
      <c r="E53" s="381" t="s">
        <v>737</v>
      </c>
      <c r="F53" s="381" t="s">
        <v>738</v>
      </c>
      <c r="G53" s="381" t="s">
        <v>24</v>
      </c>
    </row>
    <row r="54" spans="1:10" s="431" customFormat="1" ht="11.25" customHeight="1">
      <c r="A54" s="382"/>
      <c r="B54" s="432"/>
      <c r="C54" s="432"/>
      <c r="D54" s="432"/>
      <c r="E54" s="432"/>
      <c r="F54" s="432"/>
      <c r="G54" s="432"/>
    </row>
    <row r="55" spans="1:10" s="431" customFormat="1" ht="17.100000000000001" customHeight="1">
      <c r="A55" s="433" t="s">
        <v>1679</v>
      </c>
      <c r="B55" s="434">
        <v>111536.1947665</v>
      </c>
      <c r="C55" s="434">
        <v>205102.8736778</v>
      </c>
      <c r="D55" s="434">
        <v>316639.06844430004</v>
      </c>
      <c r="E55" s="434">
        <v>100190.98961749999</v>
      </c>
      <c r="F55" s="434">
        <v>189678.59670220001</v>
      </c>
      <c r="G55" s="434">
        <v>289869.5863197</v>
      </c>
    </row>
    <row r="56" spans="1:10" s="431" customFormat="1" ht="17.100000000000001" customHeight="1">
      <c r="A56" s="382" t="s">
        <v>770</v>
      </c>
      <c r="B56" s="389">
        <v>18244.542205000002</v>
      </c>
      <c r="C56" s="389">
        <v>79817.583685299993</v>
      </c>
      <c r="D56" s="389">
        <v>98062.125890299998</v>
      </c>
      <c r="E56" s="389">
        <v>15877.936511800001</v>
      </c>
      <c r="F56" s="389">
        <v>74348.947476100002</v>
      </c>
      <c r="G56" s="389">
        <v>90226.883987900001</v>
      </c>
    </row>
    <row r="57" spans="1:10" s="431" customFormat="1" ht="17.100000000000001" customHeight="1">
      <c r="A57" s="382" t="s">
        <v>771</v>
      </c>
      <c r="B57" s="389">
        <v>69803.854668</v>
      </c>
      <c r="C57" s="389">
        <v>65264.349710900002</v>
      </c>
      <c r="D57" s="389">
        <v>135068.2043789</v>
      </c>
      <c r="E57" s="389">
        <v>64475.686994999996</v>
      </c>
      <c r="F57" s="389">
        <v>59863.453005099997</v>
      </c>
      <c r="G57" s="389">
        <v>124339.14000009999</v>
      </c>
    </row>
    <row r="58" spans="1:10" s="431" customFormat="1" ht="17.100000000000001" customHeight="1">
      <c r="A58" s="382" t="s">
        <v>487</v>
      </c>
      <c r="B58" s="389">
        <v>17295.748476799999</v>
      </c>
      <c r="C58" s="389">
        <v>36615.200563999999</v>
      </c>
      <c r="D58" s="389">
        <v>53910.949040799998</v>
      </c>
      <c r="E58" s="389">
        <v>13974.5061355</v>
      </c>
      <c r="F58" s="389">
        <v>33824.828948299997</v>
      </c>
      <c r="G58" s="389">
        <v>47799.335083799997</v>
      </c>
    </row>
    <row r="59" spans="1:10" s="431" customFormat="1" ht="20.100000000000001" customHeight="1">
      <c r="A59" s="382" t="s">
        <v>505</v>
      </c>
      <c r="B59" s="389">
        <v>6192.0494166999997</v>
      </c>
      <c r="C59" s="389">
        <v>23405.739717600001</v>
      </c>
      <c r="D59" s="389">
        <v>29597.789134300001</v>
      </c>
      <c r="E59" s="389">
        <v>5862.8599752</v>
      </c>
      <c r="F59" s="389">
        <v>21641.367272700001</v>
      </c>
      <c r="G59" s="389">
        <v>27504.227247900002</v>
      </c>
      <c r="J59" s="438"/>
    </row>
    <row r="60" spans="1:10" s="431" customFormat="1" ht="17.100000000000001" customHeight="1">
      <c r="A60" s="433" t="s">
        <v>1680</v>
      </c>
      <c r="B60" s="434">
        <v>176920.34881900001</v>
      </c>
      <c r="C60" s="434">
        <v>219988.74405559999</v>
      </c>
      <c r="D60" s="434">
        <v>396909.09287459997</v>
      </c>
      <c r="E60" s="434">
        <v>169398.66196969998</v>
      </c>
      <c r="F60" s="434">
        <v>217526.5147652</v>
      </c>
      <c r="G60" s="434">
        <v>386925.17673489999</v>
      </c>
      <c r="J60" s="436"/>
    </row>
    <row r="61" spans="1:10" s="431" customFormat="1" ht="17.100000000000001" customHeight="1">
      <c r="A61" s="382" t="s">
        <v>772</v>
      </c>
      <c r="B61" s="389">
        <v>23842.782362499998</v>
      </c>
      <c r="C61" s="389">
        <v>46065.183088199999</v>
      </c>
      <c r="D61" s="389">
        <v>69907.965450699994</v>
      </c>
      <c r="E61" s="389">
        <v>23012.935397599998</v>
      </c>
      <c r="F61" s="389">
        <v>45002.124110099998</v>
      </c>
      <c r="G61" s="389">
        <v>68015.059507700003</v>
      </c>
    </row>
    <row r="62" spans="1:10" s="431" customFormat="1" ht="17.100000000000001" customHeight="1">
      <c r="A62" s="382" t="s">
        <v>515</v>
      </c>
      <c r="B62" s="389">
        <v>8823.8550419999992</v>
      </c>
      <c r="C62" s="389">
        <v>10452.9743581</v>
      </c>
      <c r="D62" s="389">
        <v>19276.829400099999</v>
      </c>
      <c r="E62" s="389">
        <v>9077.7654129000002</v>
      </c>
      <c r="F62" s="389">
        <v>10789.1542637</v>
      </c>
      <c r="G62" s="389">
        <v>19866.919676600002</v>
      </c>
    </row>
    <row r="63" spans="1:10" s="431" customFormat="1" ht="17.100000000000001" customHeight="1">
      <c r="A63" s="382" t="s">
        <v>773</v>
      </c>
      <c r="B63" s="389">
        <v>18199.337380299999</v>
      </c>
      <c r="C63" s="389">
        <v>26350.680572199999</v>
      </c>
      <c r="D63" s="389">
        <v>44550.017952499999</v>
      </c>
      <c r="E63" s="389">
        <v>17285.146659999999</v>
      </c>
      <c r="F63" s="389">
        <v>25348.196561199999</v>
      </c>
      <c r="G63" s="389">
        <v>42633.343221199997</v>
      </c>
    </row>
    <row r="64" spans="1:10" s="431" customFormat="1" ht="17.100000000000001" customHeight="1">
      <c r="A64" s="382" t="s">
        <v>774</v>
      </c>
      <c r="B64" s="389">
        <v>6802.5978734999999</v>
      </c>
      <c r="C64" s="389">
        <v>37344.506177199997</v>
      </c>
      <c r="D64" s="389">
        <v>44147.1040507</v>
      </c>
      <c r="E64" s="389">
        <v>6763.4418199000002</v>
      </c>
      <c r="F64" s="389">
        <v>36906.454359800002</v>
      </c>
      <c r="G64" s="389">
        <v>43669.896179700001</v>
      </c>
    </row>
    <row r="65" spans="1:10" s="431" customFormat="1" ht="17.100000000000001" customHeight="1">
      <c r="A65" s="382" t="s">
        <v>775</v>
      </c>
      <c r="B65" s="389">
        <v>6334.6775808000002</v>
      </c>
      <c r="C65" s="389">
        <v>18760.339374499999</v>
      </c>
      <c r="D65" s="389">
        <v>25095.016955300001</v>
      </c>
      <c r="E65" s="389">
        <v>6364.4608577999998</v>
      </c>
      <c r="F65" s="389">
        <v>18632.905103500001</v>
      </c>
      <c r="G65" s="389">
        <v>24997.365961300002</v>
      </c>
    </row>
    <row r="66" spans="1:10" s="431" customFormat="1" ht="17.100000000000001" customHeight="1">
      <c r="A66" s="382" t="s">
        <v>776</v>
      </c>
      <c r="B66" s="389">
        <v>22426.469902699999</v>
      </c>
      <c r="C66" s="389">
        <v>18854.334027500001</v>
      </c>
      <c r="D66" s="389">
        <v>41280.803930199996</v>
      </c>
      <c r="E66" s="389">
        <v>22293.340514</v>
      </c>
      <c r="F66" s="389">
        <v>18661.804328599999</v>
      </c>
      <c r="G66" s="389">
        <v>40955.144842599999</v>
      </c>
    </row>
    <row r="67" spans="1:10" s="431" customFormat="1" ht="17.100000000000001" customHeight="1">
      <c r="A67" s="382" t="s">
        <v>777</v>
      </c>
      <c r="B67" s="389">
        <v>72750.319287699996</v>
      </c>
      <c r="C67" s="389">
        <v>25698.663679699999</v>
      </c>
      <c r="D67" s="389">
        <v>98448.982967399992</v>
      </c>
      <c r="E67" s="389">
        <v>66817.348548499998</v>
      </c>
      <c r="F67" s="389">
        <v>26641.0101049</v>
      </c>
      <c r="G67" s="389">
        <v>93458.358653400006</v>
      </c>
    </row>
    <row r="68" spans="1:10" s="431" customFormat="1" ht="20.100000000000001" customHeight="1">
      <c r="A68" s="382" t="s">
        <v>778</v>
      </c>
      <c r="B68" s="389">
        <v>17740.309389499998</v>
      </c>
      <c r="C68" s="389">
        <v>36462.062778200001</v>
      </c>
      <c r="D68" s="389">
        <v>54202.372167699999</v>
      </c>
      <c r="E68" s="389">
        <v>17784.222759</v>
      </c>
      <c r="F68" s="389">
        <v>35544.865933399997</v>
      </c>
      <c r="G68" s="389">
        <v>53329.088692399993</v>
      </c>
    </row>
    <row r="69" spans="1:10" s="431" customFormat="1" ht="17.100000000000001" customHeight="1">
      <c r="A69" s="433" t="s">
        <v>1681</v>
      </c>
      <c r="B69" s="434">
        <v>90644.848338499985</v>
      </c>
      <c r="C69" s="434">
        <v>275032.9425381</v>
      </c>
      <c r="D69" s="434">
        <v>365677.79087659996</v>
      </c>
      <c r="E69" s="434">
        <v>83052.784388999979</v>
      </c>
      <c r="F69" s="434">
        <v>255778.2591048</v>
      </c>
      <c r="G69" s="434">
        <v>338831.04349379998</v>
      </c>
    </row>
    <row r="70" spans="1:10" s="431" customFormat="1" ht="17.100000000000001" customHeight="1">
      <c r="A70" s="382" t="s">
        <v>779</v>
      </c>
      <c r="B70" s="389">
        <v>11241.8818522</v>
      </c>
      <c r="C70" s="389">
        <v>30749.190005500001</v>
      </c>
      <c r="D70" s="389">
        <v>41991.071857700001</v>
      </c>
      <c r="E70" s="389">
        <v>10136.266227599999</v>
      </c>
      <c r="F70" s="389">
        <v>28275.324892600001</v>
      </c>
      <c r="G70" s="389">
        <v>38411.591120199999</v>
      </c>
    </row>
    <row r="71" spans="1:10" s="431" customFormat="1" ht="17.100000000000001" customHeight="1">
      <c r="A71" s="382" t="s">
        <v>780</v>
      </c>
      <c r="B71" s="389">
        <v>31987.150627499999</v>
      </c>
      <c r="C71" s="389">
        <v>74775.296080200002</v>
      </c>
      <c r="D71" s="389">
        <v>106762.4467077</v>
      </c>
      <c r="E71" s="389">
        <v>28998.516203899999</v>
      </c>
      <c r="F71" s="389">
        <v>69527.769666299995</v>
      </c>
      <c r="G71" s="389">
        <v>98526.285870199994</v>
      </c>
    </row>
    <row r="72" spans="1:10" s="431" customFormat="1" ht="17.100000000000001" customHeight="1">
      <c r="A72" s="382" t="s">
        <v>781</v>
      </c>
      <c r="B72" s="389">
        <v>10898.435583799999</v>
      </c>
      <c r="C72" s="389">
        <v>26373.6894235</v>
      </c>
      <c r="D72" s="389">
        <v>37272.125007299997</v>
      </c>
      <c r="E72" s="389">
        <v>10295.305684299999</v>
      </c>
      <c r="F72" s="389">
        <v>25499.322015599999</v>
      </c>
      <c r="G72" s="389">
        <v>35794.627699899997</v>
      </c>
    </row>
    <row r="73" spans="1:10" s="431" customFormat="1" ht="17.100000000000001" customHeight="1">
      <c r="A73" s="382" t="s">
        <v>782</v>
      </c>
      <c r="B73" s="389">
        <v>9077.8231806000003</v>
      </c>
      <c r="C73" s="389">
        <v>40028.065915200001</v>
      </c>
      <c r="D73" s="389">
        <v>49105.889095799997</v>
      </c>
      <c r="E73" s="389">
        <v>8321.9312750999998</v>
      </c>
      <c r="F73" s="389">
        <v>37096.826779399998</v>
      </c>
      <c r="G73" s="389">
        <v>45418.758054499995</v>
      </c>
    </row>
    <row r="74" spans="1:10" s="431" customFormat="1" ht="17.100000000000001" customHeight="1">
      <c r="A74" s="382" t="s">
        <v>783</v>
      </c>
      <c r="B74" s="389">
        <v>12700.980223299999</v>
      </c>
      <c r="C74" s="389">
        <v>44472.0067203</v>
      </c>
      <c r="D74" s="389">
        <v>57172.986943600001</v>
      </c>
      <c r="E74" s="389">
        <v>11529.2678505</v>
      </c>
      <c r="F74" s="389">
        <v>39929.224958699997</v>
      </c>
      <c r="G74" s="389">
        <v>51458.492809199997</v>
      </c>
    </row>
    <row r="75" spans="1:10" s="431" customFormat="1" ht="20.100000000000001" customHeight="1">
      <c r="A75" s="382" t="s">
        <v>784</v>
      </c>
      <c r="B75" s="389">
        <v>14738.5768711</v>
      </c>
      <c r="C75" s="389">
        <v>58634.694393400001</v>
      </c>
      <c r="D75" s="389">
        <v>73373.271264499999</v>
      </c>
      <c r="E75" s="389">
        <v>13771.497147599999</v>
      </c>
      <c r="F75" s="389">
        <v>55449.790792200001</v>
      </c>
      <c r="G75" s="389">
        <v>69221.287939800008</v>
      </c>
    </row>
    <row r="76" spans="1:10" s="431" customFormat="1" ht="17.100000000000001" customHeight="1">
      <c r="A76" s="433" t="s">
        <v>1682</v>
      </c>
      <c r="B76" s="434">
        <v>138560.48598260002</v>
      </c>
      <c r="C76" s="434">
        <v>202047.10792400001</v>
      </c>
      <c r="D76" s="434">
        <v>340607.59390660003</v>
      </c>
      <c r="E76" s="434">
        <v>136320.0436458</v>
      </c>
      <c r="F76" s="434">
        <v>206243.36352710001</v>
      </c>
      <c r="G76" s="434">
        <v>342563.40717289998</v>
      </c>
    </row>
    <row r="77" spans="1:10" s="431" customFormat="1" ht="17.100000000000001" customHeight="1">
      <c r="A77" s="382" t="s">
        <v>785</v>
      </c>
      <c r="B77" s="389">
        <v>19112.641977899999</v>
      </c>
      <c r="C77" s="389">
        <v>40504.281385900002</v>
      </c>
      <c r="D77" s="389">
        <v>59616.923363800001</v>
      </c>
      <c r="E77" s="389">
        <v>17796.8246693</v>
      </c>
      <c r="F77" s="389">
        <v>40559.761824699999</v>
      </c>
      <c r="G77" s="389">
        <v>58356.586494000003</v>
      </c>
      <c r="J77" s="439"/>
    </row>
    <row r="78" spans="1:10" s="431" customFormat="1" ht="17.100000000000001" customHeight="1">
      <c r="A78" s="382" t="s">
        <v>973</v>
      </c>
      <c r="B78" s="389">
        <v>27202.879695899999</v>
      </c>
      <c r="C78" s="389">
        <v>37137.457442400002</v>
      </c>
      <c r="D78" s="389">
        <v>64340.337138300005</v>
      </c>
      <c r="E78" s="389">
        <v>28374.984531099999</v>
      </c>
      <c r="F78" s="389">
        <v>37691.931513299998</v>
      </c>
      <c r="G78" s="389">
        <v>66066.916044400001</v>
      </c>
      <c r="J78" s="436"/>
    </row>
    <row r="79" spans="1:10" s="431" customFormat="1" ht="17.100000000000001" customHeight="1">
      <c r="A79" s="382" t="s">
        <v>786</v>
      </c>
      <c r="B79" s="389">
        <v>29325.598104000001</v>
      </c>
      <c r="C79" s="389">
        <v>62775.593814599997</v>
      </c>
      <c r="D79" s="389">
        <v>92101.191918600001</v>
      </c>
      <c r="E79" s="389">
        <v>26859.030954999998</v>
      </c>
      <c r="F79" s="389">
        <v>58703.431386600001</v>
      </c>
      <c r="G79" s="389">
        <v>85562.462341599996</v>
      </c>
    </row>
    <row r="80" spans="1:10" s="431" customFormat="1" ht="20.100000000000001" customHeight="1">
      <c r="A80" s="382" t="s">
        <v>787</v>
      </c>
      <c r="B80" s="389">
        <v>62919.366204799997</v>
      </c>
      <c r="C80" s="389">
        <v>61629.775281100003</v>
      </c>
      <c r="D80" s="389">
        <v>124549.14148590001</v>
      </c>
      <c r="E80" s="389">
        <v>63289.203490400003</v>
      </c>
      <c r="F80" s="389">
        <v>69288.238802499996</v>
      </c>
      <c r="G80" s="389">
        <v>132577.4422929</v>
      </c>
    </row>
    <row r="81" spans="1:7" s="431" customFormat="1" ht="17.100000000000001" customHeight="1">
      <c r="A81" s="433" t="s">
        <v>1683</v>
      </c>
      <c r="B81" s="434">
        <v>55100.433986299991</v>
      </c>
      <c r="C81" s="434">
        <v>162027.1004811</v>
      </c>
      <c r="D81" s="434">
        <v>217127.53446740002</v>
      </c>
      <c r="E81" s="434">
        <v>56033.767304200002</v>
      </c>
      <c r="F81" s="434">
        <v>159339.24750229999</v>
      </c>
      <c r="G81" s="434">
        <v>215373.0148065</v>
      </c>
    </row>
    <row r="82" spans="1:7" s="431" customFormat="1" ht="17.100000000000001" customHeight="1">
      <c r="A82" s="382" t="s">
        <v>788</v>
      </c>
      <c r="B82" s="389">
        <v>18997.738952899999</v>
      </c>
      <c r="C82" s="389">
        <v>42618.652788300002</v>
      </c>
      <c r="D82" s="389">
        <v>61616.391741200001</v>
      </c>
      <c r="E82" s="389">
        <v>18965.9163362</v>
      </c>
      <c r="F82" s="389">
        <v>41016.891689099997</v>
      </c>
      <c r="G82" s="389">
        <v>59982.808025299993</v>
      </c>
    </row>
    <row r="83" spans="1:7" s="431" customFormat="1" ht="17.100000000000001" customHeight="1">
      <c r="A83" s="382" t="s">
        <v>789</v>
      </c>
      <c r="B83" s="389">
        <v>5588.9377396</v>
      </c>
      <c r="C83" s="389">
        <v>24946.854592299998</v>
      </c>
      <c r="D83" s="389">
        <v>30535.792331899996</v>
      </c>
      <c r="E83" s="389">
        <v>5438.4729218000002</v>
      </c>
      <c r="F83" s="389">
        <v>23533.081955599999</v>
      </c>
      <c r="G83" s="389">
        <v>28971.554877399998</v>
      </c>
    </row>
    <row r="84" spans="1:7" s="431" customFormat="1" ht="17.100000000000001" customHeight="1">
      <c r="A84" s="382" t="s">
        <v>790</v>
      </c>
      <c r="B84" s="389">
        <v>7572.7249302</v>
      </c>
      <c r="C84" s="389">
        <v>14301.806740399999</v>
      </c>
      <c r="D84" s="389">
        <v>21874.531670600001</v>
      </c>
      <c r="E84" s="389">
        <v>7569.1410855000004</v>
      </c>
      <c r="F84" s="389">
        <v>14343.0616207</v>
      </c>
      <c r="G84" s="389">
        <v>21912.202706200002</v>
      </c>
    </row>
    <row r="85" spans="1:7" s="431" customFormat="1" ht="17.100000000000001" customHeight="1">
      <c r="A85" s="382" t="s">
        <v>791</v>
      </c>
      <c r="B85" s="389">
        <v>3136.1608968999999</v>
      </c>
      <c r="C85" s="389">
        <v>12203.767181900001</v>
      </c>
      <c r="D85" s="389">
        <v>15339.9280788</v>
      </c>
      <c r="E85" s="389">
        <v>3248.2272630000002</v>
      </c>
      <c r="F85" s="389">
        <v>12047.508144199999</v>
      </c>
      <c r="G85" s="389">
        <v>15295.7354072</v>
      </c>
    </row>
    <row r="86" spans="1:7" s="431" customFormat="1" ht="17.100000000000001" customHeight="1">
      <c r="A86" s="382" t="s">
        <v>792</v>
      </c>
      <c r="B86" s="389">
        <v>4090.7620366000001</v>
      </c>
      <c r="C86" s="389">
        <v>12924.089235400001</v>
      </c>
      <c r="D86" s="389">
        <v>17014.851272</v>
      </c>
      <c r="E86" s="389">
        <v>4273.1797624000001</v>
      </c>
      <c r="F86" s="389">
        <v>12822.534253100001</v>
      </c>
      <c r="G86" s="389">
        <v>17095.714015500002</v>
      </c>
    </row>
    <row r="87" spans="1:7" s="431" customFormat="1" ht="17.100000000000001" customHeight="1">
      <c r="A87" s="382" t="s">
        <v>793</v>
      </c>
      <c r="B87" s="389">
        <v>3748.7609385000001</v>
      </c>
      <c r="C87" s="389">
        <v>14279.5933277</v>
      </c>
      <c r="D87" s="389">
        <v>18028.3542662</v>
      </c>
      <c r="E87" s="389">
        <v>3837.4542501000001</v>
      </c>
      <c r="F87" s="389">
        <v>14450.4366185</v>
      </c>
      <c r="G87" s="389">
        <v>18287.8908686</v>
      </c>
    </row>
    <row r="88" spans="1:7" s="431" customFormat="1" ht="17.100000000000001" customHeight="1">
      <c r="A88" s="382" t="s">
        <v>794</v>
      </c>
      <c r="B88" s="389">
        <v>5888.7820780000002</v>
      </c>
      <c r="C88" s="389">
        <v>25601.500925799999</v>
      </c>
      <c r="D88" s="389">
        <v>31490.283003799999</v>
      </c>
      <c r="E88" s="389">
        <v>6597.3521013</v>
      </c>
      <c r="F88" s="389">
        <v>25635.602997000002</v>
      </c>
      <c r="G88" s="389">
        <v>32232.955098300001</v>
      </c>
    </row>
    <row r="89" spans="1:7" s="431" customFormat="1" ht="14.25" customHeight="1">
      <c r="A89" s="382" t="s">
        <v>795</v>
      </c>
      <c r="B89" s="389">
        <v>6076.5664135999996</v>
      </c>
      <c r="C89" s="389">
        <v>15150.8356893</v>
      </c>
      <c r="D89" s="389">
        <v>21227.4021029</v>
      </c>
      <c r="E89" s="389">
        <v>6104.0235838999997</v>
      </c>
      <c r="F89" s="389">
        <v>15490.130224099999</v>
      </c>
      <c r="G89" s="389">
        <v>21594.153807999999</v>
      </c>
    </row>
    <row r="90" spans="1:7" s="431" customFormat="1" ht="14.25" customHeight="1">
      <c r="A90" s="382"/>
      <c r="B90" s="389"/>
      <c r="C90" s="389"/>
      <c r="D90" s="389"/>
      <c r="E90" s="389"/>
      <c r="F90" s="389"/>
      <c r="G90" s="389"/>
    </row>
    <row r="91" spans="1:7" s="431" customFormat="1">
      <c r="A91" s="400" t="s">
        <v>24</v>
      </c>
      <c r="B91" s="401">
        <v>3160382.7221885002</v>
      </c>
      <c r="C91" s="401">
        <v>3034935.1481412994</v>
      </c>
      <c r="D91" s="401">
        <v>6195317.8703298001</v>
      </c>
      <c r="E91" s="401">
        <v>2898086.9639266003</v>
      </c>
      <c r="F91" s="401">
        <v>2854768.0218153</v>
      </c>
      <c r="G91" s="401">
        <v>5752854.9857418984</v>
      </c>
    </row>
    <row r="92" spans="1:7" s="431" customFormat="1">
      <c r="A92" s="58" t="s">
        <v>13</v>
      </c>
      <c r="B92" s="447"/>
      <c r="C92" s="447"/>
      <c r="D92" s="447"/>
      <c r="E92" s="447"/>
      <c r="F92" s="447"/>
      <c r="G92" s="447"/>
    </row>
    <row r="93" spans="1:7" s="431" customFormat="1">
      <c r="A93" s="59" t="s">
        <v>970</v>
      </c>
      <c r="B93" s="447"/>
      <c r="C93" s="447"/>
      <c r="D93" s="448"/>
      <c r="E93" s="447"/>
      <c r="F93" s="447"/>
      <c r="G93" s="447"/>
    </row>
    <row r="94" spans="1:7" s="431" customFormat="1">
      <c r="A94" s="60" t="s">
        <v>971</v>
      </c>
      <c r="B94" s="447"/>
      <c r="C94" s="447"/>
      <c r="D94" s="447"/>
      <c r="E94" s="447"/>
      <c r="F94" s="447"/>
      <c r="G94" s="447"/>
    </row>
  </sheetData>
  <mergeCells count="13">
    <mergeCell ref="A2:G2"/>
    <mergeCell ref="A3:G3"/>
    <mergeCell ref="A4:G4"/>
    <mergeCell ref="E5:G5"/>
    <mergeCell ref="A6:A7"/>
    <mergeCell ref="B6:D6"/>
    <mergeCell ref="E6:G6"/>
    <mergeCell ref="A48:G48"/>
    <mergeCell ref="A49:G49"/>
    <mergeCell ref="A50:G50"/>
    <mergeCell ref="A52:A53"/>
    <mergeCell ref="B52:D52"/>
    <mergeCell ref="E52:G52"/>
  </mergeCells>
  <pageMargins left="0.9" right="0.4" top="0.75" bottom="0.7" header="0.5" footer="0.4"/>
  <pageSetup paperSize="9" scale="83" firstPageNumber="43" orientation="portrait" useFirstPageNumber="1" r:id="rId1"/>
  <headerFooter>
    <oddFooter>&amp;C&amp;"Maiandra GD,Regular"&amp;9&amp;P</oddFooter>
  </headerFooter>
  <rowBreaks count="1" manualBreakCount="1">
    <brk id="4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J25"/>
  <sheetViews>
    <sheetView view="pageBreakPreview" zoomScale="60" workbookViewId="0">
      <selection sqref="A1:F2"/>
    </sheetView>
  </sheetViews>
  <sheetFormatPr defaultRowHeight="12.75"/>
  <cols>
    <col min="1" max="1" width="29.42578125" style="406" customWidth="1"/>
    <col min="2" max="7" width="11.28515625" style="406" customWidth="1"/>
    <col min="8" max="16384" width="9.140625" style="406"/>
  </cols>
  <sheetData>
    <row r="1" spans="1:10" s="429" customFormat="1" ht="15" customHeight="1">
      <c r="A1" s="375"/>
      <c r="B1" s="375"/>
      <c r="C1" s="375"/>
      <c r="D1" s="375"/>
      <c r="E1" s="375"/>
      <c r="F1" s="375"/>
      <c r="G1" s="78"/>
    </row>
    <row r="2" spans="1:10" s="430" customFormat="1" ht="42.75" customHeight="1">
      <c r="A2" s="1067" t="s">
        <v>978</v>
      </c>
      <c r="B2" s="1067"/>
      <c r="C2" s="1067"/>
      <c r="D2" s="1067"/>
      <c r="E2" s="1067"/>
      <c r="F2" s="1067"/>
      <c r="G2" s="1067"/>
    </row>
    <row r="3" spans="1:10" s="430" customFormat="1" ht="33" customHeight="1">
      <c r="A3" s="1057" t="s">
        <v>18</v>
      </c>
      <c r="B3" s="1057"/>
      <c r="C3" s="1057"/>
      <c r="D3" s="1057"/>
      <c r="E3" s="1057"/>
      <c r="F3" s="1057"/>
      <c r="G3" s="1058"/>
    </row>
    <row r="4" spans="1:10" s="429" customFormat="1" ht="18.75" customHeight="1">
      <c r="A4" s="1061"/>
      <c r="B4" s="1061"/>
      <c r="C4" s="1061"/>
      <c r="D4" s="1061"/>
      <c r="E4" s="1061"/>
      <c r="F4" s="1061"/>
      <c r="G4" s="1061"/>
    </row>
    <row r="5" spans="1:10" s="431" customFormat="1" ht="17.100000000000001" customHeight="1">
      <c r="A5" s="419"/>
      <c r="B5" s="419"/>
      <c r="C5" s="419"/>
      <c r="D5" s="419"/>
      <c r="E5" s="1056" t="s">
        <v>21</v>
      </c>
      <c r="F5" s="1056"/>
      <c r="G5" s="1056"/>
    </row>
    <row r="6" spans="1:10" s="431" customFormat="1">
      <c r="A6" s="1062" t="s">
        <v>736</v>
      </c>
      <c r="B6" s="1064" t="s">
        <v>1927</v>
      </c>
      <c r="C6" s="1065"/>
      <c r="D6" s="1066"/>
      <c r="E6" s="1064" t="s">
        <v>0</v>
      </c>
      <c r="F6" s="1065"/>
      <c r="G6" s="1066"/>
    </row>
    <row r="7" spans="1:10" s="431" customFormat="1">
      <c r="A7" s="1063"/>
      <c r="B7" s="381" t="s">
        <v>737</v>
      </c>
      <c r="C7" s="381" t="s">
        <v>738</v>
      </c>
      <c r="D7" s="381" t="s">
        <v>24</v>
      </c>
      <c r="E7" s="381" t="s">
        <v>737</v>
      </c>
      <c r="F7" s="381" t="s">
        <v>738</v>
      </c>
      <c r="G7" s="381" t="s">
        <v>24</v>
      </c>
    </row>
    <row r="8" spans="1:10" s="431" customFormat="1" ht="12" customHeight="1">
      <c r="A8" s="382"/>
      <c r="B8" s="432"/>
      <c r="C8" s="432"/>
      <c r="D8" s="432"/>
      <c r="E8" s="432"/>
      <c r="F8" s="432"/>
      <c r="G8" s="432"/>
    </row>
    <row r="9" spans="1:10" s="431" customFormat="1" ht="20.100000000000001" customHeight="1">
      <c r="A9" s="433" t="s">
        <v>1675</v>
      </c>
      <c r="B9" s="434">
        <v>1041698.5034389</v>
      </c>
      <c r="C9" s="434" t="s">
        <v>14</v>
      </c>
      <c r="D9" s="434">
        <v>1041698.5034389</v>
      </c>
      <c r="E9" s="434">
        <v>1000292.654516</v>
      </c>
      <c r="F9" s="434" t="s">
        <v>14</v>
      </c>
      <c r="G9" s="434">
        <v>1000292.654516</v>
      </c>
      <c r="I9" s="435"/>
    </row>
    <row r="10" spans="1:10" s="431" customFormat="1" ht="17.100000000000001" customHeight="1">
      <c r="A10" s="382" t="s">
        <v>742</v>
      </c>
      <c r="B10" s="389">
        <v>1041698.5034389</v>
      </c>
      <c r="C10" s="389" t="s">
        <v>14</v>
      </c>
      <c r="D10" s="389">
        <v>1041698.5034389</v>
      </c>
      <c r="E10" s="389">
        <v>1000292.654516</v>
      </c>
      <c r="F10" s="389" t="s">
        <v>14</v>
      </c>
      <c r="G10" s="389">
        <v>1000292.654516</v>
      </c>
    </row>
    <row r="11" spans="1:10" s="431" customFormat="1" ht="20.100000000000001" customHeight="1">
      <c r="A11" s="433" t="s">
        <v>1676</v>
      </c>
      <c r="B11" s="437">
        <v>7504411.1975979004</v>
      </c>
      <c r="C11" s="437">
        <v>283822.67400659999</v>
      </c>
      <c r="D11" s="437">
        <v>7788233.8716045003</v>
      </c>
      <c r="E11" s="437">
        <v>7416715.5094743008</v>
      </c>
      <c r="F11" s="437">
        <v>287576.37839740003</v>
      </c>
      <c r="G11" s="437">
        <v>7704291.8878717013</v>
      </c>
      <c r="I11" s="438"/>
    </row>
    <row r="12" spans="1:10" s="431" customFormat="1" ht="17.100000000000001" customHeight="1">
      <c r="A12" s="382" t="s">
        <v>750</v>
      </c>
      <c r="B12" s="389">
        <v>7464708.1925518</v>
      </c>
      <c r="C12" s="389">
        <v>283822.67400659999</v>
      </c>
      <c r="D12" s="389">
        <v>7748530.8665584</v>
      </c>
      <c r="E12" s="389">
        <v>7372511.0908564003</v>
      </c>
      <c r="F12" s="389">
        <v>287576.37839740003</v>
      </c>
      <c r="G12" s="389">
        <v>7660087.4692538008</v>
      </c>
      <c r="I12" s="436"/>
    </row>
    <row r="13" spans="1:10" s="431" customFormat="1" ht="17.100000000000001" customHeight="1">
      <c r="A13" s="382" t="s">
        <v>756</v>
      </c>
      <c r="B13" s="389">
        <v>39703.005046099999</v>
      </c>
      <c r="C13" s="389" t="s">
        <v>14</v>
      </c>
      <c r="D13" s="389">
        <v>39703.005046099999</v>
      </c>
      <c r="E13" s="389">
        <v>44204.418617900003</v>
      </c>
      <c r="F13" s="389" t="s">
        <v>14</v>
      </c>
      <c r="G13" s="389">
        <v>44204.418617900003</v>
      </c>
    </row>
    <row r="14" spans="1:10" s="431" customFormat="1" ht="17.100000000000001" customHeight="1">
      <c r="A14" s="433" t="s">
        <v>1677</v>
      </c>
      <c r="B14" s="434">
        <v>19697.164333299999</v>
      </c>
      <c r="C14" s="434" t="s">
        <v>14</v>
      </c>
      <c r="D14" s="434">
        <v>19697.164333299999</v>
      </c>
      <c r="E14" s="434">
        <v>15813.514213799999</v>
      </c>
      <c r="F14" s="434" t="s">
        <v>14</v>
      </c>
      <c r="G14" s="434">
        <v>15813.514213799999</v>
      </c>
    </row>
    <row r="15" spans="1:10" s="431" customFormat="1" ht="17.100000000000001" customHeight="1">
      <c r="A15" s="382" t="s">
        <v>765</v>
      </c>
      <c r="B15" s="389">
        <v>19697.164333299999</v>
      </c>
      <c r="C15" s="389" t="s">
        <v>14</v>
      </c>
      <c r="D15" s="389">
        <v>19697.164333299999</v>
      </c>
      <c r="E15" s="389">
        <v>15813.514213799999</v>
      </c>
      <c r="F15" s="389" t="s">
        <v>14</v>
      </c>
      <c r="G15" s="389">
        <v>15813.514213799999</v>
      </c>
      <c r="I15" s="436"/>
    </row>
    <row r="16" spans="1:10" s="431" customFormat="1" ht="17.100000000000001" customHeight="1">
      <c r="A16" s="433" t="s">
        <v>1680</v>
      </c>
      <c r="B16" s="434">
        <v>4551.8193060000003</v>
      </c>
      <c r="C16" s="434" t="s">
        <v>14</v>
      </c>
      <c r="D16" s="434">
        <v>4551.8193060000003</v>
      </c>
      <c r="E16" s="434">
        <v>4555.2908530000004</v>
      </c>
      <c r="F16" s="434" t="s">
        <v>14</v>
      </c>
      <c r="G16" s="434">
        <v>4555.2908530000004</v>
      </c>
      <c r="J16" s="436"/>
    </row>
    <row r="17" spans="1:7" s="431" customFormat="1" ht="17.100000000000001" customHeight="1">
      <c r="A17" s="382" t="s">
        <v>772</v>
      </c>
      <c r="B17" s="389">
        <v>4551.8193060000003</v>
      </c>
      <c r="C17" s="389" t="s">
        <v>14</v>
      </c>
      <c r="D17" s="389">
        <v>4551.8193060000003</v>
      </c>
      <c r="E17" s="389">
        <v>4555.2908530000004</v>
      </c>
      <c r="F17" s="389" t="s">
        <v>14</v>
      </c>
      <c r="G17" s="389">
        <v>4555.2908530000004</v>
      </c>
    </row>
    <row r="18" spans="1:7" s="431" customFormat="1" ht="17.100000000000001" customHeight="1">
      <c r="A18" s="433" t="s">
        <v>1682</v>
      </c>
      <c r="B18" s="434">
        <v>30840.120671100001</v>
      </c>
      <c r="C18" s="434" t="s">
        <v>14</v>
      </c>
      <c r="D18" s="434">
        <v>30840.120671100001</v>
      </c>
      <c r="E18" s="434">
        <v>31838.275719599998</v>
      </c>
      <c r="F18" s="434" t="s">
        <v>14</v>
      </c>
      <c r="G18" s="434">
        <v>31838.275719599998</v>
      </c>
    </row>
    <row r="19" spans="1:7" s="431" customFormat="1" ht="20.100000000000001" customHeight="1">
      <c r="A19" s="382" t="s">
        <v>787</v>
      </c>
      <c r="B19" s="389">
        <v>30840.120671100001</v>
      </c>
      <c r="C19" s="389" t="s">
        <v>14</v>
      </c>
      <c r="D19" s="389">
        <v>30840.120671100001</v>
      </c>
      <c r="E19" s="389">
        <v>31838.275719599998</v>
      </c>
      <c r="F19" s="389" t="s">
        <v>14</v>
      </c>
      <c r="G19" s="389">
        <v>31838.275719599998</v>
      </c>
    </row>
    <row r="20" spans="1:7" s="431" customFormat="1" ht="16.5" customHeight="1">
      <c r="A20" s="382"/>
      <c r="B20" s="389"/>
      <c r="C20" s="389"/>
      <c r="D20" s="389"/>
      <c r="E20" s="389"/>
      <c r="F20" s="389"/>
      <c r="G20" s="389"/>
    </row>
    <row r="21" spans="1:7" s="431" customFormat="1">
      <c r="A21" s="400" t="s">
        <v>24</v>
      </c>
      <c r="B21" s="401">
        <v>8601198.8053472005</v>
      </c>
      <c r="C21" s="401">
        <v>283822.67400659999</v>
      </c>
      <c r="D21" s="401">
        <v>8885021.4793538004</v>
      </c>
      <c r="E21" s="401">
        <v>8469215.2447766997</v>
      </c>
      <c r="F21" s="401">
        <v>287576.37839740003</v>
      </c>
      <c r="G21" s="401">
        <v>8756791.6231741011</v>
      </c>
    </row>
    <row r="22" spans="1:7" s="431" customFormat="1">
      <c r="A22" s="58" t="s">
        <v>13</v>
      </c>
      <c r="B22" s="447"/>
      <c r="C22" s="447"/>
      <c r="D22" s="447"/>
      <c r="E22" s="447"/>
      <c r="F22" s="447"/>
      <c r="G22" s="447"/>
    </row>
    <row r="23" spans="1:7" s="431" customFormat="1">
      <c r="A23" s="59" t="s">
        <v>970</v>
      </c>
      <c r="B23" s="447"/>
      <c r="C23" s="447"/>
      <c r="D23" s="448"/>
      <c r="E23" s="447"/>
      <c r="F23" s="447"/>
      <c r="G23" s="447"/>
    </row>
    <row r="24" spans="1:7" s="431" customFormat="1">
      <c r="A24" s="60" t="s">
        <v>971</v>
      </c>
      <c r="B24" s="447"/>
      <c r="C24" s="447"/>
      <c r="D24" s="447"/>
      <c r="E24" s="447"/>
      <c r="F24" s="447"/>
      <c r="G24" s="447"/>
    </row>
    <row r="25" spans="1:7" s="431" customFormat="1"/>
  </sheetData>
  <mergeCells count="7">
    <mergeCell ref="A2:G2"/>
    <mergeCell ref="A3:G3"/>
    <mergeCell ref="A4:G4"/>
    <mergeCell ref="E5:G5"/>
    <mergeCell ref="A6:A7"/>
    <mergeCell ref="B6:D6"/>
    <mergeCell ref="E6:G6"/>
  </mergeCells>
  <pageMargins left="0.9" right="0.4" top="0.75" bottom="0.7" header="0.5" footer="0.4"/>
  <pageSetup paperSize="9" scale="83" firstPageNumber="45" orientation="portrait" useFirstPageNumber="1" r:id="rId1"/>
  <headerFooter>
    <oddFooter>&amp;C&amp;"Maiandra GD,Regular"&amp;9&amp;P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J95"/>
  <sheetViews>
    <sheetView view="pageBreakPreview" topLeftCell="A49" zoomScale="60" workbookViewId="0">
      <selection sqref="A1:F2"/>
    </sheetView>
  </sheetViews>
  <sheetFormatPr defaultRowHeight="12.75"/>
  <cols>
    <col min="1" max="1" width="23.7109375" style="406" customWidth="1"/>
    <col min="2" max="7" width="11.28515625" style="406" customWidth="1"/>
    <col min="8" max="16384" width="9.140625" style="406"/>
  </cols>
  <sheetData>
    <row r="1" spans="1:9" s="429" customFormat="1" ht="15" customHeight="1">
      <c r="A1" s="375"/>
      <c r="B1" s="375"/>
      <c r="C1" s="375"/>
      <c r="D1" s="375"/>
      <c r="E1" s="375"/>
      <c r="F1" s="375"/>
      <c r="G1" s="78"/>
    </row>
    <row r="2" spans="1:9" s="430" customFormat="1" ht="44.25" customHeight="1">
      <c r="A2" s="1067" t="s">
        <v>979</v>
      </c>
      <c r="B2" s="1067"/>
      <c r="C2" s="1067"/>
      <c r="D2" s="1067"/>
      <c r="E2" s="1067"/>
      <c r="F2" s="1067"/>
      <c r="G2" s="1067"/>
    </row>
    <row r="3" spans="1:9" s="430" customFormat="1" ht="17.100000000000001" customHeight="1">
      <c r="A3" s="1057" t="s">
        <v>19</v>
      </c>
      <c r="B3" s="1057"/>
      <c r="C3" s="1057"/>
      <c r="D3" s="1057"/>
      <c r="E3" s="1057"/>
      <c r="F3" s="1057"/>
      <c r="G3" s="1058"/>
    </row>
    <row r="4" spans="1:9" s="429" customFormat="1" ht="17.100000000000001" customHeight="1">
      <c r="A4" s="1061"/>
      <c r="B4" s="1061"/>
      <c r="C4" s="1061"/>
      <c r="D4" s="1061"/>
      <c r="E4" s="1061"/>
      <c r="F4" s="1061"/>
      <c r="G4" s="1061"/>
    </row>
    <row r="5" spans="1:9" s="431" customFormat="1" ht="17.100000000000001" customHeight="1">
      <c r="A5" s="419"/>
      <c r="B5" s="419"/>
      <c r="C5" s="419"/>
      <c r="D5" s="419"/>
      <c r="E5" s="1056" t="s">
        <v>21</v>
      </c>
      <c r="F5" s="1056"/>
      <c r="G5" s="1056"/>
    </row>
    <row r="6" spans="1:9" s="431" customFormat="1">
      <c r="A6" s="1062" t="s">
        <v>736</v>
      </c>
      <c r="B6" s="1064" t="s">
        <v>1927</v>
      </c>
      <c r="C6" s="1065"/>
      <c r="D6" s="1066"/>
      <c r="E6" s="1064" t="s">
        <v>0</v>
      </c>
      <c r="F6" s="1065"/>
      <c r="G6" s="1066"/>
    </row>
    <row r="7" spans="1:9" s="431" customFormat="1">
      <c r="A7" s="1063"/>
      <c r="B7" s="381" t="s">
        <v>737</v>
      </c>
      <c r="C7" s="381" t="s">
        <v>738</v>
      </c>
      <c r="D7" s="381" t="s">
        <v>24</v>
      </c>
      <c r="E7" s="381" t="s">
        <v>737</v>
      </c>
      <c r="F7" s="381" t="s">
        <v>738</v>
      </c>
      <c r="G7" s="381" t="s">
        <v>24</v>
      </c>
    </row>
    <row r="8" spans="1:9" s="431" customFormat="1" ht="15.75" customHeight="1">
      <c r="A8" s="382"/>
      <c r="B8" s="432"/>
      <c r="C8" s="432"/>
      <c r="D8" s="432"/>
      <c r="E8" s="432"/>
      <c r="F8" s="432"/>
      <c r="G8" s="432"/>
    </row>
    <row r="9" spans="1:9" s="431" customFormat="1" ht="20.100000000000001" customHeight="1">
      <c r="A9" s="433" t="s">
        <v>1675</v>
      </c>
      <c r="B9" s="434">
        <v>25011853.441970401</v>
      </c>
      <c r="C9" s="434">
        <v>6940708.0907589002</v>
      </c>
      <c r="D9" s="434">
        <v>31952561.532729302</v>
      </c>
      <c r="E9" s="434">
        <v>24631933.0328908</v>
      </c>
      <c r="F9" s="434">
        <v>6847243.5410837997</v>
      </c>
      <c r="G9" s="434">
        <v>31479176.573974598</v>
      </c>
      <c r="I9" s="435"/>
    </row>
    <row r="10" spans="1:9" s="431" customFormat="1" ht="17.100000000000001" customHeight="1">
      <c r="A10" s="382" t="s">
        <v>739</v>
      </c>
      <c r="B10" s="389">
        <v>58768.680395000003</v>
      </c>
      <c r="C10" s="389">
        <v>11381.120037999999</v>
      </c>
      <c r="D10" s="389">
        <v>70149.800432999997</v>
      </c>
      <c r="E10" s="389">
        <v>57820.070141999997</v>
      </c>
      <c r="F10" s="389">
        <v>9045.0229593000004</v>
      </c>
      <c r="G10" s="389">
        <v>66865.093101299994</v>
      </c>
      <c r="I10" s="436"/>
    </row>
    <row r="11" spans="1:9" s="431" customFormat="1" ht="17.100000000000001" customHeight="1">
      <c r="A11" s="382" t="s">
        <v>740</v>
      </c>
      <c r="B11" s="389">
        <v>777057.58247889997</v>
      </c>
      <c r="C11" s="389">
        <v>428246.20925100002</v>
      </c>
      <c r="D11" s="389">
        <v>1205303.7917299001</v>
      </c>
      <c r="E11" s="389">
        <v>766084.95467090001</v>
      </c>
      <c r="F11" s="389">
        <v>412561.75450809998</v>
      </c>
      <c r="G11" s="389">
        <v>1178646.709179</v>
      </c>
    </row>
    <row r="12" spans="1:9" s="431" customFormat="1" ht="17.100000000000001" customHeight="1">
      <c r="A12" s="382" t="s">
        <v>741</v>
      </c>
      <c r="B12" s="389">
        <v>988300.08710839995</v>
      </c>
      <c r="C12" s="389">
        <v>162012.47855920001</v>
      </c>
      <c r="D12" s="389">
        <v>1150312.5656675999</v>
      </c>
      <c r="E12" s="389">
        <v>963563.67750600004</v>
      </c>
      <c r="F12" s="389">
        <v>159431.54480070001</v>
      </c>
      <c r="G12" s="389">
        <v>1122995.2223067</v>
      </c>
    </row>
    <row r="13" spans="1:9" s="431" customFormat="1" ht="17.100000000000001" customHeight="1">
      <c r="A13" s="382" t="s">
        <v>742</v>
      </c>
      <c r="B13" s="389">
        <v>16732853.7889347</v>
      </c>
      <c r="C13" s="389">
        <v>3488750.8574767001</v>
      </c>
      <c r="D13" s="389">
        <v>20221604.6464114</v>
      </c>
      <c r="E13" s="389">
        <v>16478027.703831401</v>
      </c>
      <c r="F13" s="389">
        <v>3446213.5821405998</v>
      </c>
      <c r="G13" s="389">
        <v>19924241.285971999</v>
      </c>
    </row>
    <row r="14" spans="1:9" s="431" customFormat="1" ht="17.100000000000001" customHeight="1">
      <c r="A14" s="382" t="s">
        <v>743</v>
      </c>
      <c r="B14" s="389">
        <v>105786.92553160001</v>
      </c>
      <c r="C14" s="389" t="s">
        <v>14</v>
      </c>
      <c r="D14" s="389">
        <v>105786.92553160001</v>
      </c>
      <c r="E14" s="389">
        <v>102965.03385760001</v>
      </c>
      <c r="F14" s="389" t="s">
        <v>14</v>
      </c>
      <c r="G14" s="389">
        <v>102965.03385760001</v>
      </c>
    </row>
    <row r="15" spans="1:9" s="431" customFormat="1" ht="17.100000000000001" customHeight="1">
      <c r="A15" s="382" t="s">
        <v>744</v>
      </c>
      <c r="B15" s="389">
        <v>1842442.1686577001</v>
      </c>
      <c r="C15" s="389">
        <v>1556395.4704273001</v>
      </c>
      <c r="D15" s="389">
        <v>3398837.6390850004</v>
      </c>
      <c r="E15" s="389">
        <v>1822359.3272201</v>
      </c>
      <c r="F15" s="389">
        <v>1522767.0930178999</v>
      </c>
      <c r="G15" s="389">
        <v>3345126.4202379999</v>
      </c>
    </row>
    <row r="16" spans="1:9" s="431" customFormat="1" ht="17.100000000000001" customHeight="1">
      <c r="A16" s="382" t="s">
        <v>745</v>
      </c>
      <c r="B16" s="389">
        <v>879140.37255209999</v>
      </c>
      <c r="C16" s="389">
        <v>345671.3963206</v>
      </c>
      <c r="D16" s="389">
        <v>1224811.7688726999</v>
      </c>
      <c r="E16" s="389">
        <v>872231.36702789995</v>
      </c>
      <c r="F16" s="389">
        <v>350144.72047240002</v>
      </c>
      <c r="G16" s="389">
        <v>1222376.0875003</v>
      </c>
    </row>
    <row r="17" spans="1:9" s="431" customFormat="1" ht="17.100000000000001" customHeight="1">
      <c r="A17" s="382" t="s">
        <v>746</v>
      </c>
      <c r="B17" s="389">
        <v>1426687.2076026001</v>
      </c>
      <c r="C17" s="389">
        <v>198389.26282830001</v>
      </c>
      <c r="D17" s="389">
        <v>1625076.4704309001</v>
      </c>
      <c r="E17" s="389">
        <v>1403704.0809502001</v>
      </c>
      <c r="F17" s="389">
        <v>201685.63550860001</v>
      </c>
      <c r="G17" s="389">
        <v>1605389.7164588</v>
      </c>
    </row>
    <row r="18" spans="1:9" s="431" customFormat="1" ht="17.100000000000001" customHeight="1">
      <c r="A18" s="382" t="s">
        <v>747</v>
      </c>
      <c r="B18" s="389">
        <v>83529.974467299995</v>
      </c>
      <c r="C18" s="389">
        <v>5081.6062610999998</v>
      </c>
      <c r="D18" s="389">
        <v>88611.580728399989</v>
      </c>
      <c r="E18" s="389">
        <v>75514.332437399993</v>
      </c>
      <c r="F18" s="389">
        <v>5599.7443758999998</v>
      </c>
      <c r="G18" s="389">
        <v>81114.076813299995</v>
      </c>
    </row>
    <row r="19" spans="1:9" s="431" customFormat="1" ht="17.100000000000001" customHeight="1">
      <c r="A19" s="382" t="s">
        <v>748</v>
      </c>
      <c r="B19" s="389">
        <v>641731.85465540003</v>
      </c>
      <c r="C19" s="389">
        <v>305730.42697239999</v>
      </c>
      <c r="D19" s="389">
        <v>947462.28162780008</v>
      </c>
      <c r="E19" s="389">
        <v>627979.80992399994</v>
      </c>
      <c r="F19" s="389">
        <v>300510.19341319997</v>
      </c>
      <c r="G19" s="389">
        <v>928490.00333719992</v>
      </c>
    </row>
    <row r="20" spans="1:9" s="431" customFormat="1" ht="17.100000000000001" customHeight="1">
      <c r="A20" s="382" t="s">
        <v>749</v>
      </c>
      <c r="B20" s="389">
        <v>1475554.7995867</v>
      </c>
      <c r="C20" s="389">
        <v>439049.26262430003</v>
      </c>
      <c r="D20" s="389">
        <v>1914604.0622110001</v>
      </c>
      <c r="E20" s="389">
        <v>1461682.6753233001</v>
      </c>
      <c r="F20" s="389">
        <v>439284.24988710001</v>
      </c>
      <c r="G20" s="389">
        <v>1900966.9252104</v>
      </c>
    </row>
    <row r="21" spans="1:9" s="431" customFormat="1" ht="20.100000000000001" customHeight="1">
      <c r="A21" s="433" t="s">
        <v>1676</v>
      </c>
      <c r="B21" s="437">
        <v>86474958.238469407</v>
      </c>
      <c r="C21" s="437">
        <v>7395477.9917432005</v>
      </c>
      <c r="D21" s="437">
        <v>93870436.230212614</v>
      </c>
      <c r="E21" s="437">
        <v>84296676.276731789</v>
      </c>
      <c r="F21" s="437">
        <v>7272299.8977671992</v>
      </c>
      <c r="G21" s="437">
        <v>91568976.174499005</v>
      </c>
      <c r="I21" s="438"/>
    </row>
    <row r="22" spans="1:9" s="431" customFormat="1" ht="17.100000000000001" customHeight="1">
      <c r="A22" s="382" t="s">
        <v>750</v>
      </c>
      <c r="B22" s="389">
        <v>77432249.305900201</v>
      </c>
      <c r="C22" s="389">
        <v>2756793.7511632</v>
      </c>
      <c r="D22" s="389">
        <v>80189043.057063401</v>
      </c>
      <c r="E22" s="389">
        <v>75433947.482864797</v>
      </c>
      <c r="F22" s="389">
        <v>2704188.5486531998</v>
      </c>
      <c r="G22" s="389">
        <v>78138136.031517997</v>
      </c>
      <c r="I22" s="436"/>
    </row>
    <row r="23" spans="1:9" s="431" customFormat="1" ht="17.100000000000001" customHeight="1">
      <c r="A23" s="382" t="s">
        <v>546</v>
      </c>
      <c r="B23" s="389">
        <v>657987.08426609996</v>
      </c>
      <c r="C23" s="389">
        <v>152970.3425731</v>
      </c>
      <c r="D23" s="389">
        <v>810957.42683919996</v>
      </c>
      <c r="E23" s="389">
        <v>658294.72647979995</v>
      </c>
      <c r="F23" s="389">
        <v>150586.0547521</v>
      </c>
      <c r="G23" s="389">
        <v>808880.78123189998</v>
      </c>
    </row>
    <row r="24" spans="1:9" s="431" customFormat="1" ht="17.100000000000001" customHeight="1">
      <c r="A24" s="382" t="s">
        <v>751</v>
      </c>
      <c r="B24" s="389">
        <v>2136890.9615075001</v>
      </c>
      <c r="C24" s="389">
        <v>694955.11986830004</v>
      </c>
      <c r="D24" s="389">
        <v>2831846.0813758001</v>
      </c>
      <c r="E24" s="389">
        <v>2124801.536361</v>
      </c>
      <c r="F24" s="389">
        <v>689905.55764949997</v>
      </c>
      <c r="G24" s="389">
        <v>2814707.0940105002</v>
      </c>
    </row>
    <row r="25" spans="1:9" s="431" customFormat="1" ht="17.100000000000001" customHeight="1">
      <c r="A25" s="382" t="s">
        <v>752</v>
      </c>
      <c r="B25" s="389">
        <v>244163.47621630001</v>
      </c>
      <c r="C25" s="389">
        <v>53514.514976899998</v>
      </c>
      <c r="D25" s="389">
        <v>297677.9911932</v>
      </c>
      <c r="E25" s="389">
        <v>240325.19696579999</v>
      </c>
      <c r="F25" s="389">
        <v>52889.905139299997</v>
      </c>
      <c r="G25" s="389">
        <v>293215.1021051</v>
      </c>
    </row>
    <row r="26" spans="1:9" s="431" customFormat="1" ht="17.100000000000001" customHeight="1">
      <c r="A26" s="382" t="s">
        <v>617</v>
      </c>
      <c r="B26" s="389">
        <v>598783.04110150004</v>
      </c>
      <c r="C26" s="389">
        <v>215384.18147449999</v>
      </c>
      <c r="D26" s="389">
        <v>814167.22257600003</v>
      </c>
      <c r="E26" s="389">
        <v>581654.70060980006</v>
      </c>
      <c r="F26" s="389">
        <v>207776.86376539999</v>
      </c>
      <c r="G26" s="389">
        <v>789431.56437520008</v>
      </c>
    </row>
    <row r="27" spans="1:9" s="431" customFormat="1" ht="17.100000000000001" customHeight="1">
      <c r="A27" s="382" t="s">
        <v>753</v>
      </c>
      <c r="B27" s="389">
        <v>402062.359375</v>
      </c>
      <c r="C27" s="389">
        <v>185649.8946695</v>
      </c>
      <c r="D27" s="389">
        <v>587712.25404449995</v>
      </c>
      <c r="E27" s="389">
        <v>397581.91541150003</v>
      </c>
      <c r="F27" s="389">
        <v>190160.5648967</v>
      </c>
      <c r="G27" s="389">
        <v>587742.4803082</v>
      </c>
    </row>
    <row r="28" spans="1:9" s="431" customFormat="1" ht="17.100000000000001" customHeight="1">
      <c r="A28" s="382" t="s">
        <v>754</v>
      </c>
      <c r="B28" s="389">
        <v>288937.7188112</v>
      </c>
      <c r="C28" s="389">
        <v>164738.8533169</v>
      </c>
      <c r="D28" s="389">
        <v>453676.57212809997</v>
      </c>
      <c r="E28" s="389">
        <v>282799.75839099998</v>
      </c>
      <c r="F28" s="389">
        <v>163146.16420309999</v>
      </c>
      <c r="G28" s="389">
        <v>445945.9225941</v>
      </c>
    </row>
    <row r="29" spans="1:9" s="431" customFormat="1" ht="17.100000000000001" customHeight="1">
      <c r="A29" s="382" t="s">
        <v>755</v>
      </c>
      <c r="B29" s="389">
        <v>220191.30112320001</v>
      </c>
      <c r="C29" s="389">
        <v>740751.11619950004</v>
      </c>
      <c r="D29" s="389">
        <v>960942.41732270003</v>
      </c>
      <c r="E29" s="389">
        <v>221068.16742419999</v>
      </c>
      <c r="F29" s="389">
        <v>745429.92541719996</v>
      </c>
      <c r="G29" s="389">
        <v>966498.09284139995</v>
      </c>
    </row>
    <row r="30" spans="1:9" s="431" customFormat="1" ht="17.100000000000001" customHeight="1">
      <c r="A30" s="382" t="s">
        <v>756</v>
      </c>
      <c r="B30" s="389">
        <v>2264907.4409657</v>
      </c>
      <c r="C30" s="389">
        <v>1342921.1612803</v>
      </c>
      <c r="D30" s="389">
        <v>3607828.602246</v>
      </c>
      <c r="E30" s="389">
        <v>2195001.4713444002</v>
      </c>
      <c r="F30" s="389">
        <v>1292285.6415901999</v>
      </c>
      <c r="G30" s="389">
        <v>3487287.1129346001</v>
      </c>
    </row>
    <row r="31" spans="1:9" s="431" customFormat="1" ht="17.100000000000001" customHeight="1">
      <c r="A31" s="382" t="s">
        <v>757</v>
      </c>
      <c r="B31" s="389">
        <v>982773.54207800003</v>
      </c>
      <c r="C31" s="389">
        <v>396150.06889320002</v>
      </c>
      <c r="D31" s="389">
        <v>1378923.6109712</v>
      </c>
      <c r="E31" s="389">
        <v>934043.29533340002</v>
      </c>
      <c r="F31" s="389">
        <v>393686.87819720001</v>
      </c>
      <c r="G31" s="389">
        <v>1327730.1735306</v>
      </c>
    </row>
    <row r="32" spans="1:9" s="431" customFormat="1" ht="17.100000000000001" customHeight="1">
      <c r="A32" s="382" t="s">
        <v>758</v>
      </c>
      <c r="B32" s="389">
        <v>221910.59660009999</v>
      </c>
      <c r="C32" s="389">
        <v>29335.3004339</v>
      </c>
      <c r="D32" s="389">
        <v>251245.89703399999</v>
      </c>
      <c r="E32" s="389">
        <v>215042.80155209999</v>
      </c>
      <c r="F32" s="389">
        <v>27588.397553499999</v>
      </c>
      <c r="G32" s="389">
        <v>242631.19910559998</v>
      </c>
    </row>
    <row r="33" spans="1:10" s="431" customFormat="1" ht="17.100000000000001" customHeight="1">
      <c r="A33" s="382" t="s">
        <v>759</v>
      </c>
      <c r="B33" s="389">
        <v>204453.48939589999</v>
      </c>
      <c r="C33" s="389">
        <v>312436.1529864</v>
      </c>
      <c r="D33" s="389">
        <v>516889.64238229999</v>
      </c>
      <c r="E33" s="389">
        <v>197531.2978842</v>
      </c>
      <c r="F33" s="389">
        <v>310110.68813299999</v>
      </c>
      <c r="G33" s="389">
        <v>507641.98601719999</v>
      </c>
    </row>
    <row r="34" spans="1:10" s="431" customFormat="1" ht="17.100000000000001" customHeight="1">
      <c r="A34" s="382" t="s">
        <v>760</v>
      </c>
      <c r="B34" s="389">
        <v>819647.92112870002</v>
      </c>
      <c r="C34" s="389">
        <v>349877.53390749998</v>
      </c>
      <c r="D34" s="389">
        <v>1169525.4550362001</v>
      </c>
      <c r="E34" s="389">
        <v>814583.9261098</v>
      </c>
      <c r="F34" s="389">
        <v>344544.70781679999</v>
      </c>
      <c r="G34" s="389">
        <v>1159128.6339266</v>
      </c>
    </row>
    <row r="35" spans="1:10" s="431" customFormat="1" ht="17.100000000000001" customHeight="1">
      <c r="A35" s="433" t="s">
        <v>1677</v>
      </c>
      <c r="B35" s="434">
        <v>4424892.7900756998</v>
      </c>
      <c r="C35" s="434">
        <v>894260.65290840005</v>
      </c>
      <c r="D35" s="434">
        <v>5319153.4429840995</v>
      </c>
      <c r="E35" s="434">
        <v>4389586.0228686007</v>
      </c>
      <c r="F35" s="434">
        <v>879098.86383909988</v>
      </c>
      <c r="G35" s="434">
        <v>5268684.8867076999</v>
      </c>
    </row>
    <row r="36" spans="1:10" s="431" customFormat="1" ht="17.100000000000001" customHeight="1">
      <c r="A36" s="382" t="s">
        <v>761</v>
      </c>
      <c r="B36" s="389">
        <v>250898.70220249999</v>
      </c>
      <c r="C36" s="389">
        <v>74293.457735400007</v>
      </c>
      <c r="D36" s="389">
        <v>325192.15993790003</v>
      </c>
      <c r="E36" s="389">
        <v>242371.75072330001</v>
      </c>
      <c r="F36" s="389">
        <v>68526.039246999993</v>
      </c>
      <c r="G36" s="389">
        <v>310897.78997029999</v>
      </c>
    </row>
    <row r="37" spans="1:10" s="431" customFormat="1" ht="17.100000000000001" customHeight="1">
      <c r="A37" s="382" t="s">
        <v>762</v>
      </c>
      <c r="B37" s="389">
        <v>171621.1558751</v>
      </c>
      <c r="C37" s="389">
        <v>64686.085471300001</v>
      </c>
      <c r="D37" s="389">
        <v>236307.2413464</v>
      </c>
      <c r="E37" s="389">
        <v>173140.7763839</v>
      </c>
      <c r="F37" s="389">
        <v>64376.436602100002</v>
      </c>
      <c r="G37" s="389">
        <v>237517.212986</v>
      </c>
    </row>
    <row r="38" spans="1:10" s="431" customFormat="1" ht="17.100000000000001" customHeight="1">
      <c r="A38" s="382" t="s">
        <v>763</v>
      </c>
      <c r="B38" s="389">
        <v>940554.45756070002</v>
      </c>
      <c r="C38" s="389">
        <v>187364.03271500001</v>
      </c>
      <c r="D38" s="389">
        <v>1127918.4902757001</v>
      </c>
      <c r="E38" s="389">
        <v>936280.76551960001</v>
      </c>
      <c r="F38" s="389">
        <v>180492.323619</v>
      </c>
      <c r="G38" s="389">
        <v>1116773.0891386</v>
      </c>
    </row>
    <row r="39" spans="1:10" s="431" customFormat="1" ht="20.100000000000001" customHeight="1">
      <c r="A39" s="382" t="s">
        <v>764</v>
      </c>
      <c r="B39" s="389">
        <v>315545.28281120001</v>
      </c>
      <c r="C39" s="389">
        <v>31379.355046100001</v>
      </c>
      <c r="D39" s="389">
        <v>346924.6378573</v>
      </c>
      <c r="E39" s="389">
        <v>316665.89566879999</v>
      </c>
      <c r="F39" s="389">
        <v>37416.058567599997</v>
      </c>
      <c r="G39" s="389">
        <v>354081.95423639996</v>
      </c>
      <c r="I39" s="439"/>
    </row>
    <row r="40" spans="1:10" s="431" customFormat="1" ht="17.100000000000001" customHeight="1">
      <c r="A40" s="382" t="s">
        <v>765</v>
      </c>
      <c r="B40" s="389">
        <v>1586452.2226062999</v>
      </c>
      <c r="C40" s="389">
        <v>151534.66653640001</v>
      </c>
      <c r="D40" s="389">
        <v>1737986.8891427</v>
      </c>
      <c r="E40" s="389">
        <v>1568658.6495286999</v>
      </c>
      <c r="F40" s="389">
        <v>150262.5574625</v>
      </c>
      <c r="G40" s="389">
        <v>1718921.2069911999</v>
      </c>
      <c r="I40" s="436"/>
    </row>
    <row r="41" spans="1:10" s="431" customFormat="1" ht="17.100000000000001" customHeight="1">
      <c r="A41" s="382" t="s">
        <v>766</v>
      </c>
      <c r="B41" s="389">
        <v>578724.83716190001</v>
      </c>
      <c r="C41" s="389">
        <v>105416.7563596</v>
      </c>
      <c r="D41" s="389">
        <v>684141.59352150001</v>
      </c>
      <c r="E41" s="389">
        <v>562161.32527609996</v>
      </c>
      <c r="F41" s="389">
        <v>102421.85654959999</v>
      </c>
      <c r="G41" s="389">
        <v>664583.18182569998</v>
      </c>
    </row>
    <row r="42" spans="1:10" s="431" customFormat="1" ht="17.100000000000001" customHeight="1">
      <c r="A42" s="382" t="s">
        <v>767</v>
      </c>
      <c r="B42" s="389">
        <v>135142.89573429999</v>
      </c>
      <c r="C42" s="389">
        <v>8738.4093100999999</v>
      </c>
      <c r="D42" s="389">
        <v>143881.30504439998</v>
      </c>
      <c r="E42" s="389">
        <v>139000.8090289</v>
      </c>
      <c r="F42" s="389">
        <v>8244.2246372999998</v>
      </c>
      <c r="G42" s="389">
        <v>147245.0336662</v>
      </c>
    </row>
    <row r="43" spans="1:10" s="431" customFormat="1" ht="17.100000000000001" customHeight="1">
      <c r="A43" s="382" t="s">
        <v>440</v>
      </c>
      <c r="B43" s="389">
        <v>71247.605053199994</v>
      </c>
      <c r="C43" s="389">
        <v>14494.2818078</v>
      </c>
      <c r="D43" s="389">
        <v>85741.886860999992</v>
      </c>
      <c r="E43" s="389">
        <v>77637.489644300003</v>
      </c>
      <c r="F43" s="389">
        <v>14218.339701299999</v>
      </c>
      <c r="G43" s="389">
        <v>91855.82934560001</v>
      </c>
    </row>
    <row r="44" spans="1:10" s="431" customFormat="1" ht="17.100000000000001" customHeight="1">
      <c r="A44" s="382" t="s">
        <v>768</v>
      </c>
      <c r="B44" s="389">
        <v>95857.305915100005</v>
      </c>
      <c r="C44" s="389">
        <v>55282.573954200001</v>
      </c>
      <c r="D44" s="389">
        <v>151139.8798693</v>
      </c>
      <c r="E44" s="389">
        <v>94446.193974299997</v>
      </c>
      <c r="F44" s="389">
        <v>55608.9237555</v>
      </c>
      <c r="G44" s="389">
        <v>150055.1177298</v>
      </c>
    </row>
    <row r="45" spans="1:10" s="431" customFormat="1" ht="16.5" customHeight="1">
      <c r="A45" s="440" t="s">
        <v>769</v>
      </c>
      <c r="B45" s="441">
        <v>278848.32515539997</v>
      </c>
      <c r="C45" s="441">
        <v>201071.03397250001</v>
      </c>
      <c r="D45" s="441">
        <v>479919.35912789998</v>
      </c>
      <c r="E45" s="441">
        <v>279222.36712070002</v>
      </c>
      <c r="F45" s="441">
        <v>197532.10369719999</v>
      </c>
      <c r="G45" s="441">
        <v>476754.47081790003</v>
      </c>
    </row>
    <row r="46" spans="1:10" s="431" customFormat="1">
      <c r="A46" s="419"/>
      <c r="B46" s="449"/>
      <c r="C46" s="449"/>
      <c r="D46" s="449"/>
      <c r="E46" s="449"/>
      <c r="F46" s="449"/>
      <c r="G46" s="449"/>
    </row>
    <row r="47" spans="1:10" s="431" customFormat="1" ht="17.100000000000001" customHeight="1">
      <c r="A47" s="419"/>
      <c r="B47" s="449"/>
      <c r="C47" s="449"/>
      <c r="D47" s="449"/>
      <c r="E47" s="449"/>
      <c r="F47" s="449"/>
      <c r="G47" s="443" t="s">
        <v>980</v>
      </c>
      <c r="J47" s="435"/>
    </row>
    <row r="48" spans="1:10" s="429" customFormat="1" ht="17.100000000000001" customHeight="1">
      <c r="A48" s="1059"/>
      <c r="B48" s="1059"/>
      <c r="C48" s="1059"/>
      <c r="D48" s="1059"/>
      <c r="E48" s="1059"/>
      <c r="F48" s="1059"/>
      <c r="G48" s="1059"/>
      <c r="J48" s="445"/>
    </row>
    <row r="49" spans="1:10" s="429" customFormat="1" ht="17.100000000000001" customHeight="1">
      <c r="A49" s="1060"/>
      <c r="B49" s="1060"/>
      <c r="C49" s="1060"/>
      <c r="D49" s="1060"/>
      <c r="E49" s="1060"/>
      <c r="F49" s="1060"/>
      <c r="G49" s="1060"/>
    </row>
    <row r="50" spans="1:10" s="429" customFormat="1" ht="17.100000000000001" customHeight="1">
      <c r="A50" s="1061"/>
      <c r="B50" s="1061"/>
      <c r="C50" s="1061"/>
      <c r="D50" s="1061"/>
      <c r="E50" s="1061"/>
      <c r="F50" s="1061"/>
      <c r="G50" s="1061"/>
    </row>
    <row r="51" spans="1:10" s="431" customFormat="1">
      <c r="A51" s="419"/>
      <c r="B51" s="419"/>
      <c r="C51" s="419"/>
      <c r="D51" s="419"/>
      <c r="E51" s="419"/>
      <c r="F51" s="418"/>
      <c r="G51" s="446" t="s">
        <v>21</v>
      </c>
    </row>
    <row r="52" spans="1:10" s="431" customFormat="1">
      <c r="A52" s="1062" t="s">
        <v>736</v>
      </c>
      <c r="B52" s="1064" t="s">
        <v>1927</v>
      </c>
      <c r="C52" s="1065"/>
      <c r="D52" s="1066"/>
      <c r="E52" s="1064" t="s">
        <v>0</v>
      </c>
      <c r="F52" s="1065"/>
      <c r="G52" s="1066"/>
    </row>
    <row r="53" spans="1:10" s="431" customFormat="1" ht="13.5" customHeight="1">
      <c r="A53" s="1063"/>
      <c r="B53" s="381" t="s">
        <v>737</v>
      </c>
      <c r="C53" s="381" t="s">
        <v>738</v>
      </c>
      <c r="D53" s="381" t="s">
        <v>24</v>
      </c>
      <c r="E53" s="381" t="s">
        <v>737</v>
      </c>
      <c r="F53" s="381" t="s">
        <v>738</v>
      </c>
      <c r="G53" s="381" t="s">
        <v>24</v>
      </c>
    </row>
    <row r="54" spans="1:10" s="431" customFormat="1" ht="11.25" customHeight="1">
      <c r="A54" s="382"/>
      <c r="B54" s="432"/>
      <c r="C54" s="432"/>
      <c r="D54" s="432"/>
      <c r="E54" s="432"/>
      <c r="F54" s="432"/>
      <c r="G54" s="432"/>
    </row>
    <row r="55" spans="1:10" s="431" customFormat="1" ht="17.100000000000001" customHeight="1">
      <c r="A55" s="433" t="s">
        <v>1679</v>
      </c>
      <c r="B55" s="434">
        <v>1512856.7039588999</v>
      </c>
      <c r="C55" s="434">
        <v>261132.11902469999</v>
      </c>
      <c r="D55" s="434">
        <v>1773988.8229836</v>
      </c>
      <c r="E55" s="434">
        <v>1503377.9320314999</v>
      </c>
      <c r="F55" s="434">
        <v>263094.73797339998</v>
      </c>
      <c r="G55" s="434">
        <v>1766472.6700048998</v>
      </c>
    </row>
    <row r="56" spans="1:10" s="431" customFormat="1" ht="17.100000000000001" customHeight="1">
      <c r="A56" s="382" t="s">
        <v>770</v>
      </c>
      <c r="B56" s="389">
        <v>230263.23156720001</v>
      </c>
      <c r="C56" s="389">
        <v>83913.382857999997</v>
      </c>
      <c r="D56" s="389">
        <v>314176.61442520004</v>
      </c>
      <c r="E56" s="389">
        <v>239581.40864720001</v>
      </c>
      <c r="F56" s="389">
        <v>83766.6486019</v>
      </c>
      <c r="G56" s="389">
        <v>323348.05724910001</v>
      </c>
    </row>
    <row r="57" spans="1:10" s="431" customFormat="1" ht="17.100000000000001" customHeight="1">
      <c r="A57" s="382" t="s">
        <v>771</v>
      </c>
      <c r="B57" s="389">
        <v>1012577.079276</v>
      </c>
      <c r="C57" s="389">
        <v>125678.90354299999</v>
      </c>
      <c r="D57" s="389">
        <v>1138255.982819</v>
      </c>
      <c r="E57" s="389">
        <v>992836.77131099999</v>
      </c>
      <c r="F57" s="389">
        <v>123999.06054789999</v>
      </c>
      <c r="G57" s="389">
        <v>1116835.8318588999</v>
      </c>
    </row>
    <row r="58" spans="1:10" s="431" customFormat="1" ht="17.100000000000001" customHeight="1">
      <c r="A58" s="382" t="s">
        <v>487</v>
      </c>
      <c r="B58" s="389">
        <v>143256.02186760001</v>
      </c>
      <c r="C58" s="389">
        <v>37468.388861599997</v>
      </c>
      <c r="D58" s="389">
        <v>180724.4107292</v>
      </c>
      <c r="E58" s="389">
        <v>146941.92239789999</v>
      </c>
      <c r="F58" s="389">
        <v>41144.692935200001</v>
      </c>
      <c r="G58" s="389">
        <v>188086.6153331</v>
      </c>
    </row>
    <row r="59" spans="1:10" s="431" customFormat="1" ht="20.100000000000001" customHeight="1">
      <c r="A59" s="382" t="s">
        <v>505</v>
      </c>
      <c r="B59" s="389">
        <v>126760.3712481</v>
      </c>
      <c r="C59" s="389">
        <v>14071.4437621</v>
      </c>
      <c r="D59" s="389">
        <v>140831.81501019999</v>
      </c>
      <c r="E59" s="389">
        <v>124017.8296754</v>
      </c>
      <c r="F59" s="389">
        <v>14184.335888400001</v>
      </c>
      <c r="G59" s="389">
        <v>138202.16556379999</v>
      </c>
      <c r="J59" s="438"/>
    </row>
    <row r="60" spans="1:10" s="431" customFormat="1" ht="17.100000000000001" customHeight="1">
      <c r="A60" s="433" t="s">
        <v>1680</v>
      </c>
      <c r="B60" s="434">
        <v>4514472.2718647998</v>
      </c>
      <c r="C60" s="434">
        <v>729670.47018370009</v>
      </c>
      <c r="D60" s="434">
        <v>5244142.7420484992</v>
      </c>
      <c r="E60" s="434">
        <v>4387861.5971796</v>
      </c>
      <c r="F60" s="434">
        <v>724262.75489189988</v>
      </c>
      <c r="G60" s="434">
        <v>5112124.3520714995</v>
      </c>
      <c r="J60" s="436"/>
    </row>
    <row r="61" spans="1:10" s="431" customFormat="1" ht="17.100000000000001" customHeight="1">
      <c r="A61" s="382" t="s">
        <v>772</v>
      </c>
      <c r="B61" s="389">
        <v>1041185.8447284</v>
      </c>
      <c r="C61" s="389">
        <v>122119.65527240001</v>
      </c>
      <c r="D61" s="389">
        <v>1163305.5000008</v>
      </c>
      <c r="E61" s="389">
        <v>1032646.3193494</v>
      </c>
      <c r="F61" s="389">
        <v>120120.62541569999</v>
      </c>
      <c r="G61" s="389">
        <v>1152766.9447651</v>
      </c>
    </row>
    <row r="62" spans="1:10" s="431" customFormat="1" ht="17.100000000000001" customHeight="1">
      <c r="A62" s="382" t="s">
        <v>515</v>
      </c>
      <c r="B62" s="389">
        <v>162489.4801509</v>
      </c>
      <c r="C62" s="389">
        <v>6469.3869953000003</v>
      </c>
      <c r="D62" s="389">
        <v>168958.86714620001</v>
      </c>
      <c r="E62" s="389">
        <v>163708.00923950001</v>
      </c>
      <c r="F62" s="389">
        <v>5804.6551467999998</v>
      </c>
      <c r="G62" s="389">
        <v>169512.66438630002</v>
      </c>
    </row>
    <row r="63" spans="1:10" s="431" customFormat="1" ht="17.100000000000001" customHeight="1">
      <c r="A63" s="382" t="s">
        <v>773</v>
      </c>
      <c r="B63" s="389">
        <v>225249.35725910001</v>
      </c>
      <c r="C63" s="389">
        <v>49403.597331700003</v>
      </c>
      <c r="D63" s="389">
        <v>274652.95459079999</v>
      </c>
      <c r="E63" s="389">
        <v>219637.42861440001</v>
      </c>
      <c r="F63" s="389">
        <v>49231.682649299997</v>
      </c>
      <c r="G63" s="389">
        <v>268869.1112637</v>
      </c>
    </row>
    <row r="64" spans="1:10" s="431" customFormat="1" ht="17.100000000000001" customHeight="1">
      <c r="A64" s="382" t="s">
        <v>774</v>
      </c>
      <c r="B64" s="389">
        <v>435480.86495319998</v>
      </c>
      <c r="C64" s="389">
        <v>125758.4842262</v>
      </c>
      <c r="D64" s="389">
        <v>561239.34917940001</v>
      </c>
      <c r="E64" s="389">
        <v>418811.92842349998</v>
      </c>
      <c r="F64" s="389">
        <v>127584.77022409999</v>
      </c>
      <c r="G64" s="389">
        <v>546396.69864760002</v>
      </c>
    </row>
    <row r="65" spans="1:10" s="431" customFormat="1" ht="17.100000000000001" customHeight="1">
      <c r="A65" s="382" t="s">
        <v>775</v>
      </c>
      <c r="B65" s="389">
        <v>310768.33671549999</v>
      </c>
      <c r="C65" s="389">
        <v>24790.495490199999</v>
      </c>
      <c r="D65" s="389">
        <v>335558.83220569999</v>
      </c>
      <c r="E65" s="389">
        <v>315012.64753479999</v>
      </c>
      <c r="F65" s="389">
        <v>26041.113127699999</v>
      </c>
      <c r="G65" s="389">
        <v>341053.76066249999</v>
      </c>
    </row>
    <row r="66" spans="1:10" s="431" customFormat="1" ht="17.100000000000001" customHeight="1">
      <c r="A66" s="382" t="s">
        <v>776</v>
      </c>
      <c r="B66" s="389">
        <v>701725.37549570005</v>
      </c>
      <c r="C66" s="389">
        <v>140156.6893043</v>
      </c>
      <c r="D66" s="389">
        <v>841882.06480000005</v>
      </c>
      <c r="E66" s="389">
        <v>644095.06662329996</v>
      </c>
      <c r="F66" s="389">
        <v>138178.31132909999</v>
      </c>
      <c r="G66" s="389">
        <v>782273.3779523999</v>
      </c>
    </row>
    <row r="67" spans="1:10" s="431" customFormat="1" ht="17.100000000000001" customHeight="1">
      <c r="A67" s="382" t="s">
        <v>777</v>
      </c>
      <c r="B67" s="389">
        <v>1001883.3289558</v>
      </c>
      <c r="C67" s="389">
        <v>73049.704644400001</v>
      </c>
      <c r="D67" s="389">
        <v>1074933.0336002</v>
      </c>
      <c r="E67" s="389">
        <v>995378.19465910003</v>
      </c>
      <c r="F67" s="389">
        <v>75998.658035400003</v>
      </c>
      <c r="G67" s="389">
        <v>1071376.8526945</v>
      </c>
    </row>
    <row r="68" spans="1:10" s="431" customFormat="1" ht="20.100000000000001" customHeight="1">
      <c r="A68" s="382" t="s">
        <v>778</v>
      </c>
      <c r="B68" s="389">
        <v>635689.68360620004</v>
      </c>
      <c r="C68" s="389">
        <v>187922.45691919999</v>
      </c>
      <c r="D68" s="389">
        <v>823612.14052540006</v>
      </c>
      <c r="E68" s="389">
        <v>598572.00273559999</v>
      </c>
      <c r="F68" s="389">
        <v>181302.9389638</v>
      </c>
      <c r="G68" s="389">
        <v>779874.94169939996</v>
      </c>
    </row>
    <row r="69" spans="1:10" s="431" customFormat="1" ht="17.100000000000001" customHeight="1">
      <c r="A69" s="433" t="s">
        <v>1681</v>
      </c>
      <c r="B69" s="434">
        <v>2085897.6083695001</v>
      </c>
      <c r="C69" s="434">
        <v>388935.83588050003</v>
      </c>
      <c r="D69" s="434">
        <v>2474833.4442500002</v>
      </c>
      <c r="E69" s="434">
        <v>2029108.8272563003</v>
      </c>
      <c r="F69" s="434">
        <v>377553.75690039998</v>
      </c>
      <c r="G69" s="434">
        <v>2406662.5841566999</v>
      </c>
    </row>
    <row r="70" spans="1:10" s="431" customFormat="1" ht="17.100000000000001" customHeight="1">
      <c r="A70" s="382" t="s">
        <v>779</v>
      </c>
      <c r="B70" s="389">
        <v>124104.1201453</v>
      </c>
      <c r="C70" s="389">
        <v>16263.622205</v>
      </c>
      <c r="D70" s="389">
        <v>140367.74235029999</v>
      </c>
      <c r="E70" s="389">
        <v>116309.05712139999</v>
      </c>
      <c r="F70" s="389">
        <v>15988.209776199999</v>
      </c>
      <c r="G70" s="389">
        <v>132297.2668976</v>
      </c>
    </row>
    <row r="71" spans="1:10" s="431" customFormat="1" ht="17.100000000000001" customHeight="1">
      <c r="A71" s="382" t="s">
        <v>780</v>
      </c>
      <c r="B71" s="389">
        <v>1003757.6569891</v>
      </c>
      <c r="C71" s="389">
        <v>100062.9985633</v>
      </c>
      <c r="D71" s="389">
        <v>1103820.6555524</v>
      </c>
      <c r="E71" s="389">
        <v>979521.119282</v>
      </c>
      <c r="F71" s="389">
        <v>96828.569331999999</v>
      </c>
      <c r="G71" s="389">
        <v>1076349.6886140001</v>
      </c>
    </row>
    <row r="72" spans="1:10" s="431" customFormat="1" ht="17.100000000000001" customHeight="1">
      <c r="A72" s="382" t="s">
        <v>781</v>
      </c>
      <c r="B72" s="389">
        <v>347361.27182810003</v>
      </c>
      <c r="C72" s="389">
        <v>30615.777592900002</v>
      </c>
      <c r="D72" s="389">
        <v>377977.049421</v>
      </c>
      <c r="E72" s="389">
        <v>338089.04889500001</v>
      </c>
      <c r="F72" s="389">
        <v>31143.246141899999</v>
      </c>
      <c r="G72" s="389">
        <v>369232.29503690003</v>
      </c>
    </row>
    <row r="73" spans="1:10" s="431" customFormat="1" ht="17.100000000000001" customHeight="1">
      <c r="A73" s="382" t="s">
        <v>782</v>
      </c>
      <c r="B73" s="389">
        <v>149798.1386648</v>
      </c>
      <c r="C73" s="389">
        <v>48037.810140200003</v>
      </c>
      <c r="D73" s="389">
        <v>197835.94880499999</v>
      </c>
      <c r="E73" s="389">
        <v>145796.19861230001</v>
      </c>
      <c r="F73" s="389">
        <v>44446.1954033</v>
      </c>
      <c r="G73" s="389">
        <v>190242.3940156</v>
      </c>
    </row>
    <row r="74" spans="1:10" s="431" customFormat="1" ht="17.100000000000001" customHeight="1">
      <c r="A74" s="382" t="s">
        <v>783</v>
      </c>
      <c r="B74" s="389">
        <v>268197.32812810002</v>
      </c>
      <c r="C74" s="389">
        <v>65013.126553599999</v>
      </c>
      <c r="D74" s="389">
        <v>333210.45468170004</v>
      </c>
      <c r="E74" s="389">
        <v>262791.46176600002</v>
      </c>
      <c r="F74" s="389">
        <v>62875.4192033</v>
      </c>
      <c r="G74" s="389">
        <v>325666.88096930005</v>
      </c>
    </row>
    <row r="75" spans="1:10" s="431" customFormat="1" ht="20.100000000000001" customHeight="1">
      <c r="A75" s="382" t="s">
        <v>784</v>
      </c>
      <c r="B75" s="389">
        <v>192679.09261409999</v>
      </c>
      <c r="C75" s="389">
        <v>128942.5008255</v>
      </c>
      <c r="D75" s="389">
        <v>321621.59343959996</v>
      </c>
      <c r="E75" s="389">
        <v>186601.94157960001</v>
      </c>
      <c r="F75" s="389">
        <v>126272.1170437</v>
      </c>
      <c r="G75" s="389">
        <v>312874.05862329999</v>
      </c>
    </row>
    <row r="76" spans="1:10" s="431" customFormat="1" ht="17.100000000000001" customHeight="1">
      <c r="A76" s="433" t="s">
        <v>1682</v>
      </c>
      <c r="B76" s="434">
        <v>4535789.9932102999</v>
      </c>
      <c r="C76" s="434">
        <v>1604580.4707813</v>
      </c>
      <c r="D76" s="434">
        <v>6140370.4639916001</v>
      </c>
      <c r="E76" s="434">
        <v>4520623.1640945002</v>
      </c>
      <c r="F76" s="434">
        <v>1587495.3551842999</v>
      </c>
      <c r="G76" s="434">
        <v>6108118.5192788001</v>
      </c>
    </row>
    <row r="77" spans="1:10" s="431" customFormat="1" ht="17.100000000000001" customHeight="1">
      <c r="A77" s="382" t="s">
        <v>785</v>
      </c>
      <c r="B77" s="389">
        <v>522355.29766869999</v>
      </c>
      <c r="C77" s="389">
        <v>157312.5712263</v>
      </c>
      <c r="D77" s="389">
        <v>679667.86889499996</v>
      </c>
      <c r="E77" s="389">
        <v>515781.48511260003</v>
      </c>
      <c r="F77" s="389">
        <v>154822.29654939999</v>
      </c>
      <c r="G77" s="389">
        <v>670603.78166199999</v>
      </c>
      <c r="J77" s="439"/>
    </row>
    <row r="78" spans="1:10" s="431" customFormat="1" ht="17.100000000000001" customHeight="1">
      <c r="A78" s="382" t="s">
        <v>973</v>
      </c>
      <c r="B78" s="389">
        <v>867481.87064780004</v>
      </c>
      <c r="C78" s="389">
        <v>353502.869496</v>
      </c>
      <c r="D78" s="389">
        <v>1220984.7401438002</v>
      </c>
      <c r="E78" s="389">
        <v>868063.19665279996</v>
      </c>
      <c r="F78" s="389">
        <v>352370.11083309999</v>
      </c>
      <c r="G78" s="389">
        <v>1220433.3074858999</v>
      </c>
      <c r="J78" s="436"/>
    </row>
    <row r="79" spans="1:10" s="431" customFormat="1" ht="17.100000000000001" customHeight="1">
      <c r="A79" s="382" t="s">
        <v>786</v>
      </c>
      <c r="B79" s="389">
        <v>316093.4365594</v>
      </c>
      <c r="C79" s="389">
        <v>123233.4189801</v>
      </c>
      <c r="D79" s="389">
        <v>439326.85553950001</v>
      </c>
      <c r="E79" s="389">
        <v>311051.84826240002</v>
      </c>
      <c r="F79" s="389">
        <v>122669.2526926</v>
      </c>
      <c r="G79" s="389">
        <v>433721.10095500003</v>
      </c>
    </row>
    <row r="80" spans="1:10" s="431" customFormat="1" ht="20.100000000000001" customHeight="1">
      <c r="A80" s="382" t="s">
        <v>787</v>
      </c>
      <c r="B80" s="389">
        <v>2829859.3883344</v>
      </c>
      <c r="C80" s="389">
        <v>970531.61107890005</v>
      </c>
      <c r="D80" s="389">
        <v>3800390.9994133003</v>
      </c>
      <c r="E80" s="389">
        <v>2825726.6340667</v>
      </c>
      <c r="F80" s="389">
        <v>957633.69510919997</v>
      </c>
      <c r="G80" s="389">
        <v>3783360.3291758997</v>
      </c>
    </row>
    <row r="81" spans="1:7" s="431" customFormat="1" ht="17.100000000000001" customHeight="1">
      <c r="A81" s="433" t="s">
        <v>1683</v>
      </c>
      <c r="B81" s="434">
        <v>1993771.5367663999</v>
      </c>
      <c r="C81" s="434">
        <v>341579.34729770001</v>
      </c>
      <c r="D81" s="434">
        <v>2335350.8840641002</v>
      </c>
      <c r="E81" s="434">
        <v>1969068.7016668001</v>
      </c>
      <c r="F81" s="434">
        <v>340101.06149689999</v>
      </c>
      <c r="G81" s="434">
        <v>2309169.7631636998</v>
      </c>
    </row>
    <row r="82" spans="1:7" s="431" customFormat="1" ht="17.100000000000001" customHeight="1">
      <c r="A82" s="382" t="s">
        <v>788</v>
      </c>
      <c r="B82" s="389">
        <v>492033.41154110001</v>
      </c>
      <c r="C82" s="389">
        <v>85789.158999499996</v>
      </c>
      <c r="D82" s="389">
        <v>577822.57054059999</v>
      </c>
      <c r="E82" s="389">
        <v>489258.49303980003</v>
      </c>
      <c r="F82" s="389">
        <v>82621.287282999998</v>
      </c>
      <c r="G82" s="389">
        <v>571879.78032280004</v>
      </c>
    </row>
    <row r="83" spans="1:7" s="431" customFormat="1" ht="17.100000000000001" customHeight="1">
      <c r="A83" s="382" t="s">
        <v>789</v>
      </c>
      <c r="B83" s="389">
        <v>194351.03976670001</v>
      </c>
      <c r="C83" s="389">
        <v>65053.698800300001</v>
      </c>
      <c r="D83" s="389">
        <v>259404.73856700002</v>
      </c>
      <c r="E83" s="389">
        <v>194193.38755680001</v>
      </c>
      <c r="F83" s="389">
        <v>65032.986006799998</v>
      </c>
      <c r="G83" s="389">
        <v>259226.37356360001</v>
      </c>
    </row>
    <row r="84" spans="1:7" s="431" customFormat="1" ht="17.100000000000001" customHeight="1">
      <c r="A84" s="382" t="s">
        <v>790</v>
      </c>
      <c r="B84" s="389">
        <v>96812.750155000002</v>
      </c>
      <c r="C84" s="389">
        <v>46981.841744600002</v>
      </c>
      <c r="D84" s="389">
        <v>143794.5918996</v>
      </c>
      <c r="E84" s="389">
        <v>85058.680584899994</v>
      </c>
      <c r="F84" s="389">
        <v>46151.6815413</v>
      </c>
      <c r="G84" s="389">
        <v>131210.36212619999</v>
      </c>
    </row>
    <row r="85" spans="1:7" s="431" customFormat="1" ht="17.100000000000001" customHeight="1">
      <c r="A85" s="382" t="s">
        <v>791</v>
      </c>
      <c r="B85" s="389">
        <v>81716.319161899999</v>
      </c>
      <c r="C85" s="389">
        <v>19669.719625500002</v>
      </c>
      <c r="D85" s="389">
        <v>101386.0387874</v>
      </c>
      <c r="E85" s="389">
        <v>84167.957035500003</v>
      </c>
      <c r="F85" s="389">
        <v>18741.9593594</v>
      </c>
      <c r="G85" s="389">
        <v>102909.91639490001</v>
      </c>
    </row>
    <row r="86" spans="1:7" s="431" customFormat="1" ht="17.100000000000001" customHeight="1">
      <c r="A86" s="382" t="s">
        <v>792</v>
      </c>
      <c r="B86" s="389">
        <v>265808.92531640001</v>
      </c>
      <c r="C86" s="389">
        <v>17318.6495827</v>
      </c>
      <c r="D86" s="389">
        <v>283127.5748991</v>
      </c>
      <c r="E86" s="389">
        <v>265214.09781820001</v>
      </c>
      <c r="F86" s="389">
        <v>18677.628639800001</v>
      </c>
      <c r="G86" s="389">
        <v>283891.72645800002</v>
      </c>
    </row>
    <row r="87" spans="1:7" s="431" customFormat="1" ht="17.100000000000001" customHeight="1">
      <c r="A87" s="382" t="s">
        <v>793</v>
      </c>
      <c r="B87" s="389">
        <v>65997.997035399996</v>
      </c>
      <c r="C87" s="389">
        <v>28279.828517599999</v>
      </c>
      <c r="D87" s="389">
        <v>94277.825553000002</v>
      </c>
      <c r="E87" s="389">
        <v>61774.708140199997</v>
      </c>
      <c r="F87" s="389">
        <v>28470.602326600001</v>
      </c>
      <c r="G87" s="389">
        <v>90245.310466800001</v>
      </c>
    </row>
    <row r="88" spans="1:7" s="431" customFormat="1" ht="17.100000000000001" customHeight="1">
      <c r="A88" s="382" t="s">
        <v>794</v>
      </c>
      <c r="B88" s="389">
        <v>617125.25251979998</v>
      </c>
      <c r="C88" s="389">
        <v>63666.138616099997</v>
      </c>
      <c r="D88" s="389">
        <v>680791.39113589993</v>
      </c>
      <c r="E88" s="389">
        <v>617510.25434700004</v>
      </c>
      <c r="F88" s="389">
        <v>65782.6288298</v>
      </c>
      <c r="G88" s="389">
        <v>683292.8831768001</v>
      </c>
    </row>
    <row r="89" spans="1:7" s="431" customFormat="1" ht="14.25" customHeight="1">
      <c r="A89" s="382" t="s">
        <v>795</v>
      </c>
      <c r="B89" s="389">
        <v>179925.84127010001</v>
      </c>
      <c r="C89" s="389">
        <v>14820.3114114</v>
      </c>
      <c r="D89" s="389">
        <v>194746.15268150001</v>
      </c>
      <c r="E89" s="389">
        <v>171891.12314439999</v>
      </c>
      <c r="F89" s="389">
        <v>14622.2875102</v>
      </c>
      <c r="G89" s="389">
        <v>186513.41065459998</v>
      </c>
    </row>
    <row r="90" spans="1:7" s="431" customFormat="1" ht="11.25" customHeight="1">
      <c r="A90" s="382"/>
      <c r="B90" s="389"/>
      <c r="C90" s="389"/>
      <c r="D90" s="389"/>
      <c r="E90" s="389"/>
      <c r="F90" s="389"/>
      <c r="G90" s="389"/>
    </row>
    <row r="91" spans="1:7" s="431" customFormat="1">
      <c r="A91" s="400" t="s">
        <v>24</v>
      </c>
      <c r="B91" s="401">
        <v>130554492.5846854</v>
      </c>
      <c r="C91" s="401">
        <v>18556344.9785784</v>
      </c>
      <c r="D91" s="401">
        <v>149110837.5632638</v>
      </c>
      <c r="E91" s="401">
        <v>127728235.55471991</v>
      </c>
      <c r="F91" s="401">
        <v>18291149.969136998</v>
      </c>
      <c r="G91" s="401">
        <v>146019385.52385688</v>
      </c>
    </row>
    <row r="92" spans="1:7" s="431" customFormat="1">
      <c r="A92" s="58" t="s">
        <v>13</v>
      </c>
      <c r="B92" s="447"/>
      <c r="C92" s="447"/>
      <c r="D92" s="447"/>
      <c r="E92" s="447"/>
      <c r="F92" s="447"/>
      <c r="G92" s="447"/>
    </row>
    <row r="93" spans="1:7" s="431" customFormat="1">
      <c r="A93" s="59" t="s">
        <v>970</v>
      </c>
      <c r="B93" s="447"/>
      <c r="C93" s="447"/>
      <c r="D93" s="448"/>
      <c r="E93" s="447"/>
      <c r="F93" s="447"/>
      <c r="G93" s="447"/>
    </row>
    <row r="94" spans="1:7" s="431" customFormat="1">
      <c r="A94" s="60" t="s">
        <v>971</v>
      </c>
      <c r="B94" s="447"/>
      <c r="C94" s="447"/>
      <c r="D94" s="447"/>
      <c r="E94" s="447"/>
      <c r="F94" s="447"/>
      <c r="G94" s="447"/>
    </row>
    <row r="95" spans="1:7" s="431" customFormat="1"/>
  </sheetData>
  <mergeCells count="13">
    <mergeCell ref="A2:G2"/>
    <mergeCell ref="A3:G3"/>
    <mergeCell ref="A4:G4"/>
    <mergeCell ref="E5:G5"/>
    <mergeCell ref="A6:A7"/>
    <mergeCell ref="B6:D6"/>
    <mergeCell ref="E6:G6"/>
    <mergeCell ref="A48:G48"/>
    <mergeCell ref="A49:G49"/>
    <mergeCell ref="A50:G50"/>
    <mergeCell ref="A52:A53"/>
    <mergeCell ref="B52:D52"/>
    <mergeCell ref="E52:G52"/>
  </mergeCells>
  <pageMargins left="0.9" right="0.4" top="0.75" bottom="0.7" header="0.5" footer="0.4"/>
  <pageSetup paperSize="9" scale="95" firstPageNumber="46" orientation="portrait" useFirstPageNumber="1" r:id="rId1"/>
  <headerFooter>
    <oddFooter>&amp;C&amp;"Maiandra GD,Regular"&amp;9&amp;P</oddFooter>
  </headerFooter>
  <rowBreaks count="1" manualBreakCount="1">
    <brk id="4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J94"/>
  <sheetViews>
    <sheetView view="pageBreakPreview" topLeftCell="A58" zoomScale="60" workbookViewId="0">
      <selection sqref="A1:F2"/>
    </sheetView>
  </sheetViews>
  <sheetFormatPr defaultRowHeight="12.75"/>
  <cols>
    <col min="1" max="1" width="30.42578125" style="406" customWidth="1"/>
    <col min="2" max="7" width="11.28515625" style="406" customWidth="1"/>
    <col min="8" max="16384" width="9.140625" style="406"/>
  </cols>
  <sheetData>
    <row r="1" spans="1:9" s="429" customFormat="1" ht="15" customHeight="1">
      <c r="A1" s="375"/>
      <c r="B1" s="375"/>
      <c r="C1" s="375"/>
      <c r="D1" s="375"/>
      <c r="E1" s="375"/>
      <c r="F1" s="375"/>
      <c r="G1" s="78"/>
    </row>
    <row r="2" spans="1:9" s="450" customFormat="1" ht="47.25" customHeight="1">
      <c r="A2" s="1067" t="s">
        <v>981</v>
      </c>
      <c r="B2" s="1067"/>
      <c r="C2" s="1067"/>
      <c r="D2" s="1067"/>
      <c r="E2" s="1067"/>
      <c r="F2" s="1067"/>
      <c r="G2" s="1067"/>
    </row>
    <row r="3" spans="1:9" s="450" customFormat="1" ht="24" customHeight="1">
      <c r="A3" s="1057" t="s">
        <v>796</v>
      </c>
      <c r="B3" s="1057"/>
      <c r="C3" s="1057"/>
      <c r="D3" s="1057"/>
      <c r="E3" s="1057"/>
      <c r="F3" s="1057"/>
      <c r="G3" s="1058"/>
    </row>
    <row r="4" spans="1:9" s="429" customFormat="1" ht="17.100000000000001" customHeight="1">
      <c r="A4" s="1061"/>
      <c r="B4" s="1061"/>
      <c r="C4" s="1061"/>
      <c r="D4" s="1061"/>
      <c r="E4" s="1061"/>
      <c r="F4" s="1061"/>
      <c r="G4" s="1061"/>
    </row>
    <row r="5" spans="1:9" s="431" customFormat="1" ht="17.100000000000001" customHeight="1">
      <c r="A5" s="419"/>
      <c r="B5" s="419"/>
      <c r="C5" s="419"/>
      <c r="D5" s="419"/>
      <c r="E5" s="1056" t="s">
        <v>21</v>
      </c>
      <c r="F5" s="1056"/>
      <c r="G5" s="1056"/>
    </row>
    <row r="6" spans="1:9" s="431" customFormat="1">
      <c r="A6" s="1062" t="s">
        <v>736</v>
      </c>
      <c r="B6" s="1064" t="s">
        <v>1927</v>
      </c>
      <c r="C6" s="1065"/>
      <c r="D6" s="1066"/>
      <c r="E6" s="1064" t="s">
        <v>0</v>
      </c>
      <c r="F6" s="1065"/>
      <c r="G6" s="1066"/>
    </row>
    <row r="7" spans="1:9" s="431" customFormat="1">
      <c r="A7" s="1063"/>
      <c r="B7" s="381" t="s">
        <v>737</v>
      </c>
      <c r="C7" s="381" t="s">
        <v>738</v>
      </c>
      <c r="D7" s="381" t="s">
        <v>24</v>
      </c>
      <c r="E7" s="381" t="s">
        <v>737</v>
      </c>
      <c r="F7" s="381" t="s">
        <v>738</v>
      </c>
      <c r="G7" s="381" t="s">
        <v>24</v>
      </c>
    </row>
    <row r="8" spans="1:9" s="431" customFormat="1" ht="12" customHeight="1">
      <c r="A8" s="382"/>
      <c r="B8" s="432"/>
      <c r="C8" s="432"/>
      <c r="D8" s="432"/>
      <c r="E8" s="432"/>
      <c r="F8" s="432"/>
      <c r="G8" s="432"/>
    </row>
    <row r="9" spans="1:9" s="431" customFormat="1" ht="20.100000000000001" customHeight="1">
      <c r="A9" s="433" t="s">
        <v>1675</v>
      </c>
      <c r="B9" s="434">
        <v>7510756.6034572003</v>
      </c>
      <c r="C9" s="434">
        <v>2884982.6067776997</v>
      </c>
      <c r="D9" s="434">
        <v>10395739.210234899</v>
      </c>
      <c r="E9" s="434">
        <v>7492930.7116960008</v>
      </c>
      <c r="F9" s="434">
        <v>2908101.7706420003</v>
      </c>
      <c r="G9" s="434">
        <v>10401032.482338</v>
      </c>
      <c r="I9" s="435"/>
    </row>
    <row r="10" spans="1:9" s="431" customFormat="1" ht="17.100000000000001" customHeight="1">
      <c r="A10" s="382" t="s">
        <v>739</v>
      </c>
      <c r="B10" s="389">
        <v>16037.428488899999</v>
      </c>
      <c r="C10" s="389">
        <v>8264.642124</v>
      </c>
      <c r="D10" s="389">
        <v>24302.070612899999</v>
      </c>
      <c r="E10" s="389">
        <v>16036.7473957</v>
      </c>
      <c r="F10" s="389">
        <v>7755.0777718999998</v>
      </c>
      <c r="G10" s="389">
        <v>23791.8251676</v>
      </c>
      <c r="I10" s="436"/>
    </row>
    <row r="11" spans="1:9" s="431" customFormat="1" ht="17.100000000000001" customHeight="1">
      <c r="A11" s="382" t="s">
        <v>740</v>
      </c>
      <c r="B11" s="389">
        <v>288822.90636269999</v>
      </c>
      <c r="C11" s="389">
        <v>214994.95751519999</v>
      </c>
      <c r="D11" s="389">
        <v>503817.86387789994</v>
      </c>
      <c r="E11" s="389">
        <v>287061.17829960003</v>
      </c>
      <c r="F11" s="389">
        <v>215477.0204444</v>
      </c>
      <c r="G11" s="389">
        <v>502538.19874400005</v>
      </c>
    </row>
    <row r="12" spans="1:9" s="431" customFormat="1" ht="17.100000000000001" customHeight="1">
      <c r="A12" s="382" t="s">
        <v>741</v>
      </c>
      <c r="B12" s="389">
        <v>373602.0587088</v>
      </c>
      <c r="C12" s="389">
        <v>68930.895130999997</v>
      </c>
      <c r="D12" s="389">
        <v>442532.95383979997</v>
      </c>
      <c r="E12" s="389">
        <v>368971.97770139994</v>
      </c>
      <c r="F12" s="389">
        <v>70641.133920299995</v>
      </c>
      <c r="G12" s="389">
        <v>439613.11162169994</v>
      </c>
    </row>
    <row r="13" spans="1:9" s="431" customFormat="1" ht="17.100000000000001" customHeight="1">
      <c r="A13" s="382" t="s">
        <v>742</v>
      </c>
      <c r="B13" s="389">
        <v>4484733.1820729002</v>
      </c>
      <c r="C13" s="389">
        <v>1378305.7235628001</v>
      </c>
      <c r="D13" s="389">
        <v>5863038.9056357006</v>
      </c>
      <c r="E13" s="389">
        <v>4491979.1520745</v>
      </c>
      <c r="F13" s="389">
        <v>1394960.3143777</v>
      </c>
      <c r="G13" s="389">
        <v>5886939.4664522</v>
      </c>
    </row>
    <row r="14" spans="1:9" s="431" customFormat="1" ht="17.100000000000001" customHeight="1">
      <c r="A14" s="382" t="s">
        <v>743</v>
      </c>
      <c r="B14" s="389">
        <v>21209.131247900001</v>
      </c>
      <c r="C14" s="389" t="s">
        <v>14</v>
      </c>
      <c r="D14" s="389">
        <v>21209.131247900001</v>
      </c>
      <c r="E14" s="389">
        <v>21210.4053427</v>
      </c>
      <c r="F14" s="389" t="s">
        <v>14</v>
      </c>
      <c r="G14" s="389">
        <v>21210.4053427</v>
      </c>
    </row>
    <row r="15" spans="1:9" s="431" customFormat="1" ht="17.100000000000001" customHeight="1">
      <c r="A15" s="382" t="s">
        <v>744</v>
      </c>
      <c r="B15" s="389">
        <v>576933.55308380001</v>
      </c>
      <c r="C15" s="389">
        <v>584967.50095839996</v>
      </c>
      <c r="D15" s="389">
        <v>1161901.0540422001</v>
      </c>
      <c r="E15" s="389">
        <v>571554.33479560004</v>
      </c>
      <c r="F15" s="389">
        <v>586822.41956800001</v>
      </c>
      <c r="G15" s="389">
        <v>1158376.7543636002</v>
      </c>
    </row>
    <row r="16" spans="1:9" s="431" customFormat="1" ht="17.100000000000001" customHeight="1">
      <c r="A16" s="382" t="s">
        <v>745</v>
      </c>
      <c r="B16" s="389">
        <v>338186.25515669998</v>
      </c>
      <c r="C16" s="389">
        <v>273252.76136270002</v>
      </c>
      <c r="D16" s="389">
        <v>611439.01651940006</v>
      </c>
      <c r="E16" s="389">
        <v>338300.12531020003</v>
      </c>
      <c r="F16" s="389">
        <v>278206.46415949997</v>
      </c>
      <c r="G16" s="389">
        <v>616506.5894697</v>
      </c>
    </row>
    <row r="17" spans="1:9" s="431" customFormat="1" ht="17.100000000000001" customHeight="1">
      <c r="A17" s="382" t="s">
        <v>746</v>
      </c>
      <c r="B17" s="389">
        <v>508719.78606289998</v>
      </c>
      <c r="C17" s="389">
        <v>81973.957213000002</v>
      </c>
      <c r="D17" s="389">
        <v>590693.74327590002</v>
      </c>
      <c r="E17" s="389">
        <v>503038.82409959997</v>
      </c>
      <c r="F17" s="389">
        <v>83287.086093399994</v>
      </c>
      <c r="G17" s="389">
        <v>586325.91019299999</v>
      </c>
    </row>
    <row r="18" spans="1:9" s="431" customFormat="1" ht="17.100000000000001" customHeight="1">
      <c r="A18" s="382" t="s">
        <v>747</v>
      </c>
      <c r="B18" s="389">
        <v>20467.074636099998</v>
      </c>
      <c r="C18" s="389">
        <v>1385.3390216</v>
      </c>
      <c r="D18" s="389">
        <v>21852.413657699999</v>
      </c>
      <c r="E18" s="389">
        <v>20281.2673178</v>
      </c>
      <c r="F18" s="389">
        <v>1437.5747945999999</v>
      </c>
      <c r="G18" s="389">
        <v>21718.842112400001</v>
      </c>
    </row>
    <row r="19" spans="1:9" s="431" customFormat="1" ht="17.100000000000001" customHeight="1">
      <c r="A19" s="382" t="s">
        <v>748</v>
      </c>
      <c r="B19" s="389">
        <v>280971.64505489997</v>
      </c>
      <c r="C19" s="389">
        <v>133488.08409290001</v>
      </c>
      <c r="D19" s="389">
        <v>414459.72914780001</v>
      </c>
      <c r="E19" s="389">
        <v>276929.87614880002</v>
      </c>
      <c r="F19" s="389">
        <v>130501.87964660001</v>
      </c>
      <c r="G19" s="389">
        <v>407431.75579540001</v>
      </c>
    </row>
    <row r="20" spans="1:9" s="431" customFormat="1" ht="17.100000000000001" customHeight="1">
      <c r="A20" s="382" t="s">
        <v>749</v>
      </c>
      <c r="B20" s="389">
        <v>601073.58258160006</v>
      </c>
      <c r="C20" s="389">
        <v>139418.7457961</v>
      </c>
      <c r="D20" s="389">
        <v>740492.32837770006</v>
      </c>
      <c r="E20" s="389">
        <v>597566.82321009994</v>
      </c>
      <c r="F20" s="389">
        <v>139012.79986560001</v>
      </c>
      <c r="G20" s="389">
        <v>736579.6230756999</v>
      </c>
    </row>
    <row r="21" spans="1:9" s="431" customFormat="1" ht="20.100000000000001" customHeight="1">
      <c r="A21" s="433" t="s">
        <v>1676</v>
      </c>
      <c r="B21" s="437">
        <v>20284730.940477598</v>
      </c>
      <c r="C21" s="437">
        <v>1811925.2061755997</v>
      </c>
      <c r="D21" s="437">
        <v>22096656.146653194</v>
      </c>
      <c r="E21" s="437">
        <v>20264465.47800301</v>
      </c>
      <c r="F21" s="437">
        <v>1827245.2291875998</v>
      </c>
      <c r="G21" s="437">
        <v>22091710.707190603</v>
      </c>
      <c r="I21" s="438"/>
    </row>
    <row r="22" spans="1:9" s="431" customFormat="1" ht="17.100000000000001" customHeight="1">
      <c r="A22" s="382" t="s">
        <v>750</v>
      </c>
      <c r="B22" s="389">
        <v>17821589.936414599</v>
      </c>
      <c r="C22" s="389">
        <v>622043.68779879995</v>
      </c>
      <c r="D22" s="389">
        <v>18443633.624213398</v>
      </c>
      <c r="E22" s="389">
        <v>17835211.311689802</v>
      </c>
      <c r="F22" s="389">
        <v>627276.88871930004</v>
      </c>
      <c r="G22" s="389">
        <v>18462488.200409103</v>
      </c>
      <c r="I22" s="436"/>
    </row>
    <row r="23" spans="1:9" s="431" customFormat="1" ht="17.100000000000001" customHeight="1">
      <c r="A23" s="382" t="s">
        <v>546</v>
      </c>
      <c r="B23" s="389">
        <v>187854.1410996</v>
      </c>
      <c r="C23" s="389">
        <v>22501.1835345</v>
      </c>
      <c r="D23" s="389">
        <v>210355.32463410002</v>
      </c>
      <c r="E23" s="389">
        <v>188352.31384640001</v>
      </c>
      <c r="F23" s="389">
        <v>22800.746298900001</v>
      </c>
      <c r="G23" s="389">
        <v>211153.0601453</v>
      </c>
    </row>
    <row r="24" spans="1:9" s="431" customFormat="1" ht="17.100000000000001" customHeight="1">
      <c r="A24" s="382" t="s">
        <v>751</v>
      </c>
      <c r="B24" s="389">
        <v>544175.55573639995</v>
      </c>
      <c r="C24" s="389">
        <v>171922.726024</v>
      </c>
      <c r="D24" s="389">
        <v>716098.28176039993</v>
      </c>
      <c r="E24" s="389">
        <v>543223.35325449996</v>
      </c>
      <c r="F24" s="389">
        <v>176472.01611289999</v>
      </c>
      <c r="G24" s="389">
        <v>719695.36936739995</v>
      </c>
    </row>
    <row r="25" spans="1:9" s="431" customFormat="1" ht="17.100000000000001" customHeight="1">
      <c r="A25" s="382" t="s">
        <v>752</v>
      </c>
      <c r="B25" s="389">
        <v>97031.059621599998</v>
      </c>
      <c r="C25" s="389">
        <v>13403.07854</v>
      </c>
      <c r="D25" s="389">
        <v>110434.1381616</v>
      </c>
      <c r="E25" s="389">
        <v>96276.141694399994</v>
      </c>
      <c r="F25" s="389">
        <v>14008.726128800001</v>
      </c>
      <c r="G25" s="389">
        <v>110284.86782319999</v>
      </c>
    </row>
    <row r="26" spans="1:9" s="431" customFormat="1" ht="17.100000000000001" customHeight="1">
      <c r="A26" s="382" t="s">
        <v>617</v>
      </c>
      <c r="B26" s="389">
        <v>150535.85185370001</v>
      </c>
      <c r="C26" s="389">
        <v>76116.474525099999</v>
      </c>
      <c r="D26" s="389">
        <v>226652.3263788</v>
      </c>
      <c r="E26" s="389">
        <v>147903.33288060001</v>
      </c>
      <c r="F26" s="389">
        <v>74578.105077700005</v>
      </c>
      <c r="G26" s="389">
        <v>222481.4379583</v>
      </c>
    </row>
    <row r="27" spans="1:9" s="431" customFormat="1" ht="17.100000000000001" customHeight="1">
      <c r="A27" s="382" t="s">
        <v>753</v>
      </c>
      <c r="B27" s="389">
        <v>128200.7853976</v>
      </c>
      <c r="C27" s="389">
        <v>92968.920812199998</v>
      </c>
      <c r="D27" s="389">
        <v>221169.7062098</v>
      </c>
      <c r="E27" s="389">
        <v>127286.80631640001</v>
      </c>
      <c r="F27" s="389">
        <v>96988.766657100001</v>
      </c>
      <c r="G27" s="389">
        <v>224275.57297350001</v>
      </c>
    </row>
    <row r="28" spans="1:9" s="431" customFormat="1" ht="17.100000000000001" customHeight="1">
      <c r="A28" s="382" t="s">
        <v>754</v>
      </c>
      <c r="B28" s="389">
        <v>103025.69369309999</v>
      </c>
      <c r="C28" s="389">
        <v>50572.568327000001</v>
      </c>
      <c r="D28" s="389">
        <v>153598.2620201</v>
      </c>
      <c r="E28" s="389">
        <v>104085.60859039999</v>
      </c>
      <c r="F28" s="389">
        <v>51395.724731599999</v>
      </c>
      <c r="G28" s="389">
        <v>155481.33332199999</v>
      </c>
    </row>
    <row r="29" spans="1:9" s="431" customFormat="1" ht="17.100000000000001" customHeight="1">
      <c r="A29" s="382" t="s">
        <v>755</v>
      </c>
      <c r="B29" s="389">
        <v>56372.421634799997</v>
      </c>
      <c r="C29" s="389">
        <v>164587.20804570001</v>
      </c>
      <c r="D29" s="389">
        <v>220959.62968050002</v>
      </c>
      <c r="E29" s="389">
        <v>56578.343687599998</v>
      </c>
      <c r="F29" s="389">
        <v>163016.61979700002</v>
      </c>
      <c r="G29" s="389">
        <v>219594.96348460001</v>
      </c>
    </row>
    <row r="30" spans="1:9" s="431" customFormat="1" ht="17.100000000000001" customHeight="1">
      <c r="A30" s="382" t="s">
        <v>756</v>
      </c>
      <c r="B30" s="389">
        <v>581334.07907119999</v>
      </c>
      <c r="C30" s="389">
        <v>296362.00282469997</v>
      </c>
      <c r="D30" s="389">
        <v>877696.08189589996</v>
      </c>
      <c r="E30" s="389">
        <v>563597.82904490002</v>
      </c>
      <c r="F30" s="389">
        <v>296650.45575560001</v>
      </c>
      <c r="G30" s="389">
        <v>860248.28480050003</v>
      </c>
    </row>
    <row r="31" spans="1:9" s="431" customFormat="1" ht="17.100000000000001" customHeight="1">
      <c r="A31" s="382" t="s">
        <v>757</v>
      </c>
      <c r="B31" s="389">
        <v>225036.40214789999</v>
      </c>
      <c r="C31" s="389">
        <v>119534.5789702</v>
      </c>
      <c r="D31" s="389">
        <v>344570.9811181</v>
      </c>
      <c r="E31" s="389">
        <v>215237.51942530001</v>
      </c>
      <c r="F31" s="389">
        <v>118998.12145390001</v>
      </c>
      <c r="G31" s="389">
        <v>334235.64087920001</v>
      </c>
    </row>
    <row r="32" spans="1:9" s="431" customFormat="1" ht="17.100000000000001" customHeight="1">
      <c r="A32" s="382" t="s">
        <v>758</v>
      </c>
      <c r="B32" s="389">
        <v>77300.477498299995</v>
      </c>
      <c r="C32" s="389">
        <v>8418.4508103000007</v>
      </c>
      <c r="D32" s="389">
        <v>85718.928308599992</v>
      </c>
      <c r="E32" s="389">
        <v>74936.573603699988</v>
      </c>
      <c r="F32" s="389">
        <v>8320.9270166000006</v>
      </c>
      <c r="G32" s="389">
        <v>83257.500620299994</v>
      </c>
    </row>
    <row r="33" spans="1:10" s="431" customFormat="1" ht="17.100000000000001" customHeight="1">
      <c r="A33" s="382" t="s">
        <v>759</v>
      </c>
      <c r="B33" s="389">
        <v>80289.075951899998</v>
      </c>
      <c r="C33" s="389">
        <v>64924.813657799998</v>
      </c>
      <c r="D33" s="389">
        <v>145213.88960970001</v>
      </c>
      <c r="E33" s="389">
        <v>78823.391893599997</v>
      </c>
      <c r="F33" s="389">
        <v>66499.081518599996</v>
      </c>
      <c r="G33" s="389">
        <v>145322.47341219999</v>
      </c>
    </row>
    <row r="34" spans="1:10" s="431" customFormat="1" ht="17.100000000000001" customHeight="1">
      <c r="A34" s="382" t="s">
        <v>760</v>
      </c>
      <c r="B34" s="389">
        <v>231985.4603569</v>
      </c>
      <c r="C34" s="389">
        <v>108569.5123053</v>
      </c>
      <c r="D34" s="389">
        <v>340554.97266219999</v>
      </c>
      <c r="E34" s="389">
        <v>232952.95207539998</v>
      </c>
      <c r="F34" s="389">
        <v>110239.0499196</v>
      </c>
      <c r="G34" s="389">
        <v>343192.001995</v>
      </c>
    </row>
    <row r="35" spans="1:10" s="431" customFormat="1" ht="17.100000000000001" customHeight="1">
      <c r="A35" s="433" t="s">
        <v>1677</v>
      </c>
      <c r="B35" s="434">
        <v>1583182.1500772999</v>
      </c>
      <c r="C35" s="434">
        <v>466951.49864260003</v>
      </c>
      <c r="D35" s="434">
        <v>2050133.6487198998</v>
      </c>
      <c r="E35" s="434">
        <v>1611686.6173429999</v>
      </c>
      <c r="F35" s="434">
        <v>460152.36082280002</v>
      </c>
      <c r="G35" s="434">
        <v>2071838.9781658</v>
      </c>
    </row>
    <row r="36" spans="1:10" s="431" customFormat="1" ht="17.100000000000001" customHeight="1">
      <c r="A36" s="382" t="s">
        <v>761</v>
      </c>
      <c r="B36" s="389">
        <v>131674.67719739999</v>
      </c>
      <c r="C36" s="389">
        <v>44431.676309399998</v>
      </c>
      <c r="D36" s="389">
        <v>176106.35350679999</v>
      </c>
      <c r="E36" s="389">
        <v>128130.3574473</v>
      </c>
      <c r="F36" s="389">
        <v>42706.489374199999</v>
      </c>
      <c r="G36" s="389">
        <v>170836.84682149999</v>
      </c>
    </row>
    <row r="37" spans="1:10" s="431" customFormat="1" ht="17.100000000000001" customHeight="1">
      <c r="A37" s="382" t="s">
        <v>762</v>
      </c>
      <c r="B37" s="389">
        <v>89667.678864300004</v>
      </c>
      <c r="C37" s="389">
        <v>22492.5807866</v>
      </c>
      <c r="D37" s="389">
        <v>112160.2596509</v>
      </c>
      <c r="E37" s="389">
        <v>90834.300368199998</v>
      </c>
      <c r="F37" s="389">
        <v>21678.174601999999</v>
      </c>
      <c r="G37" s="389">
        <v>112512.4749702</v>
      </c>
    </row>
    <row r="38" spans="1:10" s="431" customFormat="1" ht="17.100000000000001" customHeight="1">
      <c r="A38" s="382" t="s">
        <v>763</v>
      </c>
      <c r="B38" s="389">
        <v>311302.49142929999</v>
      </c>
      <c r="C38" s="389">
        <v>90599.432492000007</v>
      </c>
      <c r="D38" s="389">
        <v>401901.92392129998</v>
      </c>
      <c r="E38" s="389">
        <v>328226.18449070002</v>
      </c>
      <c r="F38" s="389">
        <v>90471.478686799994</v>
      </c>
      <c r="G38" s="389">
        <v>418697.66317750001</v>
      </c>
    </row>
    <row r="39" spans="1:10" s="431" customFormat="1" ht="20.100000000000001" customHeight="1">
      <c r="A39" s="382" t="s">
        <v>764</v>
      </c>
      <c r="B39" s="389">
        <v>144969.55908450001</v>
      </c>
      <c r="C39" s="389">
        <v>16550.755489800002</v>
      </c>
      <c r="D39" s="389">
        <v>161520.31457430002</v>
      </c>
      <c r="E39" s="389">
        <v>144231.7000563</v>
      </c>
      <c r="F39" s="389">
        <v>17449.833924499999</v>
      </c>
      <c r="G39" s="389">
        <v>161681.53398080001</v>
      </c>
      <c r="I39" s="439"/>
    </row>
    <row r="40" spans="1:10" s="431" customFormat="1" ht="17.100000000000001" customHeight="1">
      <c r="A40" s="382" t="s">
        <v>765</v>
      </c>
      <c r="B40" s="389">
        <v>450054.67451669998</v>
      </c>
      <c r="C40" s="389">
        <v>63129.882087099999</v>
      </c>
      <c r="D40" s="389">
        <v>513184.55660379998</v>
      </c>
      <c r="E40" s="389">
        <v>462989.24363559997</v>
      </c>
      <c r="F40" s="389">
        <v>63318.455698799997</v>
      </c>
      <c r="G40" s="389">
        <v>526307.69933440001</v>
      </c>
      <c r="I40" s="436"/>
    </row>
    <row r="41" spans="1:10" s="431" customFormat="1" ht="17.100000000000001" customHeight="1">
      <c r="A41" s="382" t="s">
        <v>766</v>
      </c>
      <c r="B41" s="389">
        <v>192252.19206930001</v>
      </c>
      <c r="C41" s="389">
        <v>30637.689043499999</v>
      </c>
      <c r="D41" s="389">
        <v>222889.88111280001</v>
      </c>
      <c r="E41" s="389">
        <v>192338.161326</v>
      </c>
      <c r="F41" s="389">
        <v>28585.434830400001</v>
      </c>
      <c r="G41" s="389">
        <v>220923.59615639999</v>
      </c>
    </row>
    <row r="42" spans="1:10" s="431" customFormat="1" ht="17.100000000000001" customHeight="1">
      <c r="A42" s="382" t="s">
        <v>767</v>
      </c>
      <c r="B42" s="389">
        <v>63473.489615400002</v>
      </c>
      <c r="C42" s="389">
        <v>5310.9599705000001</v>
      </c>
      <c r="D42" s="389">
        <v>68784.449585900002</v>
      </c>
      <c r="E42" s="389">
        <v>63930.333212900005</v>
      </c>
      <c r="F42" s="389">
        <v>5033.8366739000003</v>
      </c>
      <c r="G42" s="389">
        <v>68964.169886800009</v>
      </c>
    </row>
    <row r="43" spans="1:10" s="431" customFormat="1" ht="17.100000000000001" customHeight="1">
      <c r="A43" s="382" t="s">
        <v>440</v>
      </c>
      <c r="B43" s="389">
        <v>42006.032871299998</v>
      </c>
      <c r="C43" s="389">
        <v>4583.2380451999998</v>
      </c>
      <c r="D43" s="389">
        <v>46589.270916499998</v>
      </c>
      <c r="E43" s="389">
        <v>42905.953294799998</v>
      </c>
      <c r="F43" s="389">
        <v>4163.7046344</v>
      </c>
      <c r="G43" s="389">
        <v>47069.657929199995</v>
      </c>
    </row>
    <row r="44" spans="1:10" s="431" customFormat="1" ht="17.100000000000001" customHeight="1">
      <c r="A44" s="382" t="s">
        <v>768</v>
      </c>
      <c r="B44" s="389">
        <v>45395.279439799997</v>
      </c>
      <c r="C44" s="389">
        <v>39565.888712699998</v>
      </c>
      <c r="D44" s="389">
        <v>84961.168152500002</v>
      </c>
      <c r="E44" s="389">
        <v>45625.762611700004</v>
      </c>
      <c r="F44" s="389">
        <v>41019.1115727</v>
      </c>
      <c r="G44" s="389">
        <v>86644.874184400003</v>
      </c>
    </row>
    <row r="45" spans="1:10" s="431" customFormat="1" ht="16.5" customHeight="1">
      <c r="A45" s="440" t="s">
        <v>769</v>
      </c>
      <c r="B45" s="441">
        <v>112386.0749893</v>
      </c>
      <c r="C45" s="441">
        <v>149649.39570580001</v>
      </c>
      <c r="D45" s="441">
        <v>262035.47069510003</v>
      </c>
      <c r="E45" s="441">
        <v>112474.62089950001</v>
      </c>
      <c r="F45" s="441">
        <v>145725.84082510002</v>
      </c>
      <c r="G45" s="441">
        <v>258200.46172460003</v>
      </c>
    </row>
    <row r="46" spans="1:10" s="429" customFormat="1">
      <c r="A46" s="375"/>
      <c r="B46" s="442"/>
      <c r="C46" s="442"/>
      <c r="D46" s="442"/>
      <c r="E46" s="442"/>
      <c r="F46" s="442"/>
      <c r="G46" s="442"/>
    </row>
    <row r="47" spans="1:10" s="429" customFormat="1" ht="17.100000000000001" customHeight="1">
      <c r="A47" s="375"/>
      <c r="B47" s="442"/>
      <c r="C47" s="442"/>
      <c r="D47" s="442"/>
      <c r="E47" s="442"/>
      <c r="F47" s="449"/>
      <c r="G47" s="443" t="s">
        <v>982</v>
      </c>
      <c r="J47" s="444"/>
    </row>
    <row r="48" spans="1:10" s="429" customFormat="1" ht="15" customHeight="1">
      <c r="A48" s="1059"/>
      <c r="B48" s="1059"/>
      <c r="C48" s="1059"/>
      <c r="D48" s="1059"/>
      <c r="E48" s="1059"/>
      <c r="F48" s="1059"/>
      <c r="G48" s="1059"/>
      <c r="J48" s="445"/>
    </row>
    <row r="49" spans="1:10" s="429" customFormat="1" ht="17.100000000000001" customHeight="1">
      <c r="A49" s="1060"/>
      <c r="B49" s="1060"/>
      <c r="C49" s="1060"/>
      <c r="D49" s="1060"/>
      <c r="E49" s="1060"/>
      <c r="F49" s="1060"/>
      <c r="G49" s="1060"/>
    </row>
    <row r="50" spans="1:10" s="429" customFormat="1" ht="17.100000000000001" customHeight="1">
      <c r="A50" s="1061"/>
      <c r="B50" s="1061"/>
      <c r="C50" s="1061"/>
      <c r="D50" s="1061"/>
      <c r="E50" s="1061"/>
      <c r="F50" s="1061"/>
      <c r="G50" s="1061"/>
    </row>
    <row r="51" spans="1:10" s="431" customFormat="1">
      <c r="A51" s="419"/>
      <c r="B51" s="419"/>
      <c r="C51" s="419"/>
      <c r="D51" s="419"/>
      <c r="E51" s="419"/>
      <c r="F51" s="418"/>
      <c r="G51" s="446" t="s">
        <v>21</v>
      </c>
    </row>
    <row r="52" spans="1:10" s="431" customFormat="1">
      <c r="A52" s="1062" t="s">
        <v>736</v>
      </c>
      <c r="B52" s="1064" t="s">
        <v>1927</v>
      </c>
      <c r="C52" s="1065"/>
      <c r="D52" s="1066"/>
      <c r="E52" s="1064" t="s">
        <v>0</v>
      </c>
      <c r="F52" s="1065"/>
      <c r="G52" s="1066"/>
    </row>
    <row r="53" spans="1:10" s="431" customFormat="1" ht="15" customHeight="1">
      <c r="A53" s="1063"/>
      <c r="B53" s="381" t="s">
        <v>737</v>
      </c>
      <c r="C53" s="381" t="s">
        <v>738</v>
      </c>
      <c r="D53" s="381" t="s">
        <v>24</v>
      </c>
      <c r="E53" s="381" t="s">
        <v>737</v>
      </c>
      <c r="F53" s="381" t="s">
        <v>738</v>
      </c>
      <c r="G53" s="381" t="s">
        <v>24</v>
      </c>
    </row>
    <row r="54" spans="1:10" s="431" customFormat="1" ht="11.25" customHeight="1">
      <c r="A54" s="382"/>
      <c r="B54" s="432"/>
      <c r="C54" s="432"/>
      <c r="D54" s="432"/>
      <c r="E54" s="432"/>
      <c r="F54" s="432"/>
      <c r="G54" s="432"/>
    </row>
    <row r="55" spans="1:10" s="431" customFormat="1" ht="17.100000000000001" customHeight="1">
      <c r="A55" s="433" t="s">
        <v>1679</v>
      </c>
      <c r="B55" s="434">
        <v>383351.4647525</v>
      </c>
      <c r="C55" s="434">
        <v>89963.350816999999</v>
      </c>
      <c r="D55" s="434">
        <v>473314.81556950003</v>
      </c>
      <c r="E55" s="434">
        <v>383575.97343399998</v>
      </c>
      <c r="F55" s="434">
        <v>90330.657586600006</v>
      </c>
      <c r="G55" s="434">
        <v>473906.63102060003</v>
      </c>
    </row>
    <row r="56" spans="1:10" s="431" customFormat="1" ht="17.100000000000001" customHeight="1">
      <c r="A56" s="382" t="s">
        <v>770</v>
      </c>
      <c r="B56" s="389">
        <v>63927.744310299997</v>
      </c>
      <c r="C56" s="389">
        <v>43068.229224100003</v>
      </c>
      <c r="D56" s="389">
        <v>106995.97353439999</v>
      </c>
      <c r="E56" s="389">
        <v>63163.892329399998</v>
      </c>
      <c r="F56" s="389">
        <v>42566.595648100003</v>
      </c>
      <c r="G56" s="389">
        <v>105730.4879775</v>
      </c>
    </row>
    <row r="57" spans="1:10" s="431" customFormat="1" ht="17.100000000000001" customHeight="1">
      <c r="A57" s="382" t="s">
        <v>771</v>
      </c>
      <c r="B57" s="389">
        <v>245144.2063239</v>
      </c>
      <c r="C57" s="389">
        <v>39330.828955999998</v>
      </c>
      <c r="D57" s="389">
        <v>284475.03527990001</v>
      </c>
      <c r="E57" s="389">
        <v>243846.72766889998</v>
      </c>
      <c r="F57" s="389">
        <v>40198.766445100002</v>
      </c>
      <c r="G57" s="389">
        <v>284045.494114</v>
      </c>
    </row>
    <row r="58" spans="1:10" s="431" customFormat="1" ht="17.100000000000001" customHeight="1">
      <c r="A58" s="382" t="s">
        <v>487</v>
      </c>
      <c r="B58" s="389">
        <v>39308.566804499998</v>
      </c>
      <c r="C58" s="389" t="s">
        <v>14</v>
      </c>
      <c r="D58" s="389">
        <v>39308.566804499998</v>
      </c>
      <c r="E58" s="389">
        <v>40817.036962700004</v>
      </c>
      <c r="F58" s="389" t="s">
        <v>14</v>
      </c>
      <c r="G58" s="389">
        <v>40817.036962700004</v>
      </c>
    </row>
    <row r="59" spans="1:10" s="431" customFormat="1" ht="20.100000000000001" customHeight="1">
      <c r="A59" s="382" t="s">
        <v>505</v>
      </c>
      <c r="B59" s="389">
        <v>34970.947313800003</v>
      </c>
      <c r="C59" s="389">
        <v>7564.2926368999997</v>
      </c>
      <c r="D59" s="389">
        <v>42535.239950700001</v>
      </c>
      <c r="E59" s="389">
        <v>35748.316472999999</v>
      </c>
      <c r="F59" s="389">
        <v>7565.2954933999999</v>
      </c>
      <c r="G59" s="389">
        <v>43313.6119664</v>
      </c>
      <c r="J59" s="438"/>
    </row>
    <row r="60" spans="1:10" s="431" customFormat="1" ht="17.100000000000001" customHeight="1">
      <c r="A60" s="433" t="s">
        <v>1680</v>
      </c>
      <c r="B60" s="434">
        <v>1439863.9579815001</v>
      </c>
      <c r="C60" s="434">
        <v>230892.15745719997</v>
      </c>
      <c r="D60" s="434">
        <v>1670756.1154387</v>
      </c>
      <c r="E60" s="434">
        <v>1419693.9476570999</v>
      </c>
      <c r="F60" s="434">
        <v>236241.24328489997</v>
      </c>
      <c r="G60" s="434">
        <v>1655935.1909419997</v>
      </c>
      <c r="J60" s="436"/>
    </row>
    <row r="61" spans="1:10" s="431" customFormat="1" ht="17.100000000000001" customHeight="1">
      <c r="A61" s="382" t="s">
        <v>772</v>
      </c>
      <c r="B61" s="389">
        <v>318669.86507230002</v>
      </c>
      <c r="C61" s="389">
        <v>50138.708087500003</v>
      </c>
      <c r="D61" s="389">
        <v>368808.57315980003</v>
      </c>
      <c r="E61" s="389">
        <v>316504.76876959996</v>
      </c>
      <c r="F61" s="389">
        <v>49690.175744299995</v>
      </c>
      <c r="G61" s="389">
        <v>366194.94451389997</v>
      </c>
    </row>
    <row r="62" spans="1:10" s="431" customFormat="1" ht="17.100000000000001" customHeight="1">
      <c r="A62" s="382" t="s">
        <v>515</v>
      </c>
      <c r="B62" s="389">
        <v>53983.220191</v>
      </c>
      <c r="C62" s="389" t="s">
        <v>14</v>
      </c>
      <c r="D62" s="389">
        <v>53983.220191</v>
      </c>
      <c r="E62" s="389">
        <v>52283.878963999996</v>
      </c>
      <c r="F62" s="389" t="s">
        <v>14</v>
      </c>
      <c r="G62" s="389">
        <v>52283.878963999996</v>
      </c>
    </row>
    <row r="63" spans="1:10" s="431" customFormat="1" ht="17.100000000000001" customHeight="1">
      <c r="A63" s="382" t="s">
        <v>773</v>
      </c>
      <c r="B63" s="389">
        <v>69556.024808300004</v>
      </c>
      <c r="C63" s="389">
        <v>19953.6164503</v>
      </c>
      <c r="D63" s="389">
        <v>89509.641258600008</v>
      </c>
      <c r="E63" s="389">
        <v>69915.394943200008</v>
      </c>
      <c r="F63" s="389">
        <v>21400.670157</v>
      </c>
      <c r="G63" s="389">
        <v>91316.065100200009</v>
      </c>
    </row>
    <row r="64" spans="1:10" s="431" customFormat="1" ht="17.100000000000001" customHeight="1">
      <c r="A64" s="382" t="s">
        <v>774</v>
      </c>
      <c r="B64" s="389">
        <v>84721.308378200003</v>
      </c>
      <c r="C64" s="389">
        <v>50004.003624199999</v>
      </c>
      <c r="D64" s="389">
        <v>134725.31200239999</v>
      </c>
      <c r="E64" s="389">
        <v>83984.146282200003</v>
      </c>
      <c r="F64" s="389">
        <v>51577.936483400001</v>
      </c>
      <c r="G64" s="389">
        <v>135562.0827656</v>
      </c>
    </row>
    <row r="65" spans="1:10" s="431" customFormat="1" ht="17.100000000000001" customHeight="1">
      <c r="A65" s="382" t="s">
        <v>775</v>
      </c>
      <c r="B65" s="389">
        <v>158157.44239730001</v>
      </c>
      <c r="C65" s="389">
        <v>4164.8588349000001</v>
      </c>
      <c r="D65" s="389">
        <v>162322.3012322</v>
      </c>
      <c r="E65" s="389">
        <v>159435.51641159999</v>
      </c>
      <c r="F65" s="389">
        <v>4442.7718145999997</v>
      </c>
      <c r="G65" s="389">
        <v>163878.28822620001</v>
      </c>
    </row>
    <row r="66" spans="1:10" s="431" customFormat="1" ht="17.100000000000001" customHeight="1">
      <c r="A66" s="382" t="s">
        <v>776</v>
      </c>
      <c r="B66" s="389">
        <v>250395.21442060001</v>
      </c>
      <c r="C66" s="389">
        <v>47272.152385699999</v>
      </c>
      <c r="D66" s="389">
        <v>297667.36680630001</v>
      </c>
      <c r="E66" s="389">
        <v>245549.7643748</v>
      </c>
      <c r="F66" s="389">
        <v>46659.4771779</v>
      </c>
      <c r="G66" s="389">
        <v>292209.2415527</v>
      </c>
    </row>
    <row r="67" spans="1:10" s="431" customFormat="1" ht="17.100000000000001" customHeight="1">
      <c r="A67" s="382" t="s">
        <v>777</v>
      </c>
      <c r="B67" s="389">
        <v>298309.9162796</v>
      </c>
      <c r="C67" s="389">
        <v>25851.640994500001</v>
      </c>
      <c r="D67" s="389">
        <v>324161.55727410002</v>
      </c>
      <c r="E67" s="389">
        <v>294241.06239959999</v>
      </c>
      <c r="F67" s="389">
        <v>28708.538857200001</v>
      </c>
      <c r="G67" s="389">
        <v>322949.6012568</v>
      </c>
    </row>
    <row r="68" spans="1:10" s="431" customFormat="1" ht="20.100000000000001" customHeight="1">
      <c r="A68" s="382" t="s">
        <v>778</v>
      </c>
      <c r="B68" s="389">
        <v>206070.9664342</v>
      </c>
      <c r="C68" s="389">
        <v>33507.177080100002</v>
      </c>
      <c r="D68" s="389">
        <v>239578.1435143</v>
      </c>
      <c r="E68" s="389">
        <v>197779.41551209998</v>
      </c>
      <c r="F68" s="389">
        <v>33761.673050500001</v>
      </c>
      <c r="G68" s="389">
        <v>231541.08856259997</v>
      </c>
    </row>
    <row r="69" spans="1:10" s="431" customFormat="1" ht="17.100000000000001" customHeight="1">
      <c r="A69" s="433" t="s">
        <v>1681</v>
      </c>
      <c r="B69" s="434">
        <v>835065.94950040011</v>
      </c>
      <c r="C69" s="434">
        <v>121847.6374561</v>
      </c>
      <c r="D69" s="434">
        <v>956913.58695650008</v>
      </c>
      <c r="E69" s="434">
        <v>822716.99701050005</v>
      </c>
      <c r="F69" s="434">
        <v>122210.22850890001</v>
      </c>
      <c r="G69" s="434">
        <v>944927.22551939997</v>
      </c>
    </row>
    <row r="70" spans="1:10" s="431" customFormat="1" ht="17.100000000000001" customHeight="1">
      <c r="A70" s="382" t="s">
        <v>779</v>
      </c>
      <c r="B70" s="389">
        <v>67130.4793106</v>
      </c>
      <c r="C70" s="389">
        <v>5459.6085320000002</v>
      </c>
      <c r="D70" s="389">
        <v>72590.087842599998</v>
      </c>
      <c r="E70" s="389">
        <v>66591.3348769</v>
      </c>
      <c r="F70" s="389">
        <v>5806.2194071000004</v>
      </c>
      <c r="G70" s="389">
        <v>72397.554283999998</v>
      </c>
    </row>
    <row r="71" spans="1:10" s="431" customFormat="1" ht="17.100000000000001" customHeight="1">
      <c r="A71" s="382" t="s">
        <v>780</v>
      </c>
      <c r="B71" s="389">
        <v>335529.78835420002</v>
      </c>
      <c r="C71" s="389">
        <v>25415.700203699998</v>
      </c>
      <c r="D71" s="389">
        <v>360945.48855790001</v>
      </c>
      <c r="E71" s="389">
        <v>329979.8401877</v>
      </c>
      <c r="F71" s="389">
        <v>25614.5629758</v>
      </c>
      <c r="G71" s="389">
        <v>355594.40316350001</v>
      </c>
    </row>
    <row r="72" spans="1:10" s="431" customFormat="1" ht="17.100000000000001" customHeight="1">
      <c r="A72" s="382" t="s">
        <v>781</v>
      </c>
      <c r="B72" s="389">
        <v>152918.5473101</v>
      </c>
      <c r="C72" s="389">
        <v>2830.3714673999998</v>
      </c>
      <c r="D72" s="389">
        <v>155748.91877749999</v>
      </c>
      <c r="E72" s="389">
        <v>149450.5511372</v>
      </c>
      <c r="F72" s="389">
        <v>2775.9463280999998</v>
      </c>
      <c r="G72" s="389">
        <v>152226.4974653</v>
      </c>
    </row>
    <row r="73" spans="1:10" s="431" customFormat="1" ht="17.100000000000001" customHeight="1">
      <c r="A73" s="382" t="s">
        <v>782</v>
      </c>
      <c r="B73" s="389">
        <v>68110.332078599997</v>
      </c>
      <c r="C73" s="389">
        <v>16409.238264</v>
      </c>
      <c r="D73" s="389">
        <v>84519.570342599996</v>
      </c>
      <c r="E73" s="389">
        <v>67191.175357600005</v>
      </c>
      <c r="F73" s="389">
        <v>16080.632934400001</v>
      </c>
      <c r="G73" s="389">
        <v>83271.808292000002</v>
      </c>
    </row>
    <row r="74" spans="1:10" s="431" customFormat="1" ht="17.100000000000001" customHeight="1">
      <c r="A74" s="382" t="s">
        <v>783</v>
      </c>
      <c r="B74" s="389">
        <v>106726.6443862</v>
      </c>
      <c r="C74" s="389">
        <v>3264.1902577999999</v>
      </c>
      <c r="D74" s="389">
        <v>109990.834644</v>
      </c>
      <c r="E74" s="389">
        <v>107656.9075016</v>
      </c>
      <c r="F74" s="389">
        <v>3752.5711879999999</v>
      </c>
      <c r="G74" s="389">
        <v>111409.4786896</v>
      </c>
    </row>
    <row r="75" spans="1:10" s="431" customFormat="1" ht="20.100000000000001" customHeight="1">
      <c r="A75" s="382" t="s">
        <v>784</v>
      </c>
      <c r="B75" s="389">
        <v>104650.15806070001</v>
      </c>
      <c r="C75" s="389">
        <v>68468.5287312</v>
      </c>
      <c r="D75" s="389">
        <v>173118.68679190002</v>
      </c>
      <c r="E75" s="389">
        <v>101847.1879495</v>
      </c>
      <c r="F75" s="389">
        <v>68180.295675500005</v>
      </c>
      <c r="G75" s="389">
        <v>170027.48362499999</v>
      </c>
    </row>
    <row r="76" spans="1:10" s="431" customFormat="1" ht="17.100000000000001" customHeight="1">
      <c r="A76" s="433" t="s">
        <v>1682</v>
      </c>
      <c r="B76" s="434">
        <v>1252075.8881772</v>
      </c>
      <c r="C76" s="434">
        <v>310556.29300579999</v>
      </c>
      <c r="D76" s="434">
        <v>1562632.1811829999</v>
      </c>
      <c r="E76" s="434">
        <v>1256652.8548933</v>
      </c>
      <c r="F76" s="434">
        <v>310060.93032270001</v>
      </c>
      <c r="G76" s="434">
        <v>1566713.7852159999</v>
      </c>
    </row>
    <row r="77" spans="1:10" s="431" customFormat="1" ht="17.100000000000001" customHeight="1">
      <c r="A77" s="382" t="s">
        <v>785</v>
      </c>
      <c r="B77" s="389">
        <v>100749.9946319</v>
      </c>
      <c r="C77" s="389">
        <v>12391.399728300001</v>
      </c>
      <c r="D77" s="389">
        <v>113141.39436020001</v>
      </c>
      <c r="E77" s="389">
        <v>99594.32712300001</v>
      </c>
      <c r="F77" s="389">
        <v>11929.741898800001</v>
      </c>
      <c r="G77" s="389">
        <v>111524.06902180001</v>
      </c>
      <c r="J77" s="439"/>
    </row>
    <row r="78" spans="1:10" s="431" customFormat="1" ht="17.100000000000001" customHeight="1">
      <c r="A78" s="382" t="s">
        <v>973</v>
      </c>
      <c r="B78" s="389">
        <v>241891.19258880001</v>
      </c>
      <c r="C78" s="389">
        <v>57302.079695499997</v>
      </c>
      <c r="D78" s="389">
        <v>299193.27228430001</v>
      </c>
      <c r="E78" s="389">
        <v>242454.80646560001</v>
      </c>
      <c r="F78" s="389">
        <v>56977.8540431</v>
      </c>
      <c r="G78" s="389">
        <v>299432.66050870001</v>
      </c>
      <c r="J78" s="436"/>
    </row>
    <row r="79" spans="1:10" s="431" customFormat="1" ht="17.100000000000001" customHeight="1">
      <c r="A79" s="382" t="s">
        <v>786</v>
      </c>
      <c r="B79" s="389">
        <v>79233.144532000006</v>
      </c>
      <c r="C79" s="389">
        <v>9981.3903972000007</v>
      </c>
      <c r="D79" s="389">
        <v>89214.534929200003</v>
      </c>
      <c r="E79" s="389">
        <v>79217.793074300003</v>
      </c>
      <c r="F79" s="389">
        <v>10219.142846000001</v>
      </c>
      <c r="G79" s="389">
        <v>89436.935920300006</v>
      </c>
    </row>
    <row r="80" spans="1:10" s="431" customFormat="1" ht="20.100000000000001" customHeight="1">
      <c r="A80" s="382" t="s">
        <v>787</v>
      </c>
      <c r="B80" s="389">
        <v>830201.55642449996</v>
      </c>
      <c r="C80" s="389">
        <v>230881.42318479999</v>
      </c>
      <c r="D80" s="389">
        <v>1061082.9796092999</v>
      </c>
      <c r="E80" s="389">
        <v>835385.92823039996</v>
      </c>
      <c r="F80" s="389">
        <v>230934.19153479999</v>
      </c>
      <c r="G80" s="389">
        <v>1066320.1197652</v>
      </c>
    </row>
    <row r="81" spans="1:7" s="431" customFormat="1" ht="17.100000000000001" customHeight="1">
      <c r="A81" s="433" t="s">
        <v>1683</v>
      </c>
      <c r="B81" s="434">
        <v>555099.67071180011</v>
      </c>
      <c r="C81" s="434">
        <v>131735.87306860002</v>
      </c>
      <c r="D81" s="434">
        <v>686835.54378039995</v>
      </c>
      <c r="E81" s="434">
        <v>556533.60217590001</v>
      </c>
      <c r="F81" s="434">
        <v>130983.24870750002</v>
      </c>
      <c r="G81" s="434">
        <v>687516.85088339995</v>
      </c>
    </row>
    <row r="82" spans="1:7" s="431" customFormat="1" ht="17.100000000000001" customHeight="1">
      <c r="A82" s="382" t="s">
        <v>788</v>
      </c>
      <c r="B82" s="389">
        <v>147346.80950830001</v>
      </c>
      <c r="C82" s="389">
        <v>15600.641994699999</v>
      </c>
      <c r="D82" s="389">
        <v>162947.45150300002</v>
      </c>
      <c r="E82" s="389">
        <v>147833.9179074</v>
      </c>
      <c r="F82" s="389">
        <v>15791.868084199999</v>
      </c>
      <c r="G82" s="389">
        <v>163625.78599159999</v>
      </c>
    </row>
    <row r="83" spans="1:7" s="431" customFormat="1" ht="17.100000000000001" customHeight="1">
      <c r="A83" s="382" t="s">
        <v>789</v>
      </c>
      <c r="B83" s="389">
        <v>56392.127926300003</v>
      </c>
      <c r="C83" s="389">
        <v>29030.294886600001</v>
      </c>
      <c r="D83" s="389">
        <v>85422.422812900011</v>
      </c>
      <c r="E83" s="389">
        <v>55528.022903899997</v>
      </c>
      <c r="F83" s="389">
        <v>27984.405792600002</v>
      </c>
      <c r="G83" s="389">
        <v>83512.428696499992</v>
      </c>
    </row>
    <row r="84" spans="1:7" s="431" customFormat="1" ht="17.100000000000001" customHeight="1">
      <c r="A84" s="382" t="s">
        <v>790</v>
      </c>
      <c r="B84" s="389">
        <v>31730.6254639</v>
      </c>
      <c r="C84" s="389">
        <v>32500.680988700002</v>
      </c>
      <c r="D84" s="389">
        <v>64231.306452600002</v>
      </c>
      <c r="E84" s="389">
        <v>31151.851778700002</v>
      </c>
      <c r="F84" s="389">
        <v>31956.802712500001</v>
      </c>
      <c r="G84" s="389">
        <v>63108.654491200003</v>
      </c>
    </row>
    <row r="85" spans="1:7" s="431" customFormat="1" ht="17.100000000000001" customHeight="1">
      <c r="A85" s="382" t="s">
        <v>791</v>
      </c>
      <c r="B85" s="389">
        <v>30953.096172599999</v>
      </c>
      <c r="C85" s="389" t="s">
        <v>14</v>
      </c>
      <c r="D85" s="389">
        <v>30953.096172599999</v>
      </c>
      <c r="E85" s="389">
        <v>31854.4490678</v>
      </c>
      <c r="F85" s="389" t="s">
        <v>14</v>
      </c>
      <c r="G85" s="389">
        <v>31854.4490678</v>
      </c>
    </row>
    <row r="86" spans="1:7" s="431" customFormat="1" ht="17.100000000000001" customHeight="1">
      <c r="A86" s="382" t="s">
        <v>792</v>
      </c>
      <c r="B86" s="389">
        <v>79917.961356100001</v>
      </c>
      <c r="C86" s="389">
        <v>10897.9902169</v>
      </c>
      <c r="D86" s="389">
        <v>90815.951572999998</v>
      </c>
      <c r="E86" s="389">
        <v>80488.857792700001</v>
      </c>
      <c r="F86" s="389">
        <v>11007.368187800001</v>
      </c>
      <c r="G86" s="389">
        <v>91496.225980500007</v>
      </c>
    </row>
    <row r="87" spans="1:7" s="431" customFormat="1" ht="17.100000000000001" customHeight="1">
      <c r="A87" s="382" t="s">
        <v>793</v>
      </c>
      <c r="B87" s="389">
        <v>16974.0146002</v>
      </c>
      <c r="C87" s="389">
        <v>8753.4903725000004</v>
      </c>
      <c r="D87" s="389">
        <v>25727.504972700001</v>
      </c>
      <c r="E87" s="389">
        <v>16803.8531138</v>
      </c>
      <c r="F87" s="389">
        <v>8447.2861833000006</v>
      </c>
      <c r="G87" s="389">
        <v>25251.139297100002</v>
      </c>
    </row>
    <row r="88" spans="1:7" s="431" customFormat="1" ht="17.100000000000001" customHeight="1">
      <c r="A88" s="382" t="s">
        <v>794</v>
      </c>
      <c r="B88" s="389">
        <v>153352.5603095</v>
      </c>
      <c r="C88" s="389">
        <v>26505.0348624</v>
      </c>
      <c r="D88" s="389">
        <v>179857.5951719</v>
      </c>
      <c r="E88" s="389">
        <v>154846.3726225</v>
      </c>
      <c r="F88" s="389">
        <v>27387.109548200002</v>
      </c>
      <c r="G88" s="389">
        <v>182233.48217070001</v>
      </c>
    </row>
    <row r="89" spans="1:7" s="431" customFormat="1" ht="12" customHeight="1">
      <c r="A89" s="382" t="s">
        <v>795</v>
      </c>
      <c r="B89" s="389">
        <v>38432.475374900001</v>
      </c>
      <c r="C89" s="389">
        <v>8447.7397467999999</v>
      </c>
      <c r="D89" s="389">
        <v>46880.215121699999</v>
      </c>
      <c r="E89" s="389">
        <v>38026.276989099999</v>
      </c>
      <c r="F89" s="389">
        <v>8408.4081989000006</v>
      </c>
      <c r="G89" s="389">
        <v>46434.685188000003</v>
      </c>
    </row>
    <row r="90" spans="1:7" s="431" customFormat="1" ht="9.75" customHeight="1">
      <c r="A90" s="382"/>
      <c r="B90" s="389"/>
      <c r="C90" s="389"/>
      <c r="D90" s="389"/>
      <c r="E90" s="389"/>
      <c r="F90" s="389"/>
      <c r="G90" s="389"/>
    </row>
    <row r="91" spans="1:7" s="431" customFormat="1">
      <c r="A91" s="400" t="s">
        <v>24</v>
      </c>
      <c r="B91" s="401">
        <v>33844126.625135504</v>
      </c>
      <c r="C91" s="401">
        <v>6048854.6234005988</v>
      </c>
      <c r="D91" s="401">
        <v>39892981.248536095</v>
      </c>
      <c r="E91" s="401">
        <v>33808256.182212807</v>
      </c>
      <c r="F91" s="401">
        <v>6085325.6690629991</v>
      </c>
      <c r="G91" s="401">
        <v>39893581.851275802</v>
      </c>
    </row>
    <row r="92" spans="1:7" s="431" customFormat="1">
      <c r="A92" s="58" t="s">
        <v>13</v>
      </c>
      <c r="B92" s="447"/>
      <c r="C92" s="447"/>
      <c r="D92" s="447"/>
      <c r="E92" s="447"/>
      <c r="F92" s="447"/>
      <c r="G92" s="447"/>
    </row>
    <row r="93" spans="1:7" s="431" customFormat="1">
      <c r="A93" s="59" t="s">
        <v>970</v>
      </c>
      <c r="B93" s="447"/>
      <c r="C93" s="447"/>
      <c r="D93" s="448"/>
      <c r="E93" s="447"/>
      <c r="F93" s="447"/>
      <c r="G93" s="447"/>
    </row>
    <row r="94" spans="1:7" s="431" customFormat="1">
      <c r="A94" s="60" t="s">
        <v>971</v>
      </c>
      <c r="B94" s="447"/>
      <c r="C94" s="447"/>
      <c r="D94" s="447"/>
      <c r="E94" s="447"/>
      <c r="F94" s="447"/>
      <c r="G94" s="447"/>
    </row>
  </sheetData>
  <mergeCells count="13">
    <mergeCell ref="A2:G2"/>
    <mergeCell ref="A3:G3"/>
    <mergeCell ref="A4:G4"/>
    <mergeCell ref="E5:G5"/>
    <mergeCell ref="A6:A7"/>
    <mergeCell ref="B6:D6"/>
    <mergeCell ref="E6:G6"/>
    <mergeCell ref="A48:G48"/>
    <mergeCell ref="A49:G49"/>
    <mergeCell ref="A50:G50"/>
    <mergeCell ref="A52:A53"/>
    <mergeCell ref="B52:D52"/>
    <mergeCell ref="E52:G52"/>
  </mergeCells>
  <pageMargins left="0.9" right="0.4" top="0.75" bottom="0.7" header="0.5" footer="0.4"/>
  <pageSetup paperSize="9" scale="82" firstPageNumber="48" orientation="portrait" useFirstPageNumber="1" r:id="rId1"/>
  <headerFooter>
    <oddFooter>&amp;C&amp;"Maiandra GD,Regular"&amp;9&amp;P</oddFooter>
  </headerFooter>
  <rowBreaks count="1" manualBreakCount="1">
    <brk id="4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Y123"/>
  <sheetViews>
    <sheetView view="pageBreakPreview" topLeftCell="A58" zoomScaleSheetLayoutView="100" workbookViewId="0">
      <selection sqref="A1:F2"/>
    </sheetView>
  </sheetViews>
  <sheetFormatPr defaultColWidth="10.28515625" defaultRowHeight="12.75"/>
  <cols>
    <col min="1" max="1" width="25.42578125" style="507" customWidth="1"/>
    <col min="2" max="2" width="7.42578125" style="508" customWidth="1"/>
    <col min="3" max="5" width="7.5703125" style="508" customWidth="1"/>
    <col min="6" max="6" width="7.85546875" style="508" customWidth="1"/>
    <col min="7" max="7" width="7.42578125" style="508" customWidth="1"/>
    <col min="8" max="8" width="6.85546875" style="508" customWidth="1"/>
    <col min="9" max="9" width="6.5703125" style="508" customWidth="1"/>
    <col min="10" max="10" width="7.28515625" style="508" customWidth="1"/>
    <col min="11" max="11" width="7.7109375" style="464" customWidth="1"/>
    <col min="12" max="13" width="7.28515625" style="464" customWidth="1"/>
    <col min="14" max="14" width="9.42578125" style="464" customWidth="1"/>
    <col min="15" max="15" width="7.28515625" style="464" customWidth="1"/>
    <col min="16" max="16" width="9.140625" style="464" customWidth="1"/>
    <col min="17" max="17" width="7.7109375" style="464" customWidth="1"/>
    <col min="18" max="18" width="8.140625" style="464" customWidth="1"/>
    <col min="19" max="19" width="7.28515625" style="464" customWidth="1"/>
    <col min="20" max="21" width="7.42578125" style="464" customWidth="1"/>
    <col min="22" max="22" width="7" style="464" customWidth="1"/>
    <col min="23" max="23" width="9.85546875" style="464" customWidth="1"/>
    <col min="24" max="24" width="6.42578125" style="464" customWidth="1"/>
    <col min="25" max="25" width="7.7109375" style="464" customWidth="1"/>
    <col min="26" max="16384" width="10.28515625" style="464"/>
  </cols>
  <sheetData>
    <row r="1" spans="1:25" s="453" customFormat="1" ht="17.25" customHeight="1">
      <c r="A1" s="451" t="s">
        <v>857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1087"/>
      <c r="M1" s="1087"/>
      <c r="N1" s="1087"/>
      <c r="O1" s="1087"/>
      <c r="P1" s="452"/>
      <c r="Q1" s="452"/>
      <c r="R1" s="452"/>
      <c r="S1" s="452"/>
      <c r="T1" s="452"/>
      <c r="U1" s="1088" t="s">
        <v>983</v>
      </c>
      <c r="V1" s="1088"/>
      <c r="W1" s="1088"/>
    </row>
    <row r="2" spans="1:25" s="453" customFormat="1" ht="15.75">
      <c r="A2" s="451" t="s">
        <v>15</v>
      </c>
      <c r="B2" s="452"/>
      <c r="C2" s="452"/>
      <c r="D2" s="452"/>
      <c r="E2" s="452"/>
      <c r="F2" s="452"/>
      <c r="G2" s="452"/>
      <c r="H2" s="452"/>
      <c r="I2" s="452"/>
      <c r="J2" s="452"/>
      <c r="K2" s="454"/>
      <c r="L2" s="452"/>
      <c r="M2" s="455"/>
      <c r="N2" s="452"/>
      <c r="O2" s="452"/>
      <c r="P2" s="452"/>
      <c r="Q2" s="452"/>
      <c r="R2" s="452"/>
      <c r="S2" s="452"/>
      <c r="T2" s="452"/>
      <c r="U2" s="456"/>
      <c r="V2" s="54"/>
      <c r="W2" s="54"/>
    </row>
    <row r="3" spans="1:25" s="453" customFormat="1" ht="12" customHeight="1">
      <c r="A3" s="451" t="s">
        <v>1927</v>
      </c>
      <c r="B3" s="452"/>
      <c r="C3" s="452"/>
      <c r="D3" s="452"/>
      <c r="E3" s="452"/>
      <c r="F3" s="452"/>
      <c r="G3" s="452"/>
      <c r="H3" s="452"/>
      <c r="J3" s="457"/>
      <c r="K3" s="457"/>
      <c r="L3" s="452"/>
      <c r="M3" s="455"/>
      <c r="N3" s="452"/>
      <c r="O3" s="452"/>
      <c r="P3" s="452"/>
      <c r="Q3" s="452"/>
      <c r="R3" s="452"/>
      <c r="S3" s="452"/>
      <c r="T3" s="452"/>
      <c r="U3" s="304"/>
      <c r="W3" s="457"/>
    </row>
    <row r="4" spans="1:25" ht="9.9499999999999993" customHeight="1">
      <c r="A4" s="458"/>
      <c r="B4" s="459"/>
      <c r="C4" s="459"/>
      <c r="D4" s="459"/>
      <c r="E4" s="459"/>
      <c r="F4" s="459"/>
      <c r="G4" s="459"/>
      <c r="H4" s="459"/>
      <c r="I4" s="459"/>
      <c r="J4" s="459"/>
      <c r="K4" s="460"/>
      <c r="L4" s="461"/>
      <c r="M4" s="462"/>
      <c r="N4" s="461"/>
      <c r="O4" s="461"/>
      <c r="P4" s="461"/>
      <c r="Q4" s="461"/>
      <c r="R4" s="461"/>
      <c r="S4" s="461"/>
      <c r="T4" s="461"/>
      <c r="U4" s="1089" t="s">
        <v>21</v>
      </c>
      <c r="V4" s="1089"/>
      <c r="W4" s="1089"/>
      <c r="X4" s="463"/>
      <c r="Y4" s="463"/>
    </row>
    <row r="5" spans="1:25" s="467" customFormat="1" ht="12.95" customHeight="1">
      <c r="A5" s="1075" t="s">
        <v>984</v>
      </c>
      <c r="B5" s="1077" t="s">
        <v>985</v>
      </c>
      <c r="C5" s="1079"/>
      <c r="D5" s="1079"/>
      <c r="E5" s="1083" t="s">
        <v>986</v>
      </c>
      <c r="F5" s="1075" t="s">
        <v>987</v>
      </c>
      <c r="G5" s="1083" t="s">
        <v>988</v>
      </c>
      <c r="H5" s="1073" t="s">
        <v>989</v>
      </c>
      <c r="I5" s="1073" t="s">
        <v>990</v>
      </c>
      <c r="J5" s="1073" t="s">
        <v>991</v>
      </c>
      <c r="K5" s="1075" t="s">
        <v>992</v>
      </c>
      <c r="L5" s="1077" t="s">
        <v>993</v>
      </c>
      <c r="M5" s="1078"/>
      <c r="N5" s="1079"/>
      <c r="O5" s="1079"/>
      <c r="P5" s="1079"/>
      <c r="Q5" s="1080"/>
      <c r="R5" s="1081" t="s">
        <v>994</v>
      </c>
      <c r="S5" s="1071" t="s">
        <v>995</v>
      </c>
      <c r="T5" s="1073" t="s">
        <v>996</v>
      </c>
      <c r="U5" s="1071" t="s">
        <v>997</v>
      </c>
      <c r="V5" s="1071" t="s">
        <v>998</v>
      </c>
      <c r="W5" s="1073" t="s">
        <v>999</v>
      </c>
      <c r="X5" s="465"/>
      <c r="Y5" s="466"/>
    </row>
    <row r="6" spans="1:25" s="467" customFormat="1" ht="33.200000000000003" customHeight="1">
      <c r="A6" s="1076"/>
      <c r="B6" s="468" t="s">
        <v>1000</v>
      </c>
      <c r="C6" s="468" t="s">
        <v>1001</v>
      </c>
      <c r="D6" s="469" t="s">
        <v>1002</v>
      </c>
      <c r="E6" s="1083"/>
      <c r="F6" s="1076"/>
      <c r="G6" s="1083"/>
      <c r="H6" s="1074"/>
      <c r="I6" s="1074"/>
      <c r="J6" s="1074"/>
      <c r="K6" s="1076"/>
      <c r="L6" s="470" t="s">
        <v>1003</v>
      </c>
      <c r="M6" s="470" t="s">
        <v>1004</v>
      </c>
      <c r="N6" s="470" t="s">
        <v>1005</v>
      </c>
      <c r="O6" s="470" t="s">
        <v>1006</v>
      </c>
      <c r="P6" s="470" t="s">
        <v>1007</v>
      </c>
      <c r="Q6" s="470" t="s">
        <v>1008</v>
      </c>
      <c r="R6" s="1082"/>
      <c r="S6" s="1072"/>
      <c r="T6" s="1074"/>
      <c r="U6" s="1072"/>
      <c r="V6" s="1072"/>
      <c r="W6" s="1074"/>
      <c r="X6" s="465"/>
      <c r="Y6" s="466"/>
    </row>
    <row r="7" spans="1:25" s="467" customFormat="1" ht="12.95" customHeight="1">
      <c r="A7" s="471" t="s">
        <v>5</v>
      </c>
      <c r="B7" s="472" t="s">
        <v>6</v>
      </c>
      <c r="C7" s="472" t="s">
        <v>7</v>
      </c>
      <c r="D7" s="472" t="s">
        <v>8</v>
      </c>
      <c r="E7" s="472" t="s">
        <v>9</v>
      </c>
      <c r="F7" s="472" t="s">
        <v>10</v>
      </c>
      <c r="G7" s="472" t="s">
        <v>11</v>
      </c>
      <c r="H7" s="472" t="s">
        <v>12</v>
      </c>
      <c r="I7" s="472" t="s">
        <v>692</v>
      </c>
      <c r="J7" s="473" t="s">
        <v>723</v>
      </c>
      <c r="K7" s="472" t="s">
        <v>693</v>
      </c>
      <c r="L7" s="472" t="s">
        <v>724</v>
      </c>
      <c r="M7" s="474" t="s">
        <v>725</v>
      </c>
      <c r="N7" s="475" t="s">
        <v>1009</v>
      </c>
      <c r="O7" s="472" t="s">
        <v>1010</v>
      </c>
      <c r="P7" s="472" t="s">
        <v>1011</v>
      </c>
      <c r="Q7" s="472" t="s">
        <v>1012</v>
      </c>
      <c r="R7" s="472" t="s">
        <v>1013</v>
      </c>
      <c r="S7" s="472" t="s">
        <v>1014</v>
      </c>
      <c r="T7" s="472" t="s">
        <v>1015</v>
      </c>
      <c r="U7" s="472" t="s">
        <v>1016</v>
      </c>
      <c r="V7" s="473" t="s">
        <v>1017</v>
      </c>
      <c r="W7" s="473" t="s">
        <v>1018</v>
      </c>
      <c r="X7" s="466"/>
      <c r="Y7" s="466"/>
    </row>
    <row r="8" spans="1:25" s="479" customFormat="1" ht="14.1" customHeight="1">
      <c r="A8" s="476" t="s">
        <v>1019</v>
      </c>
      <c r="B8" s="477">
        <v>2504491.4187480998</v>
      </c>
      <c r="C8" s="477">
        <v>834522.78168290004</v>
      </c>
      <c r="D8" s="477">
        <v>3339014.200431</v>
      </c>
      <c r="E8" s="477">
        <v>169815.2795141</v>
      </c>
      <c r="F8" s="477">
        <v>812099.84630109998</v>
      </c>
      <c r="G8" s="477">
        <v>65.220146200000002</v>
      </c>
      <c r="H8" s="477" t="s">
        <v>14</v>
      </c>
      <c r="I8" s="477" t="s">
        <v>14</v>
      </c>
      <c r="J8" s="477">
        <v>800415.71119559999</v>
      </c>
      <c r="K8" s="477">
        <v>10935239.315433897</v>
      </c>
      <c r="L8" s="477">
        <v>3496312.2207714003</v>
      </c>
      <c r="M8" s="477">
        <v>3901830.1095024999</v>
      </c>
      <c r="N8" s="477">
        <v>11587315.408099599</v>
      </c>
      <c r="O8" s="477">
        <v>150733.92909609998</v>
      </c>
      <c r="P8" s="477">
        <v>389889.67745879997</v>
      </c>
      <c r="Q8" s="477">
        <v>19526081.344928399</v>
      </c>
      <c r="R8" s="477">
        <v>271.40700240000001</v>
      </c>
      <c r="S8" s="477">
        <v>94121.897356600006</v>
      </c>
      <c r="T8" s="477">
        <v>107437.5462176</v>
      </c>
      <c r="U8" s="477" t="s">
        <v>14</v>
      </c>
      <c r="V8" s="477">
        <v>24825.793710100002</v>
      </c>
      <c r="W8" s="477">
        <v>35809387.562236987</v>
      </c>
      <c r="X8" s="478"/>
      <c r="Y8" s="478"/>
    </row>
    <row r="9" spans="1:25" s="483" customFormat="1" ht="14.1" customHeight="1">
      <c r="A9" s="480" t="s">
        <v>1020</v>
      </c>
      <c r="B9" s="481">
        <v>1728806.1635046001</v>
      </c>
      <c r="C9" s="481">
        <v>63355.019466700003</v>
      </c>
      <c r="D9" s="481">
        <v>1792161.1829713001</v>
      </c>
      <c r="E9" s="481">
        <v>132735.40731449999</v>
      </c>
      <c r="F9" s="481">
        <v>391271.81575569999</v>
      </c>
      <c r="G9" s="481">
        <v>65.220146200000002</v>
      </c>
      <c r="H9" s="481" t="s">
        <v>14</v>
      </c>
      <c r="I9" s="481" t="s">
        <v>14</v>
      </c>
      <c r="J9" s="481">
        <v>250709.12099650002</v>
      </c>
      <c r="K9" s="481">
        <v>2452304.6073825997</v>
      </c>
      <c r="L9" s="481">
        <v>1033947.3284276001</v>
      </c>
      <c r="M9" s="481">
        <v>1316838.7849845998</v>
      </c>
      <c r="N9" s="481">
        <v>3585320.3510250002</v>
      </c>
      <c r="O9" s="481">
        <v>6767.5114664999992</v>
      </c>
      <c r="P9" s="481">
        <v>141952.69209510001</v>
      </c>
      <c r="Q9" s="481">
        <v>6084826.6679988001</v>
      </c>
      <c r="R9" s="481">
        <v>82.230955500000007</v>
      </c>
      <c r="S9" s="481">
        <v>34107.508791100001</v>
      </c>
      <c r="T9" s="481">
        <v>83397.317097799998</v>
      </c>
      <c r="U9" s="481" t="s">
        <v>14</v>
      </c>
      <c r="V9" s="481">
        <v>17793.173907800003</v>
      </c>
      <c r="W9" s="481">
        <v>11239454.253317799</v>
      </c>
      <c r="X9" s="482"/>
      <c r="Y9" s="482"/>
    </row>
    <row r="10" spans="1:25" s="483" customFormat="1" ht="20.100000000000001" customHeight="1">
      <c r="A10" s="484" t="s">
        <v>1021</v>
      </c>
      <c r="B10" s="481">
        <v>3389.5716326000002</v>
      </c>
      <c r="C10" s="481" t="s">
        <v>14</v>
      </c>
      <c r="D10" s="481">
        <v>3389.5716326000002</v>
      </c>
      <c r="E10" s="481">
        <v>1557.3434511999999</v>
      </c>
      <c r="F10" s="481">
        <v>434.77661710000001</v>
      </c>
      <c r="G10" s="481" t="s">
        <v>14</v>
      </c>
      <c r="H10" s="481" t="s">
        <v>14</v>
      </c>
      <c r="I10" s="481" t="s">
        <v>14</v>
      </c>
      <c r="J10" s="481">
        <v>37.304401499999997</v>
      </c>
      <c r="K10" s="481">
        <v>1596.9189696000001</v>
      </c>
      <c r="L10" s="481">
        <v>4202.0572651000002</v>
      </c>
      <c r="M10" s="481">
        <v>496.2602698</v>
      </c>
      <c r="N10" s="481">
        <v>523.58185519999995</v>
      </c>
      <c r="O10" s="481" t="s">
        <v>14</v>
      </c>
      <c r="P10" s="481">
        <v>797.8041508</v>
      </c>
      <c r="Q10" s="481">
        <v>6019.7035409</v>
      </c>
      <c r="R10" s="481" t="s">
        <v>14</v>
      </c>
      <c r="S10" s="481" t="s">
        <v>14</v>
      </c>
      <c r="T10" s="481">
        <v>3.5499999999999997E-2</v>
      </c>
      <c r="U10" s="481" t="s">
        <v>14</v>
      </c>
      <c r="V10" s="481" t="s">
        <v>14</v>
      </c>
      <c r="W10" s="481">
        <v>13035.654112900002</v>
      </c>
      <c r="X10" s="482"/>
      <c r="Y10" s="482"/>
    </row>
    <row r="11" spans="1:25" s="483" customFormat="1" ht="39.950000000000003" customHeight="1">
      <c r="A11" s="485" t="s">
        <v>1022</v>
      </c>
      <c r="B11" s="481">
        <v>1198135.1625567002</v>
      </c>
      <c r="C11" s="481">
        <v>26319.136669700001</v>
      </c>
      <c r="D11" s="481">
        <v>1224454.2992264002</v>
      </c>
      <c r="E11" s="481">
        <v>118668.1579776</v>
      </c>
      <c r="F11" s="481">
        <v>95762.718564300012</v>
      </c>
      <c r="G11" s="481" t="s">
        <v>14</v>
      </c>
      <c r="H11" s="481" t="s">
        <v>14</v>
      </c>
      <c r="I11" s="481" t="s">
        <v>14</v>
      </c>
      <c r="J11" s="481">
        <v>176527.1695592</v>
      </c>
      <c r="K11" s="481">
        <v>907615.02226489992</v>
      </c>
      <c r="L11" s="481">
        <v>171119.50068230001</v>
      </c>
      <c r="M11" s="481">
        <v>94428.734821599995</v>
      </c>
      <c r="N11" s="481">
        <v>743291.83080090012</v>
      </c>
      <c r="O11" s="481">
        <v>732.71880739999995</v>
      </c>
      <c r="P11" s="481">
        <v>27899.208669700001</v>
      </c>
      <c r="Q11" s="481">
        <v>1037471.9937819</v>
      </c>
      <c r="R11" s="481">
        <v>77.078143800000007</v>
      </c>
      <c r="S11" s="481" t="s">
        <v>14</v>
      </c>
      <c r="T11" s="481">
        <v>82849.372875899993</v>
      </c>
      <c r="U11" s="481" t="s">
        <v>14</v>
      </c>
      <c r="V11" s="481">
        <v>9947.9568548000007</v>
      </c>
      <c r="W11" s="481">
        <v>3653373.7692488004</v>
      </c>
      <c r="X11" s="482"/>
      <c r="Y11" s="482"/>
    </row>
    <row r="12" spans="1:25" s="483" customFormat="1" ht="20.100000000000001" customHeight="1">
      <c r="A12" s="485" t="s">
        <v>1023</v>
      </c>
      <c r="B12" s="481">
        <v>527281.42931530008</v>
      </c>
      <c r="C12" s="481">
        <v>37035.882796999998</v>
      </c>
      <c r="D12" s="481">
        <v>564317.31211230007</v>
      </c>
      <c r="E12" s="481">
        <v>12509.9058857</v>
      </c>
      <c r="F12" s="481">
        <v>295074.32057430001</v>
      </c>
      <c r="G12" s="481">
        <v>65.220146200000002</v>
      </c>
      <c r="H12" s="481" t="s">
        <v>14</v>
      </c>
      <c r="I12" s="481" t="s">
        <v>14</v>
      </c>
      <c r="J12" s="481">
        <v>74144.647035800008</v>
      </c>
      <c r="K12" s="481">
        <v>1543092.6661480998</v>
      </c>
      <c r="L12" s="481">
        <v>858625.77048020007</v>
      </c>
      <c r="M12" s="481">
        <v>1221913.7898931999</v>
      </c>
      <c r="N12" s="481">
        <v>2841504.9383689002</v>
      </c>
      <c r="O12" s="481">
        <v>6034.7926590999996</v>
      </c>
      <c r="P12" s="481">
        <v>113255.6792746</v>
      </c>
      <c r="Q12" s="481">
        <v>5041334.9706760002</v>
      </c>
      <c r="R12" s="481">
        <v>5.1528116999999991</v>
      </c>
      <c r="S12" s="481">
        <v>34107.508791100001</v>
      </c>
      <c r="T12" s="481">
        <v>547.90872189999993</v>
      </c>
      <c r="U12" s="481" t="s">
        <v>14</v>
      </c>
      <c r="V12" s="481">
        <v>7845.2170530000003</v>
      </c>
      <c r="W12" s="481">
        <v>7573044.8299560994</v>
      </c>
      <c r="X12" s="482"/>
      <c r="Y12" s="482"/>
    </row>
    <row r="13" spans="1:25" s="483" customFormat="1" ht="20.100000000000001" customHeight="1">
      <c r="A13" s="486" t="s">
        <v>1024</v>
      </c>
      <c r="B13" s="481">
        <v>775685.25524349988</v>
      </c>
      <c r="C13" s="481">
        <v>771167.7622162</v>
      </c>
      <c r="D13" s="481">
        <v>1546853.0174596999</v>
      </c>
      <c r="E13" s="481">
        <v>37079.872199599995</v>
      </c>
      <c r="F13" s="481">
        <v>420828.03054540005</v>
      </c>
      <c r="G13" s="481" t="s">
        <v>14</v>
      </c>
      <c r="H13" s="481" t="s">
        <v>14</v>
      </c>
      <c r="I13" s="481" t="s">
        <v>14</v>
      </c>
      <c r="J13" s="481">
        <v>549706.59019909997</v>
      </c>
      <c r="K13" s="481">
        <v>8482934.7080512978</v>
      </c>
      <c r="L13" s="481">
        <v>2462364.8923438</v>
      </c>
      <c r="M13" s="481">
        <v>2584991.3245179001</v>
      </c>
      <c r="N13" s="481">
        <v>8001995.0570745999</v>
      </c>
      <c r="O13" s="481">
        <v>143966.41762959998</v>
      </c>
      <c r="P13" s="481">
        <v>247936.98536369996</v>
      </c>
      <c r="Q13" s="481">
        <v>13441254.676929601</v>
      </c>
      <c r="R13" s="481">
        <v>189.17604690000002</v>
      </c>
      <c r="S13" s="481">
        <v>60014.388565500005</v>
      </c>
      <c r="T13" s="481">
        <v>24040.229119800002</v>
      </c>
      <c r="U13" s="481" t="s">
        <v>14</v>
      </c>
      <c r="V13" s="481">
        <v>7032.6198022999997</v>
      </c>
      <c r="W13" s="481">
        <v>24569933.308919199</v>
      </c>
      <c r="X13" s="482"/>
      <c r="Y13" s="482"/>
    </row>
    <row r="14" spans="1:25" s="483" customFormat="1" ht="20.100000000000001" customHeight="1">
      <c r="A14" s="485" t="s">
        <v>1025</v>
      </c>
      <c r="B14" s="481">
        <v>297710.66507519997</v>
      </c>
      <c r="C14" s="481">
        <v>605896.07612340001</v>
      </c>
      <c r="D14" s="481">
        <v>903606.74119860004</v>
      </c>
      <c r="E14" s="481">
        <v>21951.251357300003</v>
      </c>
      <c r="F14" s="481">
        <v>257891.897195</v>
      </c>
      <c r="G14" s="481" t="s">
        <v>14</v>
      </c>
      <c r="H14" s="481" t="s">
        <v>14</v>
      </c>
      <c r="I14" s="481" t="s">
        <v>14</v>
      </c>
      <c r="J14" s="481">
        <v>275441.11167219997</v>
      </c>
      <c r="K14" s="481">
        <v>7366278.170836499</v>
      </c>
      <c r="L14" s="481">
        <v>1748912.1789917001</v>
      </c>
      <c r="M14" s="481">
        <v>1920754.6127651003</v>
      </c>
      <c r="N14" s="481">
        <v>5962291.3129142001</v>
      </c>
      <c r="O14" s="481">
        <v>69662.494209299999</v>
      </c>
      <c r="P14" s="481">
        <v>194842.27146759999</v>
      </c>
      <c r="Q14" s="481">
        <v>9896462.8703479022</v>
      </c>
      <c r="R14" s="481" t="s">
        <v>14</v>
      </c>
      <c r="S14" s="481">
        <v>60014.388565500005</v>
      </c>
      <c r="T14" s="481">
        <v>4871.6538006000001</v>
      </c>
      <c r="U14" s="481" t="s">
        <v>14</v>
      </c>
      <c r="V14" s="481">
        <v>2394.0479466000002</v>
      </c>
      <c r="W14" s="481">
        <v>18788912.132920198</v>
      </c>
      <c r="X14" s="482"/>
      <c r="Y14" s="482"/>
    </row>
    <row r="15" spans="1:25" s="483" customFormat="1" ht="14.1" customHeight="1">
      <c r="A15" s="485" t="s">
        <v>1026</v>
      </c>
      <c r="B15" s="481">
        <v>417120.95252200001</v>
      </c>
      <c r="C15" s="481">
        <v>62647.2632104</v>
      </c>
      <c r="D15" s="481">
        <v>479768.21573240001</v>
      </c>
      <c r="E15" s="481">
        <v>13155.992383599998</v>
      </c>
      <c r="F15" s="481">
        <v>84374.973771599995</v>
      </c>
      <c r="G15" s="481" t="s">
        <v>14</v>
      </c>
      <c r="H15" s="481" t="s">
        <v>14</v>
      </c>
      <c r="I15" s="481" t="s">
        <v>14</v>
      </c>
      <c r="J15" s="481" t="s">
        <v>14</v>
      </c>
      <c r="K15" s="481">
        <v>697806.40394520003</v>
      </c>
      <c r="L15" s="481">
        <v>268202.0141573</v>
      </c>
      <c r="M15" s="481">
        <v>63881.729521600006</v>
      </c>
      <c r="N15" s="481">
        <v>251031.37091329999</v>
      </c>
      <c r="O15" s="481">
        <v>3213.4941266000001</v>
      </c>
      <c r="P15" s="481">
        <v>28350.545466799998</v>
      </c>
      <c r="Q15" s="481">
        <v>614679.1541856</v>
      </c>
      <c r="R15" s="481">
        <v>182.40477940000002</v>
      </c>
      <c r="S15" s="481" t="s">
        <v>14</v>
      </c>
      <c r="T15" s="481">
        <v>0.43598510000000001</v>
      </c>
      <c r="U15" s="481" t="s">
        <v>14</v>
      </c>
      <c r="V15" s="481">
        <v>35.5219527</v>
      </c>
      <c r="W15" s="481">
        <v>1890003.1027356</v>
      </c>
      <c r="X15" s="482"/>
      <c r="Y15" s="482"/>
    </row>
    <row r="16" spans="1:25" s="483" customFormat="1" ht="20.100000000000001" customHeight="1">
      <c r="A16" s="485" t="s">
        <v>1027</v>
      </c>
      <c r="B16" s="481">
        <v>1427.4047154999998</v>
      </c>
      <c r="C16" s="481" t="s">
        <v>14</v>
      </c>
      <c r="D16" s="481">
        <v>1427.4047154999998</v>
      </c>
      <c r="E16" s="481">
        <v>21.3851713</v>
      </c>
      <c r="F16" s="481">
        <v>396.97780919999997</v>
      </c>
      <c r="G16" s="481" t="s">
        <v>14</v>
      </c>
      <c r="H16" s="481" t="s">
        <v>14</v>
      </c>
      <c r="I16" s="481" t="s">
        <v>14</v>
      </c>
      <c r="J16" s="481" t="s">
        <v>14</v>
      </c>
      <c r="K16" s="481">
        <v>43733.2009425</v>
      </c>
      <c r="L16" s="481">
        <v>97601.415968400004</v>
      </c>
      <c r="M16" s="481">
        <v>91264.965761600004</v>
      </c>
      <c r="N16" s="481">
        <v>96873.438481100005</v>
      </c>
      <c r="O16" s="481">
        <v>81.567000000000007</v>
      </c>
      <c r="P16" s="481">
        <v>17350.984821599999</v>
      </c>
      <c r="Q16" s="481">
        <v>303172.37203270005</v>
      </c>
      <c r="R16" s="481">
        <v>0.21122340000000001</v>
      </c>
      <c r="S16" s="481" t="s">
        <v>14</v>
      </c>
      <c r="T16" s="481">
        <v>0.02</v>
      </c>
      <c r="U16" s="481" t="s">
        <v>14</v>
      </c>
      <c r="V16" s="481" t="s">
        <v>14</v>
      </c>
      <c r="W16" s="481">
        <v>348751.57189460011</v>
      </c>
      <c r="X16" s="482"/>
      <c r="Y16" s="482"/>
    </row>
    <row r="17" spans="1:25" s="483" customFormat="1" ht="20.100000000000001" customHeight="1">
      <c r="A17" s="485" t="s">
        <v>1028</v>
      </c>
      <c r="B17" s="481">
        <v>5791.1610772999993</v>
      </c>
      <c r="C17" s="481">
        <v>101193.3574144</v>
      </c>
      <c r="D17" s="481">
        <v>106984.5184917</v>
      </c>
      <c r="E17" s="481">
        <v>28.786402099999993</v>
      </c>
      <c r="F17" s="481">
        <v>3574.8684120999997</v>
      </c>
      <c r="G17" s="481" t="s">
        <v>14</v>
      </c>
      <c r="H17" s="481" t="s">
        <v>14</v>
      </c>
      <c r="I17" s="481" t="s">
        <v>14</v>
      </c>
      <c r="J17" s="481">
        <v>274265.4785269</v>
      </c>
      <c r="K17" s="481">
        <v>269226.28430679999</v>
      </c>
      <c r="L17" s="481">
        <v>171076.3554416</v>
      </c>
      <c r="M17" s="481">
        <v>103668.5995364</v>
      </c>
      <c r="N17" s="481">
        <v>66186.699224399999</v>
      </c>
      <c r="O17" s="481">
        <v>21.5963037</v>
      </c>
      <c r="P17" s="481">
        <v>707.37920699999995</v>
      </c>
      <c r="Q17" s="481">
        <v>341660.62971310003</v>
      </c>
      <c r="R17" s="481">
        <v>6.5600440999999998</v>
      </c>
      <c r="S17" s="481" t="s">
        <v>14</v>
      </c>
      <c r="T17" s="481" t="s">
        <v>14</v>
      </c>
      <c r="U17" s="481" t="s">
        <v>14</v>
      </c>
      <c r="V17" s="481">
        <v>3183.0725914999998</v>
      </c>
      <c r="W17" s="481">
        <v>998930.19848830008</v>
      </c>
      <c r="X17" s="482"/>
      <c r="Y17" s="482"/>
    </row>
    <row r="18" spans="1:25" s="483" customFormat="1" ht="20.100000000000001" customHeight="1">
      <c r="A18" s="485" t="s">
        <v>1029</v>
      </c>
      <c r="B18" s="481">
        <v>53635.071853499998</v>
      </c>
      <c r="C18" s="481">
        <v>1431.0654679999998</v>
      </c>
      <c r="D18" s="481">
        <v>55066.137321499999</v>
      </c>
      <c r="E18" s="481">
        <v>1922.4568852999998</v>
      </c>
      <c r="F18" s="481">
        <v>74589.31335750001</v>
      </c>
      <c r="G18" s="481" t="s">
        <v>14</v>
      </c>
      <c r="H18" s="481" t="s">
        <v>14</v>
      </c>
      <c r="I18" s="481" t="s">
        <v>14</v>
      </c>
      <c r="J18" s="481" t="s">
        <v>14</v>
      </c>
      <c r="K18" s="481">
        <v>105890.6480203</v>
      </c>
      <c r="L18" s="481">
        <v>176572.92778480001</v>
      </c>
      <c r="M18" s="481">
        <v>405421.41693320003</v>
      </c>
      <c r="N18" s="481">
        <v>1625612.2355416</v>
      </c>
      <c r="O18" s="481">
        <v>70987.26599</v>
      </c>
      <c r="P18" s="481">
        <v>6685.8044006999999</v>
      </c>
      <c r="Q18" s="481">
        <v>2285279.6506503006</v>
      </c>
      <c r="R18" s="481" t="s">
        <v>14</v>
      </c>
      <c r="S18" s="481" t="s">
        <v>14</v>
      </c>
      <c r="T18" s="481">
        <v>19168.1193341</v>
      </c>
      <c r="U18" s="481" t="s">
        <v>14</v>
      </c>
      <c r="V18" s="481">
        <v>1419.9773115</v>
      </c>
      <c r="W18" s="481">
        <v>2543336.3028805004</v>
      </c>
      <c r="X18" s="482"/>
      <c r="Y18" s="482"/>
    </row>
    <row r="19" spans="1:25" s="479" customFormat="1" ht="14.1" customHeight="1">
      <c r="A19" s="476" t="s">
        <v>1030</v>
      </c>
      <c r="B19" s="477">
        <v>10357568.2884435</v>
      </c>
      <c r="C19" s="477">
        <v>3665573.6681015994</v>
      </c>
      <c r="D19" s="477">
        <v>14023141.9565451</v>
      </c>
      <c r="E19" s="477">
        <v>2337374.1426795004</v>
      </c>
      <c r="F19" s="477">
        <v>43905161.585319892</v>
      </c>
      <c r="G19" s="477">
        <v>345263.944387</v>
      </c>
      <c r="H19" s="477">
        <v>1688234.3697009003</v>
      </c>
      <c r="I19" s="477">
        <v>567438.41567949997</v>
      </c>
      <c r="J19" s="477">
        <v>3036218.0769115002</v>
      </c>
      <c r="K19" s="477">
        <v>7205111.0340946997</v>
      </c>
      <c r="L19" s="477">
        <v>40263104.711465299</v>
      </c>
      <c r="M19" s="477">
        <v>11864550.418253399</v>
      </c>
      <c r="N19" s="477">
        <v>18972366.229245998</v>
      </c>
      <c r="O19" s="477">
        <v>960967.32492599997</v>
      </c>
      <c r="P19" s="477">
        <v>12340748.320741002</v>
      </c>
      <c r="Q19" s="477">
        <v>84401737.004631698</v>
      </c>
      <c r="R19" s="477">
        <v>13228392.099333104</v>
      </c>
      <c r="S19" s="477">
        <v>3929410.4270344991</v>
      </c>
      <c r="T19" s="477">
        <v>4198336.2212137999</v>
      </c>
      <c r="U19" s="477" t="s">
        <v>14</v>
      </c>
      <c r="V19" s="477">
        <v>1127271.9174579</v>
      </c>
      <c r="W19" s="477">
        <v>179993091.19498909</v>
      </c>
      <c r="X19" s="478"/>
      <c r="Y19" s="478"/>
    </row>
    <row r="20" spans="1:25" s="483" customFormat="1" ht="14.1" customHeight="1">
      <c r="A20" s="486" t="s">
        <v>1031</v>
      </c>
      <c r="B20" s="487">
        <v>7551049.2295302991</v>
      </c>
      <c r="C20" s="487">
        <v>1663367.9616882999</v>
      </c>
      <c r="D20" s="481">
        <v>9214417.1912185997</v>
      </c>
      <c r="E20" s="487">
        <v>2125663.2440013997</v>
      </c>
      <c r="F20" s="487">
        <v>1129199.5989080998</v>
      </c>
      <c r="G20" s="487">
        <v>3090.2014723000002</v>
      </c>
      <c r="H20" s="487">
        <v>621501.03442610009</v>
      </c>
      <c r="I20" s="487">
        <v>178932.32988009995</v>
      </c>
      <c r="J20" s="487">
        <v>2771254.4871405</v>
      </c>
      <c r="K20" s="487">
        <v>4021879.8357519</v>
      </c>
      <c r="L20" s="487">
        <v>5941784.0077544004</v>
      </c>
      <c r="M20" s="487">
        <v>2591545.4313077</v>
      </c>
      <c r="N20" s="487">
        <v>4227359.2939171996</v>
      </c>
      <c r="O20" s="487">
        <v>98267.175967000003</v>
      </c>
      <c r="P20" s="487">
        <v>733184.74257700006</v>
      </c>
      <c r="Q20" s="481">
        <v>13592140.6515233</v>
      </c>
      <c r="R20" s="487">
        <v>133284.51637180001</v>
      </c>
      <c r="S20" s="487">
        <v>3921595.4497887995</v>
      </c>
      <c r="T20" s="487">
        <v>3881941.6326287999</v>
      </c>
      <c r="U20" s="487" t="s">
        <v>14</v>
      </c>
      <c r="V20" s="487">
        <v>679549.13286199991</v>
      </c>
      <c r="W20" s="481">
        <v>42274449.305973701</v>
      </c>
      <c r="X20" s="482"/>
      <c r="Y20" s="482"/>
    </row>
    <row r="21" spans="1:25" s="483" customFormat="1" ht="14.1" customHeight="1">
      <c r="A21" s="486" t="s">
        <v>1032</v>
      </c>
      <c r="B21" s="481">
        <v>137401.86067520001</v>
      </c>
      <c r="C21" s="481">
        <v>21115.774253299998</v>
      </c>
      <c r="D21" s="481">
        <v>158517.63492849999</v>
      </c>
      <c r="E21" s="481">
        <v>3.9487321</v>
      </c>
      <c r="F21" s="481">
        <v>228248.05838510001</v>
      </c>
      <c r="G21" s="481" t="s">
        <v>14</v>
      </c>
      <c r="H21" s="481" t="s">
        <v>14</v>
      </c>
      <c r="I21" s="481" t="s">
        <v>14</v>
      </c>
      <c r="J21" s="481">
        <v>299.58688540000003</v>
      </c>
      <c r="K21" s="481">
        <v>40068.949037799997</v>
      </c>
      <c r="L21" s="481">
        <v>131312.63692980001</v>
      </c>
      <c r="M21" s="481">
        <v>38222.204134500003</v>
      </c>
      <c r="N21" s="481">
        <v>83414.92181510001</v>
      </c>
      <c r="O21" s="481">
        <v>6060.5253579</v>
      </c>
      <c r="P21" s="481">
        <v>107355.7542402</v>
      </c>
      <c r="Q21" s="481">
        <v>366366.04247750004</v>
      </c>
      <c r="R21" s="481">
        <v>4410.2765231000003</v>
      </c>
      <c r="S21" s="481">
        <v>1706.1710109999999</v>
      </c>
      <c r="T21" s="481">
        <v>288.82517419999999</v>
      </c>
      <c r="U21" s="481" t="s">
        <v>14</v>
      </c>
      <c r="V21" s="481">
        <v>5096.6255284999997</v>
      </c>
      <c r="W21" s="481">
        <v>805006.1186832001</v>
      </c>
      <c r="X21" s="482"/>
      <c r="Y21" s="482"/>
    </row>
    <row r="22" spans="1:25" s="483" customFormat="1" ht="14.1" customHeight="1">
      <c r="A22" s="485" t="s">
        <v>1033</v>
      </c>
      <c r="B22" s="481">
        <v>55880.180590000004</v>
      </c>
      <c r="C22" s="481">
        <v>2411.1273841000002</v>
      </c>
      <c r="D22" s="481">
        <v>58291.307974100004</v>
      </c>
      <c r="E22" s="481">
        <v>0.44398660000000001</v>
      </c>
      <c r="F22" s="481">
        <v>218220.12027670001</v>
      </c>
      <c r="G22" s="481" t="s">
        <v>14</v>
      </c>
      <c r="H22" s="481" t="s">
        <v>14</v>
      </c>
      <c r="I22" s="481" t="s">
        <v>14</v>
      </c>
      <c r="J22" s="481">
        <v>237.30621550000001</v>
      </c>
      <c r="K22" s="481">
        <v>7613.6256253000001</v>
      </c>
      <c r="L22" s="481">
        <v>75227.372273500005</v>
      </c>
      <c r="M22" s="481">
        <v>10148.423737900001</v>
      </c>
      <c r="N22" s="481">
        <v>67284.259844200002</v>
      </c>
      <c r="O22" s="481">
        <v>4913.3037081000002</v>
      </c>
      <c r="P22" s="481">
        <v>103451.1440358</v>
      </c>
      <c r="Q22" s="481">
        <v>261024.50359949999</v>
      </c>
      <c r="R22" s="481">
        <v>611.04094740000005</v>
      </c>
      <c r="S22" s="481">
        <v>263.03802789999997</v>
      </c>
      <c r="T22" s="481">
        <v>27.6630228</v>
      </c>
      <c r="U22" s="481" t="s">
        <v>14</v>
      </c>
      <c r="V22" s="481">
        <v>1219.6918459999999</v>
      </c>
      <c r="W22" s="481">
        <v>547508.74152180005</v>
      </c>
      <c r="X22" s="482"/>
      <c r="Y22" s="482"/>
    </row>
    <row r="23" spans="1:25" s="483" customFormat="1" ht="14.1" customHeight="1">
      <c r="A23" s="485" t="s">
        <v>1034</v>
      </c>
      <c r="B23" s="481">
        <v>17970.786227799999</v>
      </c>
      <c r="C23" s="481">
        <v>6523.0215362999998</v>
      </c>
      <c r="D23" s="481">
        <v>24493.807764099998</v>
      </c>
      <c r="E23" s="481">
        <v>1.55</v>
      </c>
      <c r="F23" s="481">
        <v>3861.1623316999999</v>
      </c>
      <c r="G23" s="481" t="s">
        <v>14</v>
      </c>
      <c r="H23" s="481" t="s">
        <v>14</v>
      </c>
      <c r="I23" s="481" t="s">
        <v>14</v>
      </c>
      <c r="J23" s="481">
        <v>35.105545999999997</v>
      </c>
      <c r="K23" s="481">
        <v>13619.0001111</v>
      </c>
      <c r="L23" s="481">
        <v>13117.1087732</v>
      </c>
      <c r="M23" s="481">
        <v>3042.9787394999998</v>
      </c>
      <c r="N23" s="481">
        <v>5006.5117356000001</v>
      </c>
      <c r="O23" s="481">
        <v>360.65490720000003</v>
      </c>
      <c r="P23" s="481">
        <v>1337.0543525</v>
      </c>
      <c r="Q23" s="481">
        <v>22864.308508000002</v>
      </c>
      <c r="R23" s="481">
        <v>1336.4482195999999</v>
      </c>
      <c r="S23" s="481">
        <v>14.131311999999999</v>
      </c>
      <c r="T23" s="481">
        <v>21.874568400000001</v>
      </c>
      <c r="U23" s="481" t="s">
        <v>14</v>
      </c>
      <c r="V23" s="481">
        <v>323.14249310000002</v>
      </c>
      <c r="W23" s="481">
        <v>66570.530853999997</v>
      </c>
      <c r="X23" s="482"/>
      <c r="Y23" s="482"/>
    </row>
    <row r="24" spans="1:25" s="483" customFormat="1" ht="14.1" customHeight="1">
      <c r="A24" s="485" t="s">
        <v>1035</v>
      </c>
      <c r="B24" s="481">
        <v>24364.7601273</v>
      </c>
      <c r="C24" s="481">
        <v>8200.9864873000006</v>
      </c>
      <c r="D24" s="481">
        <v>32565.746614600001</v>
      </c>
      <c r="E24" s="481">
        <v>1.9507455</v>
      </c>
      <c r="F24" s="481">
        <v>3928.7810211999999</v>
      </c>
      <c r="G24" s="481" t="s">
        <v>14</v>
      </c>
      <c r="H24" s="481" t="s">
        <v>14</v>
      </c>
      <c r="I24" s="481" t="s">
        <v>14</v>
      </c>
      <c r="J24" s="481">
        <v>23.575241699999999</v>
      </c>
      <c r="K24" s="481">
        <v>4006.5252380000002</v>
      </c>
      <c r="L24" s="481">
        <v>11740.782151699999</v>
      </c>
      <c r="M24" s="481">
        <v>3420.1733257999999</v>
      </c>
      <c r="N24" s="481">
        <v>4168.5290317999998</v>
      </c>
      <c r="O24" s="481">
        <v>485.26443130000001</v>
      </c>
      <c r="P24" s="481">
        <v>1598.9229660000001</v>
      </c>
      <c r="Q24" s="481">
        <v>21413.671906600001</v>
      </c>
      <c r="R24" s="481">
        <v>1515.3044487</v>
      </c>
      <c r="S24" s="481">
        <v>756.10562389999996</v>
      </c>
      <c r="T24" s="481">
        <v>9.1138195</v>
      </c>
      <c r="U24" s="481" t="s">
        <v>14</v>
      </c>
      <c r="V24" s="481">
        <v>3337.0390280000001</v>
      </c>
      <c r="W24" s="481">
        <v>67557.813687700007</v>
      </c>
      <c r="X24" s="482"/>
      <c r="Y24" s="482"/>
    </row>
    <row r="25" spans="1:25" s="483" customFormat="1" ht="14.1" customHeight="1">
      <c r="A25" s="485" t="s">
        <v>1036</v>
      </c>
      <c r="B25" s="481">
        <v>39186.133730100002</v>
      </c>
      <c r="C25" s="481">
        <v>3980.6388456</v>
      </c>
      <c r="D25" s="481">
        <v>43166.772575700001</v>
      </c>
      <c r="E25" s="481">
        <v>4.0000000000000001E-3</v>
      </c>
      <c r="F25" s="481">
        <v>2237.9947554999999</v>
      </c>
      <c r="G25" s="481" t="s">
        <v>14</v>
      </c>
      <c r="H25" s="481" t="s">
        <v>14</v>
      </c>
      <c r="I25" s="481" t="s">
        <v>14</v>
      </c>
      <c r="J25" s="481">
        <v>3.5998822000000001</v>
      </c>
      <c r="K25" s="481">
        <v>14829.7980634</v>
      </c>
      <c r="L25" s="481">
        <v>31227.373731399999</v>
      </c>
      <c r="M25" s="481">
        <v>21610.628331299999</v>
      </c>
      <c r="N25" s="481">
        <v>6955.6212034999999</v>
      </c>
      <c r="O25" s="481">
        <v>301.30231129999999</v>
      </c>
      <c r="P25" s="481">
        <v>968.63288590000002</v>
      </c>
      <c r="Q25" s="481">
        <v>61063.558463399997</v>
      </c>
      <c r="R25" s="481">
        <v>947.48290740000004</v>
      </c>
      <c r="S25" s="481">
        <v>672.8960472</v>
      </c>
      <c r="T25" s="481">
        <v>230.17376350000001</v>
      </c>
      <c r="U25" s="481" t="s">
        <v>14</v>
      </c>
      <c r="V25" s="481">
        <v>216.75216140000001</v>
      </c>
      <c r="W25" s="481">
        <v>123369.0326197</v>
      </c>
      <c r="X25" s="482"/>
      <c r="Y25" s="482"/>
    </row>
    <row r="26" spans="1:25" s="483" customFormat="1" ht="14.1" customHeight="1">
      <c r="A26" s="488" t="s">
        <v>1037</v>
      </c>
      <c r="B26" s="481">
        <v>3562061.5244754003</v>
      </c>
      <c r="C26" s="481">
        <v>943553.87009259989</v>
      </c>
      <c r="D26" s="481">
        <v>4505615.394568</v>
      </c>
      <c r="E26" s="481">
        <v>281244.28165139997</v>
      </c>
      <c r="F26" s="481">
        <v>490265.72457089997</v>
      </c>
      <c r="G26" s="481">
        <v>2932.3216928000002</v>
      </c>
      <c r="H26" s="481">
        <v>573647.32096210006</v>
      </c>
      <c r="I26" s="481">
        <v>162691.75484319997</v>
      </c>
      <c r="J26" s="481">
        <v>2246528.2843259997</v>
      </c>
      <c r="K26" s="481">
        <v>2512026.3302310999</v>
      </c>
      <c r="L26" s="481">
        <v>3688590.2397822998</v>
      </c>
      <c r="M26" s="481">
        <v>1803904.5653090999</v>
      </c>
      <c r="N26" s="481">
        <v>2535269.0130690997</v>
      </c>
      <c r="O26" s="481">
        <v>42458.348320600002</v>
      </c>
      <c r="P26" s="481">
        <v>194893.60373440001</v>
      </c>
      <c r="Q26" s="481">
        <v>8265115.7702154992</v>
      </c>
      <c r="R26" s="481">
        <v>25383.867295799999</v>
      </c>
      <c r="S26" s="481">
        <v>1990726.2788022002</v>
      </c>
      <c r="T26" s="481">
        <v>33695.5599449</v>
      </c>
      <c r="U26" s="481" t="s">
        <v>14</v>
      </c>
      <c r="V26" s="481">
        <v>238881.11965030001</v>
      </c>
      <c r="W26" s="481">
        <v>21328754.008754205</v>
      </c>
      <c r="X26" s="482"/>
      <c r="Y26" s="482"/>
    </row>
    <row r="27" spans="1:25" s="483" customFormat="1" ht="20.100000000000001" customHeight="1">
      <c r="A27" s="485" t="s">
        <v>1038</v>
      </c>
      <c r="B27" s="481">
        <v>1386520.7724107001</v>
      </c>
      <c r="C27" s="481">
        <v>416147.3781183</v>
      </c>
      <c r="D27" s="481">
        <v>1802668.150529</v>
      </c>
      <c r="E27" s="481">
        <v>16338.859915499999</v>
      </c>
      <c r="F27" s="481">
        <v>211107.37179470001</v>
      </c>
      <c r="G27" s="481">
        <v>2613.8492648000001</v>
      </c>
      <c r="H27" s="481">
        <v>573224.52134079998</v>
      </c>
      <c r="I27" s="481">
        <v>143630.22036529999</v>
      </c>
      <c r="J27" s="481">
        <v>1554664.0646057001</v>
      </c>
      <c r="K27" s="481">
        <v>908973.0622244</v>
      </c>
      <c r="L27" s="481">
        <v>1931462.8781546999</v>
      </c>
      <c r="M27" s="481">
        <v>880982.1269105</v>
      </c>
      <c r="N27" s="481">
        <v>1406774.5388360999</v>
      </c>
      <c r="O27" s="481">
        <v>18329.628494000001</v>
      </c>
      <c r="P27" s="481">
        <v>69788.189008300003</v>
      </c>
      <c r="Q27" s="481">
        <v>4307337.3614036003</v>
      </c>
      <c r="R27" s="481">
        <v>8363.7935195999999</v>
      </c>
      <c r="S27" s="481">
        <v>1569896.5107577001</v>
      </c>
      <c r="T27" s="481">
        <v>15787.411311399999</v>
      </c>
      <c r="U27" s="481" t="s">
        <v>14</v>
      </c>
      <c r="V27" s="481">
        <v>106675.72651189999</v>
      </c>
      <c r="W27" s="481">
        <v>11221280.903544398</v>
      </c>
      <c r="X27" s="482"/>
      <c r="Y27" s="482"/>
    </row>
    <row r="28" spans="1:25" s="483" customFormat="1" ht="20.100000000000001" customHeight="1">
      <c r="A28" s="485" t="s">
        <v>1039</v>
      </c>
      <c r="B28" s="481">
        <v>130695.23604629999</v>
      </c>
      <c r="C28" s="481">
        <v>14909.792676499999</v>
      </c>
      <c r="D28" s="481">
        <v>145605.02872279999</v>
      </c>
      <c r="E28" s="481">
        <v>1813.1771934000001</v>
      </c>
      <c r="F28" s="481">
        <v>162549.7142778</v>
      </c>
      <c r="G28" s="481" t="s">
        <v>14</v>
      </c>
      <c r="H28" s="481" t="s">
        <v>14</v>
      </c>
      <c r="I28" s="481" t="s">
        <v>14</v>
      </c>
      <c r="J28" s="481">
        <v>415657.94568150002</v>
      </c>
      <c r="K28" s="481">
        <v>273762.40113730001</v>
      </c>
      <c r="L28" s="481">
        <v>99178.483150300002</v>
      </c>
      <c r="M28" s="481">
        <v>60539.335864100001</v>
      </c>
      <c r="N28" s="481">
        <v>226344.579279</v>
      </c>
      <c r="O28" s="481">
        <v>60.418294000000003</v>
      </c>
      <c r="P28" s="481">
        <v>2425.4485714000002</v>
      </c>
      <c r="Q28" s="481">
        <v>388548.2651588</v>
      </c>
      <c r="R28" s="481">
        <v>10.7528162</v>
      </c>
      <c r="S28" s="481">
        <v>20589.108085600001</v>
      </c>
      <c r="T28" s="481">
        <v>12305.4599057</v>
      </c>
      <c r="U28" s="481" t="s">
        <v>14</v>
      </c>
      <c r="V28" s="481">
        <v>13179.0888368</v>
      </c>
      <c r="W28" s="481">
        <v>1434020.9418159002</v>
      </c>
      <c r="X28" s="482"/>
      <c r="Y28" s="482"/>
    </row>
    <row r="29" spans="1:25" s="483" customFormat="1" ht="14.1" customHeight="1">
      <c r="A29" s="485" t="s">
        <v>1040</v>
      </c>
      <c r="B29" s="481">
        <v>1825981.276118</v>
      </c>
      <c r="C29" s="481">
        <v>452054.06651869998</v>
      </c>
      <c r="D29" s="481">
        <v>2278035.3426366998</v>
      </c>
      <c r="E29" s="481">
        <v>186774.57170619999</v>
      </c>
      <c r="F29" s="481">
        <v>87554.411768100006</v>
      </c>
      <c r="G29" s="481" t="s">
        <v>14</v>
      </c>
      <c r="H29" s="481">
        <v>421.2063263</v>
      </c>
      <c r="I29" s="481">
        <v>19061.534477900001</v>
      </c>
      <c r="J29" s="481">
        <v>244433.0085344</v>
      </c>
      <c r="K29" s="481">
        <v>991437.38030249998</v>
      </c>
      <c r="L29" s="481">
        <v>1366716.1324638999</v>
      </c>
      <c r="M29" s="481">
        <v>688469.34189499996</v>
      </c>
      <c r="N29" s="481">
        <v>774089.01104600006</v>
      </c>
      <c r="O29" s="481">
        <v>15977.0451627</v>
      </c>
      <c r="P29" s="481">
        <v>100754.4407468</v>
      </c>
      <c r="Q29" s="481">
        <v>2946005.9713144004</v>
      </c>
      <c r="R29" s="481">
        <v>15673.441444399999</v>
      </c>
      <c r="S29" s="481">
        <v>331550.31325140002</v>
      </c>
      <c r="T29" s="481">
        <v>2594.9307152000001</v>
      </c>
      <c r="U29" s="481" t="s">
        <v>14</v>
      </c>
      <c r="V29" s="481">
        <v>86710.217225700006</v>
      </c>
      <c r="W29" s="481">
        <v>7190252.3297031987</v>
      </c>
      <c r="X29" s="482"/>
      <c r="Y29" s="482"/>
    </row>
    <row r="30" spans="1:25" s="483" customFormat="1" ht="20.100000000000001" customHeight="1">
      <c r="A30" s="485" t="s">
        <v>1041</v>
      </c>
      <c r="B30" s="481">
        <v>218864.23990039999</v>
      </c>
      <c r="C30" s="481">
        <v>60442.6327791</v>
      </c>
      <c r="D30" s="481">
        <v>279306.87267949997</v>
      </c>
      <c r="E30" s="481">
        <v>76317.6728363</v>
      </c>
      <c r="F30" s="481">
        <v>29054.226730300001</v>
      </c>
      <c r="G30" s="481">
        <v>318.47242799999998</v>
      </c>
      <c r="H30" s="481">
        <v>1.5932949999999999</v>
      </c>
      <c r="I30" s="481" t="s">
        <v>14</v>
      </c>
      <c r="J30" s="481">
        <v>31773.265504399998</v>
      </c>
      <c r="K30" s="481">
        <v>337853.48656689998</v>
      </c>
      <c r="L30" s="481">
        <v>291232.74601340003</v>
      </c>
      <c r="M30" s="481">
        <v>173913.76063949999</v>
      </c>
      <c r="N30" s="481">
        <v>128060.883908</v>
      </c>
      <c r="O30" s="481">
        <v>8091.2563699000002</v>
      </c>
      <c r="P30" s="481">
        <v>21925.525407900001</v>
      </c>
      <c r="Q30" s="481">
        <v>623224.17233869992</v>
      </c>
      <c r="R30" s="481">
        <v>1335.8795156000001</v>
      </c>
      <c r="S30" s="481">
        <v>68690.346707499993</v>
      </c>
      <c r="T30" s="481">
        <v>3007.7580125999998</v>
      </c>
      <c r="U30" s="481" t="s">
        <v>14</v>
      </c>
      <c r="V30" s="481">
        <v>32316.087075899999</v>
      </c>
      <c r="W30" s="481">
        <v>1483199.8336906999</v>
      </c>
      <c r="X30" s="482"/>
      <c r="Y30" s="482"/>
    </row>
    <row r="31" spans="1:25" s="483" customFormat="1" ht="20.100000000000001" customHeight="1">
      <c r="A31" s="489" t="s">
        <v>1042</v>
      </c>
      <c r="B31" s="481">
        <v>3666563.1910855998</v>
      </c>
      <c r="C31" s="481">
        <v>667613.62555510004</v>
      </c>
      <c r="D31" s="481">
        <v>4334176.8166407002</v>
      </c>
      <c r="E31" s="481">
        <v>343468.03300249996</v>
      </c>
      <c r="F31" s="481">
        <v>228369.60475589999</v>
      </c>
      <c r="G31" s="481">
        <v>157.87977949999998</v>
      </c>
      <c r="H31" s="481">
        <v>905.3054239999999</v>
      </c>
      <c r="I31" s="481">
        <v>5071.3569859999998</v>
      </c>
      <c r="J31" s="481">
        <v>434820.69747780001</v>
      </c>
      <c r="K31" s="481">
        <v>1203677.7243365</v>
      </c>
      <c r="L31" s="481">
        <v>1816718.2198911002</v>
      </c>
      <c r="M31" s="481">
        <v>591827.05230730004</v>
      </c>
      <c r="N31" s="481">
        <v>948146.14985499997</v>
      </c>
      <c r="O31" s="481">
        <v>38600.873458900001</v>
      </c>
      <c r="P31" s="481">
        <v>369190.22349</v>
      </c>
      <c r="Q31" s="481">
        <v>3764482.5190023007</v>
      </c>
      <c r="R31" s="481">
        <v>101195.62219300002</v>
      </c>
      <c r="S31" s="481">
        <v>1332784.4857570999</v>
      </c>
      <c r="T31" s="481">
        <v>438767.70735609997</v>
      </c>
      <c r="U31" s="481" t="s">
        <v>14</v>
      </c>
      <c r="V31" s="481">
        <v>429666.12017269997</v>
      </c>
      <c r="W31" s="481">
        <v>12617543.8728841</v>
      </c>
      <c r="X31" s="482"/>
      <c r="Y31" s="482"/>
    </row>
    <row r="32" spans="1:25" s="467" customFormat="1" ht="14.1" customHeight="1">
      <c r="A32" s="490" t="s">
        <v>1043</v>
      </c>
      <c r="B32" s="481">
        <v>343620.4815006</v>
      </c>
      <c r="C32" s="481">
        <v>55261.053602100001</v>
      </c>
      <c r="D32" s="481">
        <v>398881.5351027</v>
      </c>
      <c r="E32" s="481">
        <v>873.02589420000004</v>
      </c>
      <c r="F32" s="481">
        <v>2747.4419022000002</v>
      </c>
      <c r="G32" s="481" t="s">
        <v>14</v>
      </c>
      <c r="H32" s="481">
        <v>32.217787399999999</v>
      </c>
      <c r="I32" s="481">
        <v>680.57141750000005</v>
      </c>
      <c r="J32" s="481">
        <v>39135.248240100002</v>
      </c>
      <c r="K32" s="481">
        <v>233478.12618240001</v>
      </c>
      <c r="L32" s="481">
        <v>264248.15611580003</v>
      </c>
      <c r="M32" s="481">
        <v>109294.2219777</v>
      </c>
      <c r="N32" s="481">
        <v>102069.35384719999</v>
      </c>
      <c r="O32" s="481">
        <v>4007.3836731000001</v>
      </c>
      <c r="P32" s="481">
        <v>9110.2781365999999</v>
      </c>
      <c r="Q32" s="481">
        <v>488729.39375039999</v>
      </c>
      <c r="R32" s="481">
        <v>1843.3294183</v>
      </c>
      <c r="S32" s="481">
        <v>435290.66285030002</v>
      </c>
      <c r="T32" s="481">
        <v>1033.0449752</v>
      </c>
      <c r="U32" s="481" t="s">
        <v>14</v>
      </c>
      <c r="V32" s="481">
        <v>15721.390305299999</v>
      </c>
      <c r="W32" s="481">
        <v>1618445.987826</v>
      </c>
      <c r="X32" s="482"/>
      <c r="Y32" s="482"/>
    </row>
    <row r="33" spans="1:25" s="467" customFormat="1" ht="14.1" customHeight="1">
      <c r="A33" s="490" t="s">
        <v>1044</v>
      </c>
      <c r="B33" s="481">
        <v>49569.656838299998</v>
      </c>
      <c r="C33" s="481">
        <v>8581.2576475999995</v>
      </c>
      <c r="D33" s="481">
        <v>58150.914485899993</v>
      </c>
      <c r="E33" s="481">
        <v>10.523972499999999</v>
      </c>
      <c r="F33" s="481">
        <v>1648.4169242</v>
      </c>
      <c r="G33" s="481" t="s">
        <v>14</v>
      </c>
      <c r="H33" s="481" t="s">
        <v>14</v>
      </c>
      <c r="I33" s="481" t="s">
        <v>14</v>
      </c>
      <c r="J33" s="481">
        <v>153640.03845299999</v>
      </c>
      <c r="K33" s="481">
        <v>13692.8606557</v>
      </c>
      <c r="L33" s="481">
        <v>45922.137389399999</v>
      </c>
      <c r="M33" s="481">
        <v>18480.897806100002</v>
      </c>
      <c r="N33" s="481">
        <v>45031.266501400001</v>
      </c>
      <c r="O33" s="481">
        <v>197.55567959999999</v>
      </c>
      <c r="P33" s="481">
        <v>15637.8795954</v>
      </c>
      <c r="Q33" s="481">
        <v>125269.7369719</v>
      </c>
      <c r="R33" s="481">
        <v>163.10130530000001</v>
      </c>
      <c r="S33" s="481">
        <v>97020.968935600002</v>
      </c>
      <c r="T33" s="481">
        <v>957.06429619999994</v>
      </c>
      <c r="U33" s="481" t="s">
        <v>14</v>
      </c>
      <c r="V33" s="481">
        <v>3784.4136954000001</v>
      </c>
      <c r="W33" s="481">
        <v>454338.03969569999</v>
      </c>
      <c r="X33" s="482"/>
      <c r="Y33" s="482"/>
    </row>
    <row r="34" spans="1:25" s="467" customFormat="1" ht="14.1" customHeight="1">
      <c r="A34" s="490" t="s">
        <v>1045</v>
      </c>
      <c r="B34" s="481">
        <v>435139.39306979999</v>
      </c>
      <c r="C34" s="481">
        <v>56510.380519300001</v>
      </c>
      <c r="D34" s="481">
        <v>491649.77358909999</v>
      </c>
      <c r="E34" s="481">
        <v>12068.886838300001</v>
      </c>
      <c r="F34" s="481">
        <v>7168.0934447999998</v>
      </c>
      <c r="G34" s="481">
        <v>121.41477949999999</v>
      </c>
      <c r="H34" s="481">
        <v>0.91285499999999997</v>
      </c>
      <c r="I34" s="481">
        <v>1544.6343959999999</v>
      </c>
      <c r="J34" s="481">
        <v>198270.86342360001</v>
      </c>
      <c r="K34" s="481">
        <v>243595.4402063</v>
      </c>
      <c r="L34" s="481">
        <v>361663.42951280001</v>
      </c>
      <c r="M34" s="481">
        <v>157376.91408429999</v>
      </c>
      <c r="N34" s="481">
        <v>191382.3656008</v>
      </c>
      <c r="O34" s="481">
        <v>3328.4333185999999</v>
      </c>
      <c r="P34" s="481">
        <v>27718.854820299999</v>
      </c>
      <c r="Q34" s="481">
        <v>741469.99733679998</v>
      </c>
      <c r="R34" s="481">
        <v>1374.9936123</v>
      </c>
      <c r="S34" s="481">
        <v>490466.99510689999</v>
      </c>
      <c r="T34" s="481">
        <v>15655.514455799999</v>
      </c>
      <c r="U34" s="481" t="s">
        <v>14</v>
      </c>
      <c r="V34" s="481">
        <v>20833.599323400002</v>
      </c>
      <c r="W34" s="481">
        <v>2224221.1193677997</v>
      </c>
      <c r="X34" s="482"/>
      <c r="Y34" s="482"/>
    </row>
    <row r="35" spans="1:25" s="467" customFormat="1" ht="14.1" customHeight="1">
      <c r="A35" s="490" t="s">
        <v>1046</v>
      </c>
      <c r="B35" s="481">
        <v>800792.34159920004</v>
      </c>
      <c r="C35" s="481">
        <v>181861.93313220001</v>
      </c>
      <c r="D35" s="481">
        <v>982654.27473140007</v>
      </c>
      <c r="E35" s="481">
        <v>50455.403492999998</v>
      </c>
      <c r="F35" s="481">
        <v>21091.684998500001</v>
      </c>
      <c r="G35" s="481">
        <v>36.465000000000003</v>
      </c>
      <c r="H35" s="481" t="s">
        <v>14</v>
      </c>
      <c r="I35" s="481" t="s">
        <v>14</v>
      </c>
      <c r="J35" s="481">
        <v>7604.8382187999996</v>
      </c>
      <c r="K35" s="481">
        <v>262582.80488980003</v>
      </c>
      <c r="L35" s="481">
        <v>310135.00158510002</v>
      </c>
      <c r="M35" s="481">
        <v>92269.500108599997</v>
      </c>
      <c r="N35" s="481">
        <v>207776.5764275</v>
      </c>
      <c r="O35" s="481">
        <v>8049.5519235000002</v>
      </c>
      <c r="P35" s="481">
        <v>131337.56475359999</v>
      </c>
      <c r="Q35" s="481">
        <v>749568.19479830004</v>
      </c>
      <c r="R35" s="481">
        <v>33910.046700400002</v>
      </c>
      <c r="S35" s="481">
        <v>22474.756039299999</v>
      </c>
      <c r="T35" s="481">
        <v>15189.9287055</v>
      </c>
      <c r="U35" s="481" t="s">
        <v>14</v>
      </c>
      <c r="V35" s="481">
        <v>231243.9433708</v>
      </c>
      <c r="W35" s="481">
        <v>2376812.3409458003</v>
      </c>
      <c r="X35" s="482"/>
      <c r="Y35" s="482"/>
    </row>
    <row r="36" spans="1:25" s="467" customFormat="1" ht="14.1" customHeight="1">
      <c r="A36" s="490" t="s">
        <v>1047</v>
      </c>
      <c r="B36" s="481">
        <v>1909606.7622229999</v>
      </c>
      <c r="C36" s="481">
        <v>352169.30880549998</v>
      </c>
      <c r="D36" s="481">
        <v>2261776.0710284999</v>
      </c>
      <c r="E36" s="481">
        <v>37779.7716449</v>
      </c>
      <c r="F36" s="481">
        <v>184469.56981449999</v>
      </c>
      <c r="G36" s="481" t="s">
        <v>14</v>
      </c>
      <c r="H36" s="481">
        <v>872.17478159999996</v>
      </c>
      <c r="I36" s="481" t="s">
        <v>14</v>
      </c>
      <c r="J36" s="481">
        <v>34576.435627999999</v>
      </c>
      <c r="K36" s="481">
        <v>403228.1550113</v>
      </c>
      <c r="L36" s="481">
        <v>651329.61505380005</v>
      </c>
      <c r="M36" s="481">
        <v>152618.37057580001</v>
      </c>
      <c r="N36" s="481">
        <v>310089.61986660003</v>
      </c>
      <c r="O36" s="481">
        <v>21515.202866899999</v>
      </c>
      <c r="P36" s="481">
        <v>176378.4320655</v>
      </c>
      <c r="Q36" s="481">
        <v>1311931.2404286</v>
      </c>
      <c r="R36" s="481">
        <v>62534.9487114</v>
      </c>
      <c r="S36" s="481">
        <v>42535.7608081</v>
      </c>
      <c r="T36" s="481">
        <v>56817.017160900003</v>
      </c>
      <c r="U36" s="481" t="s">
        <v>14</v>
      </c>
      <c r="V36" s="481">
        <v>156593.32346769999</v>
      </c>
      <c r="W36" s="481">
        <v>4553114.4684854997</v>
      </c>
      <c r="X36" s="482"/>
      <c r="Y36" s="482"/>
    </row>
    <row r="37" spans="1:25" s="467" customFormat="1" ht="20.100000000000001" customHeight="1">
      <c r="A37" s="490" t="s">
        <v>1048</v>
      </c>
      <c r="B37" s="481">
        <v>127834.5558547</v>
      </c>
      <c r="C37" s="481">
        <v>13229.6918484</v>
      </c>
      <c r="D37" s="481">
        <v>141064.2477031</v>
      </c>
      <c r="E37" s="481">
        <v>242280.4211596</v>
      </c>
      <c r="F37" s="481">
        <v>11244.397671700001</v>
      </c>
      <c r="G37" s="481" t="s">
        <v>14</v>
      </c>
      <c r="H37" s="481" t="s">
        <v>14</v>
      </c>
      <c r="I37" s="481">
        <v>2846.1511725</v>
      </c>
      <c r="J37" s="481">
        <v>1593.2735143</v>
      </c>
      <c r="K37" s="481">
        <v>47100.337391000001</v>
      </c>
      <c r="L37" s="481">
        <v>183419.88023420001</v>
      </c>
      <c r="M37" s="481">
        <v>61787.147754799997</v>
      </c>
      <c r="N37" s="481">
        <v>91796.967611500004</v>
      </c>
      <c r="O37" s="481">
        <v>1502.7459971999999</v>
      </c>
      <c r="P37" s="481">
        <v>9007.2141186000008</v>
      </c>
      <c r="Q37" s="481">
        <v>347513.95571630006</v>
      </c>
      <c r="R37" s="481">
        <v>1369.2024452999999</v>
      </c>
      <c r="S37" s="481">
        <v>244995.34201689999</v>
      </c>
      <c r="T37" s="481">
        <v>349115.13776249997</v>
      </c>
      <c r="U37" s="481" t="s">
        <v>14</v>
      </c>
      <c r="V37" s="481">
        <v>1489.4500101000001</v>
      </c>
      <c r="W37" s="481">
        <v>1390611.9165633</v>
      </c>
      <c r="X37" s="482"/>
      <c r="Y37" s="482"/>
    </row>
    <row r="38" spans="1:25" s="467" customFormat="1" ht="20.100000000000001" customHeight="1">
      <c r="A38" s="491" t="s">
        <v>1049</v>
      </c>
      <c r="B38" s="481">
        <v>15509.446113100001</v>
      </c>
      <c r="C38" s="481">
        <v>1354.3869131000001</v>
      </c>
      <c r="D38" s="481">
        <v>16863.833026200002</v>
      </c>
      <c r="E38" s="481">
        <v>43.419572600000002</v>
      </c>
      <c r="F38" s="481">
        <v>493.66182749999996</v>
      </c>
      <c r="G38" s="481" t="s">
        <v>14</v>
      </c>
      <c r="H38" s="481" t="s">
        <v>14</v>
      </c>
      <c r="I38" s="481" t="s">
        <v>14</v>
      </c>
      <c r="J38" s="481">
        <v>1036.4922604000001</v>
      </c>
      <c r="K38" s="481">
        <v>5654.4687085000005</v>
      </c>
      <c r="L38" s="481">
        <v>4774.1063269000006</v>
      </c>
      <c r="M38" s="481">
        <v>447.891706</v>
      </c>
      <c r="N38" s="481">
        <v>6004.8415224999999</v>
      </c>
      <c r="O38" s="481">
        <v>14.25</v>
      </c>
      <c r="P38" s="481">
        <v>259.90039000000002</v>
      </c>
      <c r="Q38" s="481">
        <v>11500.989945400002</v>
      </c>
      <c r="R38" s="481">
        <v>0.23394129999999999</v>
      </c>
      <c r="S38" s="481">
        <v>141.8812605</v>
      </c>
      <c r="T38" s="481">
        <v>6.4667000000000002E-2</v>
      </c>
      <c r="U38" s="481" t="s">
        <v>14</v>
      </c>
      <c r="V38" s="481">
        <v>901.82023000000004</v>
      </c>
      <c r="W38" s="481">
        <v>36636.865439399997</v>
      </c>
      <c r="X38" s="482"/>
      <c r="Y38" s="482"/>
    </row>
    <row r="39" spans="1:25" s="467" customFormat="1" ht="14.1" customHeight="1">
      <c r="A39" s="490" t="s">
        <v>1050</v>
      </c>
      <c r="B39" s="481">
        <v>2556.5327815000001</v>
      </c>
      <c r="C39" s="481">
        <v>144.28427840000001</v>
      </c>
      <c r="D39" s="481">
        <v>2700.8170599</v>
      </c>
      <c r="E39" s="481">
        <v>33.619108199999999</v>
      </c>
      <c r="F39" s="481">
        <v>208.8499654</v>
      </c>
      <c r="G39" s="481" t="s">
        <v>14</v>
      </c>
      <c r="H39" s="481" t="s">
        <v>14</v>
      </c>
      <c r="I39" s="481" t="s">
        <v>14</v>
      </c>
      <c r="J39" s="481">
        <v>132.12287090000001</v>
      </c>
      <c r="K39" s="481">
        <v>1205.0447862000001</v>
      </c>
      <c r="L39" s="481">
        <v>567.86972720000006</v>
      </c>
      <c r="M39" s="481">
        <v>359.32995</v>
      </c>
      <c r="N39" s="481">
        <v>847.14118010000004</v>
      </c>
      <c r="O39" s="481">
        <v>8</v>
      </c>
      <c r="P39" s="481">
        <v>12.4976612</v>
      </c>
      <c r="Q39" s="481">
        <v>1794.8385185000002</v>
      </c>
      <c r="R39" s="481" t="s">
        <v>14</v>
      </c>
      <c r="S39" s="481">
        <v>50.173668599999999</v>
      </c>
      <c r="T39" s="481">
        <v>5.0000000000000001E-3</v>
      </c>
      <c r="U39" s="481" t="s">
        <v>14</v>
      </c>
      <c r="V39" s="481">
        <v>101.6253924</v>
      </c>
      <c r="W39" s="481">
        <v>6227.0963701000019</v>
      </c>
      <c r="X39" s="482"/>
      <c r="Y39" s="482"/>
    </row>
    <row r="40" spans="1:25" s="467" customFormat="1" ht="14.1" customHeight="1">
      <c r="A40" s="490" t="s">
        <v>1051</v>
      </c>
      <c r="B40" s="481">
        <v>4495.9996584999999</v>
      </c>
      <c r="C40" s="481">
        <v>1001.9386017</v>
      </c>
      <c r="D40" s="481">
        <v>5497.9382601999996</v>
      </c>
      <c r="E40" s="481">
        <v>9.5353543999999992</v>
      </c>
      <c r="F40" s="481">
        <v>100.0767736</v>
      </c>
      <c r="G40" s="481" t="s">
        <v>14</v>
      </c>
      <c r="H40" s="481" t="s">
        <v>14</v>
      </c>
      <c r="I40" s="481" t="s">
        <v>14</v>
      </c>
      <c r="J40" s="481">
        <v>883.20510449999995</v>
      </c>
      <c r="K40" s="481">
        <v>3371.2484906</v>
      </c>
      <c r="L40" s="481">
        <v>1642.9101737999999</v>
      </c>
      <c r="M40" s="481">
        <v>68.999751500000002</v>
      </c>
      <c r="N40" s="481">
        <v>2318.6036521999999</v>
      </c>
      <c r="O40" s="481" t="s">
        <v>14</v>
      </c>
      <c r="P40" s="481">
        <v>19.213999999999999</v>
      </c>
      <c r="Q40" s="481">
        <v>4049.7275774999998</v>
      </c>
      <c r="R40" s="481" t="s">
        <v>14</v>
      </c>
      <c r="S40" s="481" t="s">
        <v>14</v>
      </c>
      <c r="T40" s="481">
        <v>5.9666999999999998E-2</v>
      </c>
      <c r="U40" s="481" t="s">
        <v>14</v>
      </c>
      <c r="V40" s="481">
        <v>526.45969820000005</v>
      </c>
      <c r="W40" s="481">
        <v>14438.250925999999</v>
      </c>
      <c r="X40" s="482"/>
      <c r="Y40" s="482"/>
    </row>
    <row r="41" spans="1:25" s="467" customFormat="1" ht="14.1" customHeight="1">
      <c r="A41" s="490" t="s">
        <v>1052</v>
      </c>
      <c r="B41" s="481">
        <v>135.3792248</v>
      </c>
      <c r="C41" s="481" t="s">
        <v>14</v>
      </c>
      <c r="D41" s="481">
        <v>135.3792248</v>
      </c>
      <c r="E41" s="481" t="s">
        <v>14</v>
      </c>
      <c r="F41" s="481">
        <v>10.1723353</v>
      </c>
      <c r="G41" s="481" t="s">
        <v>14</v>
      </c>
      <c r="H41" s="481" t="s">
        <v>14</v>
      </c>
      <c r="I41" s="481" t="s">
        <v>14</v>
      </c>
      <c r="J41" s="481" t="s">
        <v>14</v>
      </c>
      <c r="K41" s="481">
        <v>24.664812300000001</v>
      </c>
      <c r="L41" s="481">
        <v>1.2170810999999999</v>
      </c>
      <c r="M41" s="481">
        <v>8.9876345000000004</v>
      </c>
      <c r="N41" s="481">
        <v>23.764561100000002</v>
      </c>
      <c r="O41" s="481" t="s">
        <v>14</v>
      </c>
      <c r="P41" s="481" t="s">
        <v>14</v>
      </c>
      <c r="Q41" s="481">
        <v>33.969276700000002</v>
      </c>
      <c r="R41" s="481">
        <v>0.23394129999999999</v>
      </c>
      <c r="S41" s="481" t="s">
        <v>14</v>
      </c>
      <c r="T41" s="481" t="s">
        <v>14</v>
      </c>
      <c r="U41" s="481" t="s">
        <v>14</v>
      </c>
      <c r="V41" s="481">
        <v>0.64749279999999998</v>
      </c>
      <c r="W41" s="481">
        <v>205.06708320000001</v>
      </c>
      <c r="X41" s="482"/>
      <c r="Y41" s="482"/>
    </row>
    <row r="42" spans="1:25" s="467" customFormat="1" ht="14.1" customHeight="1">
      <c r="A42" s="492" t="s">
        <v>1053</v>
      </c>
      <c r="B42" s="493">
        <v>8321.5344483000008</v>
      </c>
      <c r="C42" s="493">
        <v>208.16403299999999</v>
      </c>
      <c r="D42" s="493">
        <v>8529.6984812999999</v>
      </c>
      <c r="E42" s="493">
        <v>0.26511000000000001</v>
      </c>
      <c r="F42" s="493">
        <v>174.5627532</v>
      </c>
      <c r="G42" s="493" t="s">
        <v>14</v>
      </c>
      <c r="H42" s="493" t="s">
        <v>14</v>
      </c>
      <c r="I42" s="493" t="s">
        <v>14</v>
      </c>
      <c r="J42" s="493">
        <v>21.164285</v>
      </c>
      <c r="K42" s="493">
        <v>1053.5106194</v>
      </c>
      <c r="L42" s="493">
        <v>2562.1093448000001</v>
      </c>
      <c r="M42" s="493">
        <v>10.57437</v>
      </c>
      <c r="N42" s="493">
        <v>2815.3321291000002</v>
      </c>
      <c r="O42" s="493">
        <v>6.25</v>
      </c>
      <c r="P42" s="493">
        <v>228.18872880000001</v>
      </c>
      <c r="Q42" s="493">
        <v>5622.4545727000004</v>
      </c>
      <c r="R42" s="493" t="s">
        <v>14</v>
      </c>
      <c r="S42" s="493">
        <v>91.707591899999997</v>
      </c>
      <c r="T42" s="493" t="s">
        <v>14</v>
      </c>
      <c r="U42" s="493" t="s">
        <v>14</v>
      </c>
      <c r="V42" s="493">
        <v>273.08764660000003</v>
      </c>
      <c r="W42" s="493">
        <v>15766.451060100002</v>
      </c>
      <c r="X42" s="482"/>
      <c r="Y42" s="482"/>
    </row>
    <row r="43" spans="1:25" s="467" customFormat="1">
      <c r="A43" s="1084" t="s">
        <v>983</v>
      </c>
      <c r="B43" s="1084"/>
      <c r="C43" s="1084"/>
      <c r="D43" s="1084"/>
      <c r="E43" s="1084"/>
      <c r="F43" s="1084"/>
      <c r="G43" s="1084"/>
      <c r="H43" s="1084"/>
      <c r="I43" s="1084"/>
      <c r="J43" s="1084"/>
      <c r="K43" s="1084"/>
      <c r="L43" s="1085"/>
      <c r="M43" s="1085"/>
      <c r="N43" s="1085"/>
      <c r="O43" s="1085"/>
      <c r="P43" s="433"/>
      <c r="Q43" s="433"/>
      <c r="R43" s="433"/>
      <c r="S43" s="433"/>
      <c r="T43" s="433"/>
      <c r="U43" s="1084" t="s">
        <v>983</v>
      </c>
      <c r="V43" s="1084"/>
      <c r="W43" s="1084"/>
      <c r="X43" s="494"/>
      <c r="Y43" s="494"/>
    </row>
    <row r="44" spans="1:25" s="467" customFormat="1">
      <c r="A44" s="495"/>
      <c r="B44" s="433"/>
      <c r="C44" s="433"/>
      <c r="D44" s="433"/>
      <c r="E44" s="433"/>
      <c r="F44" s="433"/>
      <c r="G44" s="433"/>
      <c r="H44" s="433"/>
      <c r="I44" s="433"/>
      <c r="J44" s="433"/>
      <c r="K44" s="496"/>
      <c r="L44" s="433"/>
      <c r="M44" s="382"/>
      <c r="N44" s="433"/>
      <c r="O44" s="433"/>
      <c r="P44" s="433"/>
      <c r="Q44" s="433"/>
      <c r="R44" s="433"/>
      <c r="S44" s="433"/>
      <c r="T44" s="433"/>
      <c r="U44" s="433"/>
      <c r="V44" s="433"/>
      <c r="W44" s="382"/>
      <c r="X44" s="497"/>
    </row>
    <row r="45" spans="1:25" s="467" customFormat="1" ht="15">
      <c r="A45" s="495"/>
      <c r="B45" s="433"/>
      <c r="C45" s="433"/>
      <c r="D45" s="433"/>
      <c r="E45" s="433"/>
      <c r="F45" s="433"/>
      <c r="G45" s="433"/>
      <c r="H45" s="433"/>
      <c r="I45" s="433"/>
      <c r="J45" s="433"/>
      <c r="K45" s="496"/>
      <c r="L45" s="433"/>
      <c r="M45" s="382"/>
      <c r="N45" s="433"/>
      <c r="O45" s="433"/>
      <c r="P45" s="433"/>
      <c r="Q45" s="433"/>
      <c r="R45" s="433"/>
      <c r="S45" s="433"/>
      <c r="T45" s="304"/>
      <c r="U45" s="304"/>
      <c r="V45" s="304"/>
      <c r="W45" s="304"/>
    </row>
    <row r="46" spans="1:25" s="467" customFormat="1" ht="9.9499999999999993" customHeight="1">
      <c r="A46" s="495"/>
      <c r="B46" s="498"/>
      <c r="C46" s="498"/>
      <c r="D46" s="498"/>
      <c r="E46" s="498"/>
      <c r="F46" s="498"/>
      <c r="G46" s="498"/>
      <c r="H46" s="1086" t="s">
        <v>21</v>
      </c>
      <c r="I46" s="1086"/>
      <c r="J46" s="1086"/>
      <c r="K46" s="1086"/>
      <c r="L46" s="433"/>
      <c r="M46" s="382"/>
      <c r="N46" s="433"/>
      <c r="O46" s="433"/>
      <c r="P46" s="433"/>
      <c r="Q46" s="433"/>
      <c r="R46" s="433"/>
      <c r="S46" s="433"/>
      <c r="T46" s="1086" t="s">
        <v>21</v>
      </c>
      <c r="U46" s="1086"/>
      <c r="V46" s="1086"/>
      <c r="W46" s="1086"/>
      <c r="X46" s="494"/>
      <c r="Y46" s="494"/>
    </row>
    <row r="47" spans="1:25" s="467" customFormat="1" ht="12.95" customHeight="1">
      <c r="A47" s="1075" t="s">
        <v>984</v>
      </c>
      <c r="B47" s="1077" t="s">
        <v>985</v>
      </c>
      <c r="C47" s="1079"/>
      <c r="D47" s="1079"/>
      <c r="E47" s="1083" t="s">
        <v>986</v>
      </c>
      <c r="F47" s="1075" t="s">
        <v>987</v>
      </c>
      <c r="G47" s="1083" t="s">
        <v>988</v>
      </c>
      <c r="H47" s="1073" t="s">
        <v>989</v>
      </c>
      <c r="I47" s="1073" t="s">
        <v>990</v>
      </c>
      <c r="J47" s="1073" t="s">
        <v>991</v>
      </c>
      <c r="K47" s="1075" t="s">
        <v>992</v>
      </c>
      <c r="L47" s="1077" t="s">
        <v>993</v>
      </c>
      <c r="M47" s="1078"/>
      <c r="N47" s="1079"/>
      <c r="O47" s="1079"/>
      <c r="P47" s="1079"/>
      <c r="Q47" s="1080"/>
      <c r="R47" s="1081" t="s">
        <v>994</v>
      </c>
      <c r="S47" s="1071" t="s">
        <v>995</v>
      </c>
      <c r="T47" s="1073" t="s">
        <v>996</v>
      </c>
      <c r="U47" s="1071" t="s">
        <v>997</v>
      </c>
      <c r="V47" s="1071" t="s">
        <v>998</v>
      </c>
      <c r="W47" s="1073" t="s">
        <v>999</v>
      </c>
      <c r="X47" s="499"/>
      <c r="Y47" s="466"/>
    </row>
    <row r="48" spans="1:25" s="467" customFormat="1" ht="33.200000000000003" customHeight="1">
      <c r="A48" s="1076"/>
      <c r="B48" s="468" t="s">
        <v>1000</v>
      </c>
      <c r="C48" s="468" t="s">
        <v>1001</v>
      </c>
      <c r="D48" s="469" t="s">
        <v>1002</v>
      </c>
      <c r="E48" s="1083"/>
      <c r="F48" s="1076"/>
      <c r="G48" s="1083"/>
      <c r="H48" s="1074"/>
      <c r="I48" s="1074"/>
      <c r="J48" s="1074"/>
      <c r="K48" s="1076"/>
      <c r="L48" s="470" t="s">
        <v>1003</v>
      </c>
      <c r="M48" s="470" t="s">
        <v>1004</v>
      </c>
      <c r="N48" s="470" t="s">
        <v>1005</v>
      </c>
      <c r="O48" s="470" t="s">
        <v>1006</v>
      </c>
      <c r="P48" s="470" t="s">
        <v>1007</v>
      </c>
      <c r="Q48" s="470" t="s">
        <v>1008</v>
      </c>
      <c r="R48" s="1082"/>
      <c r="S48" s="1072"/>
      <c r="T48" s="1074"/>
      <c r="U48" s="1072"/>
      <c r="V48" s="1072"/>
      <c r="W48" s="1074"/>
      <c r="X48" s="499"/>
      <c r="Y48" s="466"/>
    </row>
    <row r="49" spans="1:25" s="467" customFormat="1">
      <c r="A49" s="471" t="s">
        <v>5</v>
      </c>
      <c r="B49" s="472" t="s">
        <v>6</v>
      </c>
      <c r="C49" s="472" t="s">
        <v>7</v>
      </c>
      <c r="D49" s="472" t="s">
        <v>8</v>
      </c>
      <c r="E49" s="472" t="s">
        <v>9</v>
      </c>
      <c r="F49" s="472" t="s">
        <v>10</v>
      </c>
      <c r="G49" s="472" t="s">
        <v>11</v>
      </c>
      <c r="H49" s="472" t="s">
        <v>12</v>
      </c>
      <c r="I49" s="472" t="s">
        <v>692</v>
      </c>
      <c r="J49" s="473" t="s">
        <v>723</v>
      </c>
      <c r="K49" s="472" t="s">
        <v>693</v>
      </c>
      <c r="L49" s="472" t="s">
        <v>724</v>
      </c>
      <c r="M49" s="474" t="s">
        <v>725</v>
      </c>
      <c r="N49" s="475" t="s">
        <v>1009</v>
      </c>
      <c r="O49" s="472" t="s">
        <v>1010</v>
      </c>
      <c r="P49" s="472" t="s">
        <v>1011</v>
      </c>
      <c r="Q49" s="472" t="s">
        <v>1012</v>
      </c>
      <c r="R49" s="472" t="s">
        <v>1013</v>
      </c>
      <c r="S49" s="472" t="s">
        <v>1014</v>
      </c>
      <c r="T49" s="472" t="s">
        <v>1015</v>
      </c>
      <c r="U49" s="472" t="s">
        <v>1016</v>
      </c>
      <c r="V49" s="473" t="s">
        <v>1017</v>
      </c>
      <c r="W49" s="473" t="s">
        <v>1018</v>
      </c>
      <c r="X49" s="466"/>
      <c r="Y49" s="466"/>
    </row>
    <row r="50" spans="1:25" s="467" customFormat="1" ht="14.1" customHeight="1">
      <c r="A50" s="491" t="s">
        <v>1054</v>
      </c>
      <c r="B50" s="481">
        <v>119803.78534009999</v>
      </c>
      <c r="C50" s="481">
        <v>29730.304874200003</v>
      </c>
      <c r="D50" s="481">
        <v>149534.0902143</v>
      </c>
      <c r="E50" s="481">
        <v>665.62649870000007</v>
      </c>
      <c r="F50" s="481">
        <v>181821.62158320003</v>
      </c>
      <c r="G50" s="481" t="s">
        <v>14</v>
      </c>
      <c r="H50" s="481" t="s">
        <v>14</v>
      </c>
      <c r="I50" s="481">
        <v>11123.107443000001</v>
      </c>
      <c r="J50" s="481">
        <v>9401.2388000999999</v>
      </c>
      <c r="K50" s="481">
        <v>250168.61216999998</v>
      </c>
      <c r="L50" s="481">
        <v>299388.80482429999</v>
      </c>
      <c r="M50" s="481">
        <v>156177.23345080001</v>
      </c>
      <c r="N50" s="481">
        <v>654524.36765549995</v>
      </c>
      <c r="O50" s="481">
        <v>10520.178829600001</v>
      </c>
      <c r="P50" s="481">
        <v>61485.260722400002</v>
      </c>
      <c r="Q50" s="481">
        <v>1182095.8454825999</v>
      </c>
      <c r="R50" s="481">
        <v>2294.5164185999997</v>
      </c>
      <c r="S50" s="481">
        <v>407.25519750000001</v>
      </c>
      <c r="T50" s="481">
        <v>1171.0318368000001</v>
      </c>
      <c r="U50" s="481" t="s">
        <v>14</v>
      </c>
      <c r="V50" s="481">
        <v>5003.1544444000001</v>
      </c>
      <c r="W50" s="481">
        <v>1793686.1000892001</v>
      </c>
      <c r="X50" s="482"/>
      <c r="Y50" s="482"/>
    </row>
    <row r="51" spans="1:25" s="467" customFormat="1" ht="27" customHeight="1">
      <c r="A51" s="490" t="s">
        <v>1055</v>
      </c>
      <c r="B51" s="481">
        <v>78191.702566599997</v>
      </c>
      <c r="C51" s="481">
        <v>21300.3042728</v>
      </c>
      <c r="D51" s="481">
        <v>99492.006839399997</v>
      </c>
      <c r="E51" s="481">
        <v>642.82824870000002</v>
      </c>
      <c r="F51" s="481">
        <v>169302.33932930001</v>
      </c>
      <c r="G51" s="481" t="s">
        <v>14</v>
      </c>
      <c r="H51" s="481" t="s">
        <v>14</v>
      </c>
      <c r="I51" s="481" t="s">
        <v>14</v>
      </c>
      <c r="J51" s="481">
        <v>3615.7581997000002</v>
      </c>
      <c r="K51" s="481">
        <v>136714.16549380001</v>
      </c>
      <c r="L51" s="481">
        <v>192160.71782990001</v>
      </c>
      <c r="M51" s="481">
        <v>99780.101486500003</v>
      </c>
      <c r="N51" s="481">
        <v>339885.06859799998</v>
      </c>
      <c r="O51" s="481">
        <v>8311.5232527000007</v>
      </c>
      <c r="P51" s="481">
        <v>49965.6005707</v>
      </c>
      <c r="Q51" s="481">
        <v>690103.01173779997</v>
      </c>
      <c r="R51" s="481">
        <v>2177.2791223999998</v>
      </c>
      <c r="S51" s="481">
        <v>405.34518939999998</v>
      </c>
      <c r="T51" s="481">
        <v>980.12680609999995</v>
      </c>
      <c r="U51" s="481" t="s">
        <v>14</v>
      </c>
      <c r="V51" s="481">
        <v>3784.9030407999999</v>
      </c>
      <c r="W51" s="481">
        <v>1107217.7640074</v>
      </c>
      <c r="X51" s="482"/>
      <c r="Y51" s="482"/>
    </row>
    <row r="52" spans="1:25" s="467" customFormat="1" ht="18">
      <c r="A52" s="490" t="s">
        <v>1056</v>
      </c>
      <c r="B52" s="481">
        <v>10480.4545218</v>
      </c>
      <c r="C52" s="481">
        <v>123.92163619999999</v>
      </c>
      <c r="D52" s="481">
        <v>10604.376158000001</v>
      </c>
      <c r="E52" s="481">
        <v>5.73672</v>
      </c>
      <c r="F52" s="481">
        <v>2363.1878370999998</v>
      </c>
      <c r="G52" s="481" t="s">
        <v>14</v>
      </c>
      <c r="H52" s="481" t="s">
        <v>14</v>
      </c>
      <c r="I52" s="481" t="s">
        <v>14</v>
      </c>
      <c r="J52" s="481" t="s">
        <v>14</v>
      </c>
      <c r="K52" s="481">
        <v>12462.3702567</v>
      </c>
      <c r="L52" s="481">
        <v>27286.666813299998</v>
      </c>
      <c r="M52" s="481">
        <v>10740.590034000001</v>
      </c>
      <c r="N52" s="481">
        <v>75142.173793099995</v>
      </c>
      <c r="O52" s="481">
        <v>1326.3760135</v>
      </c>
      <c r="P52" s="481">
        <v>2031.6527292999999</v>
      </c>
      <c r="Q52" s="481">
        <v>116527.4593832</v>
      </c>
      <c r="R52" s="481">
        <v>10.132647800000001</v>
      </c>
      <c r="S52" s="481" t="s">
        <v>14</v>
      </c>
      <c r="T52" s="481">
        <v>1.22062E-2</v>
      </c>
      <c r="U52" s="481" t="s">
        <v>14</v>
      </c>
      <c r="V52" s="481">
        <v>103.2175393</v>
      </c>
      <c r="W52" s="481">
        <v>142076.49274829999</v>
      </c>
      <c r="X52" s="482"/>
      <c r="Y52" s="482"/>
    </row>
    <row r="53" spans="1:25" s="467" customFormat="1" ht="14.1" customHeight="1">
      <c r="A53" s="490" t="s">
        <v>1057</v>
      </c>
      <c r="B53" s="481">
        <v>7235.2389131999998</v>
      </c>
      <c r="C53" s="481">
        <v>5595.8284971000003</v>
      </c>
      <c r="D53" s="481">
        <v>12831.0674103</v>
      </c>
      <c r="E53" s="481">
        <v>16.541730000000001</v>
      </c>
      <c r="F53" s="481">
        <v>2403.5432992000001</v>
      </c>
      <c r="G53" s="481" t="s">
        <v>14</v>
      </c>
      <c r="H53" s="481" t="s">
        <v>14</v>
      </c>
      <c r="I53" s="481" t="s">
        <v>14</v>
      </c>
      <c r="J53" s="481">
        <v>5155.2025116000004</v>
      </c>
      <c r="K53" s="481">
        <v>78254.821330999999</v>
      </c>
      <c r="L53" s="481">
        <v>38004.223343899997</v>
      </c>
      <c r="M53" s="481">
        <v>31830.747563100002</v>
      </c>
      <c r="N53" s="481">
        <v>211264.3175678</v>
      </c>
      <c r="O53" s="481">
        <v>759.43584009999995</v>
      </c>
      <c r="P53" s="481">
        <v>5799.2804684000002</v>
      </c>
      <c r="Q53" s="481">
        <v>287658.00478329998</v>
      </c>
      <c r="R53" s="481">
        <v>0.2</v>
      </c>
      <c r="S53" s="481" t="s">
        <v>14</v>
      </c>
      <c r="T53" s="481">
        <v>9.859999999999999E-4</v>
      </c>
      <c r="U53" s="481" t="s">
        <v>14</v>
      </c>
      <c r="V53" s="481">
        <v>798.26470589999997</v>
      </c>
      <c r="W53" s="481">
        <v>387117.64675730001</v>
      </c>
      <c r="X53" s="482"/>
      <c r="Y53" s="482"/>
    </row>
    <row r="54" spans="1:25" s="467" customFormat="1" ht="14.1" customHeight="1">
      <c r="A54" s="490" t="s">
        <v>1058</v>
      </c>
      <c r="B54" s="481">
        <v>6191.4543808999997</v>
      </c>
      <c r="C54" s="481">
        <v>779.29922060000001</v>
      </c>
      <c r="D54" s="481">
        <v>6970.7536014999996</v>
      </c>
      <c r="E54" s="481" t="s">
        <v>14</v>
      </c>
      <c r="F54" s="481">
        <v>620.81827710000005</v>
      </c>
      <c r="G54" s="481" t="s">
        <v>14</v>
      </c>
      <c r="H54" s="481" t="s">
        <v>14</v>
      </c>
      <c r="I54" s="481">
        <v>11123.107443000001</v>
      </c>
      <c r="J54" s="481">
        <v>629.68127249999998</v>
      </c>
      <c r="K54" s="481">
        <v>8382.8941668999996</v>
      </c>
      <c r="L54" s="481">
        <v>7719.9146340999996</v>
      </c>
      <c r="M54" s="481">
        <v>4632.7752245000001</v>
      </c>
      <c r="N54" s="481">
        <v>1483.6898011000001</v>
      </c>
      <c r="O54" s="481">
        <v>6.2339599999999997</v>
      </c>
      <c r="P54" s="481">
        <v>175.29085739999999</v>
      </c>
      <c r="Q54" s="481">
        <v>14017.904477099997</v>
      </c>
      <c r="R54" s="481">
        <v>32.716660400000002</v>
      </c>
      <c r="S54" s="481">
        <v>1.9100081</v>
      </c>
      <c r="T54" s="481">
        <v>3.3738123</v>
      </c>
      <c r="U54" s="481" t="s">
        <v>14</v>
      </c>
      <c r="V54" s="481">
        <v>80.493331800000007</v>
      </c>
      <c r="W54" s="481">
        <v>41863.653050699992</v>
      </c>
      <c r="X54" s="482"/>
      <c r="Y54" s="482"/>
    </row>
    <row r="55" spans="1:25" s="467" customFormat="1" ht="27" customHeight="1">
      <c r="A55" s="490" t="s">
        <v>1059</v>
      </c>
      <c r="B55" s="481">
        <v>17704.934957599999</v>
      </c>
      <c r="C55" s="481">
        <v>1930.9512474999999</v>
      </c>
      <c r="D55" s="481">
        <v>19635.8862051</v>
      </c>
      <c r="E55" s="481">
        <v>0.51980000000000004</v>
      </c>
      <c r="F55" s="481">
        <v>7131.7328404999998</v>
      </c>
      <c r="G55" s="481" t="s">
        <v>14</v>
      </c>
      <c r="H55" s="481" t="s">
        <v>14</v>
      </c>
      <c r="I55" s="481" t="s">
        <v>14</v>
      </c>
      <c r="J55" s="481">
        <v>0.59681629999999997</v>
      </c>
      <c r="K55" s="481">
        <v>14354.3609216</v>
      </c>
      <c r="L55" s="481">
        <v>34217.282203100003</v>
      </c>
      <c r="M55" s="481">
        <v>9193.0191427000009</v>
      </c>
      <c r="N55" s="481">
        <v>26749.1178955</v>
      </c>
      <c r="O55" s="481">
        <v>116.6097633</v>
      </c>
      <c r="P55" s="481">
        <v>3513.4360965999999</v>
      </c>
      <c r="Q55" s="481">
        <v>73789.465101199996</v>
      </c>
      <c r="R55" s="481">
        <v>74.187988000000004</v>
      </c>
      <c r="S55" s="481" t="s">
        <v>14</v>
      </c>
      <c r="T55" s="481">
        <v>187.51802620000001</v>
      </c>
      <c r="U55" s="481" t="s">
        <v>14</v>
      </c>
      <c r="V55" s="481">
        <v>236.27582659999999</v>
      </c>
      <c r="W55" s="481">
        <v>115410.5435255</v>
      </c>
      <c r="X55" s="482"/>
      <c r="Y55" s="482"/>
    </row>
    <row r="56" spans="1:25" s="467" customFormat="1" ht="48" customHeight="1">
      <c r="A56" s="491" t="s">
        <v>1060</v>
      </c>
      <c r="B56" s="481">
        <v>49709.421840900002</v>
      </c>
      <c r="C56" s="481" t="s">
        <v>14</v>
      </c>
      <c r="D56" s="481">
        <v>49709.421840900002</v>
      </c>
      <c r="E56" s="481">
        <v>1500237.9345441</v>
      </c>
      <c r="F56" s="481">
        <v>0.92778550000000004</v>
      </c>
      <c r="G56" s="481" t="s">
        <v>14</v>
      </c>
      <c r="H56" s="481">
        <v>46948.408040000002</v>
      </c>
      <c r="I56" s="481">
        <v>46.110607899999998</v>
      </c>
      <c r="J56" s="481">
        <v>79168.187390799998</v>
      </c>
      <c r="K56" s="481">
        <v>10283.751268</v>
      </c>
      <c r="L56" s="481">
        <v>1000</v>
      </c>
      <c r="M56" s="481">
        <v>966.48440000000005</v>
      </c>
      <c r="N56" s="481" t="s">
        <v>14</v>
      </c>
      <c r="O56" s="481">
        <v>613</v>
      </c>
      <c r="P56" s="481" t="s">
        <v>14</v>
      </c>
      <c r="Q56" s="481">
        <v>2579.4844000000003</v>
      </c>
      <c r="R56" s="481" t="s">
        <v>14</v>
      </c>
      <c r="S56" s="481">
        <v>595829.37776049995</v>
      </c>
      <c r="T56" s="481">
        <v>3408018.4436498</v>
      </c>
      <c r="U56" s="481" t="s">
        <v>14</v>
      </c>
      <c r="V56" s="481">
        <v>0.29283609999999999</v>
      </c>
      <c r="W56" s="481">
        <v>5692822.3401235994</v>
      </c>
      <c r="X56" s="482"/>
      <c r="Y56" s="482"/>
    </row>
    <row r="57" spans="1:25" s="467" customFormat="1" ht="14.1" customHeight="1">
      <c r="A57" s="491" t="s">
        <v>1061</v>
      </c>
      <c r="B57" s="481">
        <v>533353.1664937</v>
      </c>
      <c r="C57" s="481">
        <v>781395.75391239999</v>
      </c>
      <c r="D57" s="481">
        <v>1314748.9204060999</v>
      </c>
      <c r="E57" s="481">
        <v>5982.905687299999</v>
      </c>
      <c r="F57" s="481">
        <v>309397.242516</v>
      </c>
      <c r="G57" s="481" t="s">
        <v>14</v>
      </c>
      <c r="H57" s="481" t="s">
        <v>14</v>
      </c>
      <c r="I57" s="481">
        <v>239.75876160000001</v>
      </c>
      <c r="J57" s="481">
        <v>55183.448893200009</v>
      </c>
      <c r="K57" s="481">
        <v>2246327.4624458002</v>
      </c>
      <c r="L57" s="481">
        <v>2305996.5396278999</v>
      </c>
      <c r="M57" s="481">
        <v>2211497.2540149</v>
      </c>
      <c r="N57" s="481">
        <v>1624728.5282757001</v>
      </c>
      <c r="O57" s="481">
        <v>14514.322440499998</v>
      </c>
      <c r="P57" s="481">
        <v>482623.00257070002</v>
      </c>
      <c r="Q57" s="481">
        <v>6639359.6469297009</v>
      </c>
      <c r="R57" s="481">
        <v>68716.053015799989</v>
      </c>
      <c r="S57" s="481">
        <v>1059.5897167000001</v>
      </c>
      <c r="T57" s="481">
        <v>261010.60009909997</v>
      </c>
      <c r="U57" s="481" t="s">
        <v>14</v>
      </c>
      <c r="V57" s="481">
        <v>24304.466737499999</v>
      </c>
      <c r="W57" s="481">
        <v>10926330.095208801</v>
      </c>
      <c r="X57" s="482"/>
      <c r="Y57" s="482"/>
    </row>
    <row r="58" spans="1:25" s="467" customFormat="1" ht="18">
      <c r="A58" s="491" t="s">
        <v>1062</v>
      </c>
      <c r="B58" s="481">
        <v>23297.177457600003</v>
      </c>
      <c r="C58" s="481">
        <v>116700.726251</v>
      </c>
      <c r="D58" s="481">
        <v>139997.9037086</v>
      </c>
      <c r="E58" s="481">
        <v>174.0286949</v>
      </c>
      <c r="F58" s="481">
        <v>17908.015949700002</v>
      </c>
      <c r="G58" s="481" t="s">
        <v>14</v>
      </c>
      <c r="H58" s="481" t="s">
        <v>14</v>
      </c>
      <c r="I58" s="481" t="s">
        <v>14</v>
      </c>
      <c r="J58" s="481">
        <v>42.255136999999998</v>
      </c>
      <c r="K58" s="481">
        <v>178135.06712129994</v>
      </c>
      <c r="L58" s="481">
        <v>682352.59961029992</v>
      </c>
      <c r="M58" s="481">
        <v>192884.0884526</v>
      </c>
      <c r="N58" s="481">
        <v>157069.72298029999</v>
      </c>
      <c r="O58" s="481">
        <v>1925.6005775000001</v>
      </c>
      <c r="P58" s="481">
        <v>26742.222879599998</v>
      </c>
      <c r="Q58" s="481">
        <v>1060974.2345002999</v>
      </c>
      <c r="R58" s="481">
        <v>973.67172820000008</v>
      </c>
      <c r="S58" s="481">
        <v>100.0752763</v>
      </c>
      <c r="T58" s="481">
        <v>4034.0193666</v>
      </c>
      <c r="U58" s="481" t="s">
        <v>14</v>
      </c>
      <c r="V58" s="481">
        <v>11732.262795099999</v>
      </c>
      <c r="W58" s="481">
        <v>1414071.534278</v>
      </c>
      <c r="X58" s="482"/>
      <c r="Y58" s="482"/>
    </row>
    <row r="59" spans="1:25" s="467" customFormat="1" ht="14.1" customHeight="1">
      <c r="A59" s="490" t="s">
        <v>1063</v>
      </c>
      <c r="B59" s="481">
        <v>4448.1937340000004</v>
      </c>
      <c r="C59" s="481">
        <v>60437.1815136</v>
      </c>
      <c r="D59" s="481">
        <v>64885.375247600001</v>
      </c>
      <c r="E59" s="481">
        <v>5.5832454</v>
      </c>
      <c r="F59" s="481">
        <v>493.10090070000001</v>
      </c>
      <c r="G59" s="481" t="s">
        <v>14</v>
      </c>
      <c r="H59" s="481" t="s">
        <v>14</v>
      </c>
      <c r="I59" s="481" t="s">
        <v>14</v>
      </c>
      <c r="J59" s="481">
        <v>42.255136999999998</v>
      </c>
      <c r="K59" s="481">
        <v>117819.008957</v>
      </c>
      <c r="L59" s="481">
        <v>89211.879621800006</v>
      </c>
      <c r="M59" s="481">
        <v>64528.640972599998</v>
      </c>
      <c r="N59" s="481">
        <v>6698.234023</v>
      </c>
      <c r="O59" s="481">
        <v>10.82</v>
      </c>
      <c r="P59" s="481">
        <v>53.9011</v>
      </c>
      <c r="Q59" s="481">
        <v>160503.4757174</v>
      </c>
      <c r="R59" s="481" t="s">
        <v>14</v>
      </c>
      <c r="S59" s="481" t="s">
        <v>14</v>
      </c>
      <c r="T59" s="481" t="s">
        <v>14</v>
      </c>
      <c r="U59" s="481" t="s">
        <v>14</v>
      </c>
      <c r="V59" s="481">
        <v>749.70788570000002</v>
      </c>
      <c r="W59" s="481">
        <v>344498.50709079998</v>
      </c>
      <c r="X59" s="482"/>
      <c r="Y59" s="482"/>
    </row>
    <row r="60" spans="1:25" s="467" customFormat="1" ht="14.1" customHeight="1">
      <c r="A60" s="490" t="s">
        <v>1064</v>
      </c>
      <c r="B60" s="481">
        <v>1358.126064</v>
      </c>
      <c r="C60" s="481" t="s">
        <v>14</v>
      </c>
      <c r="D60" s="481">
        <v>1358.126064</v>
      </c>
      <c r="E60" s="481">
        <v>1.5501175</v>
      </c>
      <c r="F60" s="481">
        <v>273.83648899999997</v>
      </c>
      <c r="G60" s="481" t="s">
        <v>14</v>
      </c>
      <c r="H60" s="481" t="s">
        <v>14</v>
      </c>
      <c r="I60" s="481" t="s">
        <v>14</v>
      </c>
      <c r="J60" s="481" t="s">
        <v>14</v>
      </c>
      <c r="K60" s="481">
        <v>527.5994958</v>
      </c>
      <c r="L60" s="481">
        <v>3630.2531066000001</v>
      </c>
      <c r="M60" s="481">
        <v>146.15016</v>
      </c>
      <c r="N60" s="481">
        <v>276.05589070000002</v>
      </c>
      <c r="O60" s="481" t="s">
        <v>14</v>
      </c>
      <c r="P60" s="481">
        <v>1110.9301714999999</v>
      </c>
      <c r="Q60" s="481">
        <v>5163.3893287999999</v>
      </c>
      <c r="R60" s="481" t="s">
        <v>14</v>
      </c>
      <c r="S60" s="481" t="s">
        <v>14</v>
      </c>
      <c r="T60" s="481">
        <v>1.0999999999999999E-2</v>
      </c>
      <c r="U60" s="481" t="s">
        <v>14</v>
      </c>
      <c r="V60" s="481" t="s">
        <v>14</v>
      </c>
      <c r="W60" s="481">
        <v>7324.5124950999998</v>
      </c>
      <c r="X60" s="482"/>
      <c r="Y60" s="482"/>
    </row>
    <row r="61" spans="1:25" s="467" customFormat="1" ht="18" customHeight="1">
      <c r="A61" s="490" t="s">
        <v>1065</v>
      </c>
      <c r="B61" s="481">
        <v>45.059146200000001</v>
      </c>
      <c r="C61" s="481" t="s">
        <v>14</v>
      </c>
      <c r="D61" s="481">
        <v>45.059146200000001</v>
      </c>
      <c r="E61" s="481" t="s">
        <v>14</v>
      </c>
      <c r="F61" s="481">
        <v>31.578350199999999</v>
      </c>
      <c r="G61" s="481" t="s">
        <v>14</v>
      </c>
      <c r="H61" s="481" t="s">
        <v>14</v>
      </c>
      <c r="I61" s="481" t="s">
        <v>14</v>
      </c>
      <c r="J61" s="481" t="s">
        <v>14</v>
      </c>
      <c r="K61" s="481">
        <v>65.177219899999997</v>
      </c>
      <c r="L61" s="481">
        <v>10841.412290300001</v>
      </c>
      <c r="M61" s="481">
        <v>6.4216899999999999</v>
      </c>
      <c r="N61" s="481">
        <v>59.377035800000002</v>
      </c>
      <c r="O61" s="481">
        <v>2.9569899999999998</v>
      </c>
      <c r="P61" s="481">
        <v>23.456717600000001</v>
      </c>
      <c r="Q61" s="481">
        <v>10933.624723700001</v>
      </c>
      <c r="R61" s="481">
        <v>4.1065900000000002E-2</v>
      </c>
      <c r="S61" s="481" t="s">
        <v>14</v>
      </c>
      <c r="T61" s="481">
        <v>0.01</v>
      </c>
      <c r="U61" s="481" t="s">
        <v>14</v>
      </c>
      <c r="V61" s="481" t="s">
        <v>14</v>
      </c>
      <c r="W61" s="481">
        <v>11075.490505900001</v>
      </c>
      <c r="X61" s="482"/>
      <c r="Y61" s="482"/>
    </row>
    <row r="62" spans="1:25" s="467" customFormat="1" ht="18">
      <c r="A62" s="490" t="s">
        <v>1066</v>
      </c>
      <c r="B62" s="481">
        <v>13396.8623162</v>
      </c>
      <c r="C62" s="481">
        <v>5137.9257653000004</v>
      </c>
      <c r="D62" s="481">
        <v>18534.788081500003</v>
      </c>
      <c r="E62" s="481">
        <v>166.865162</v>
      </c>
      <c r="F62" s="481">
        <v>16339.7469404</v>
      </c>
      <c r="G62" s="481" t="s">
        <v>14</v>
      </c>
      <c r="H62" s="481" t="s">
        <v>14</v>
      </c>
      <c r="I62" s="481" t="s">
        <v>14</v>
      </c>
      <c r="J62" s="481" t="s">
        <v>14</v>
      </c>
      <c r="K62" s="481">
        <v>32154.524721999998</v>
      </c>
      <c r="L62" s="481">
        <v>109376.67600789999</v>
      </c>
      <c r="M62" s="481">
        <v>48833.726210499997</v>
      </c>
      <c r="N62" s="481">
        <v>96964.924112699999</v>
      </c>
      <c r="O62" s="481">
        <v>1906.7049575000001</v>
      </c>
      <c r="P62" s="481">
        <v>24912.473761699999</v>
      </c>
      <c r="Q62" s="481">
        <v>281994.50505029998</v>
      </c>
      <c r="R62" s="481">
        <v>887.452043</v>
      </c>
      <c r="S62" s="481" t="s">
        <v>14</v>
      </c>
      <c r="T62" s="481">
        <v>28.213868000000002</v>
      </c>
      <c r="U62" s="481" t="s">
        <v>14</v>
      </c>
      <c r="V62" s="481">
        <v>10981.329914399999</v>
      </c>
      <c r="W62" s="481">
        <v>361087.4257816</v>
      </c>
      <c r="X62" s="482"/>
      <c r="Y62" s="482"/>
    </row>
    <row r="63" spans="1:25" s="467" customFormat="1" ht="14.1" customHeight="1">
      <c r="A63" s="490" t="s">
        <v>1067</v>
      </c>
      <c r="B63" s="481">
        <v>1349.934657</v>
      </c>
      <c r="C63" s="481">
        <v>48294.321842199999</v>
      </c>
      <c r="D63" s="481">
        <v>49644.256499199997</v>
      </c>
      <c r="E63" s="481">
        <v>1.2E-2</v>
      </c>
      <c r="F63" s="481">
        <v>228.33143569999999</v>
      </c>
      <c r="G63" s="481" t="s">
        <v>14</v>
      </c>
      <c r="H63" s="481" t="s">
        <v>14</v>
      </c>
      <c r="I63" s="481" t="s">
        <v>14</v>
      </c>
      <c r="J63" s="481" t="s">
        <v>14</v>
      </c>
      <c r="K63" s="481">
        <v>18104.4853712</v>
      </c>
      <c r="L63" s="481">
        <v>462875.52438989998</v>
      </c>
      <c r="M63" s="481">
        <v>78753.744703000004</v>
      </c>
      <c r="N63" s="481">
        <v>45231.088981599998</v>
      </c>
      <c r="O63" s="481" t="s">
        <v>14</v>
      </c>
      <c r="P63" s="481">
        <v>10</v>
      </c>
      <c r="Q63" s="481">
        <v>586870.35807449999</v>
      </c>
      <c r="R63" s="481" t="s">
        <v>14</v>
      </c>
      <c r="S63" s="481" t="s">
        <v>14</v>
      </c>
      <c r="T63" s="481">
        <v>4000</v>
      </c>
      <c r="U63" s="481" t="s">
        <v>14</v>
      </c>
      <c r="V63" s="481" t="s">
        <v>14</v>
      </c>
      <c r="W63" s="481">
        <v>658847.44338059996</v>
      </c>
      <c r="X63" s="482"/>
      <c r="Y63" s="482"/>
    </row>
    <row r="64" spans="1:25" s="467" customFormat="1" ht="14.1" customHeight="1">
      <c r="A64" s="490" t="s">
        <v>1068</v>
      </c>
      <c r="B64" s="481">
        <v>3.3657007999999999</v>
      </c>
      <c r="C64" s="481" t="s">
        <v>14</v>
      </c>
      <c r="D64" s="481">
        <v>3.3657007999999999</v>
      </c>
      <c r="E64" s="481" t="s">
        <v>14</v>
      </c>
      <c r="F64" s="481">
        <v>53.6337604</v>
      </c>
      <c r="G64" s="481" t="s">
        <v>14</v>
      </c>
      <c r="H64" s="481" t="s">
        <v>14</v>
      </c>
      <c r="I64" s="481" t="s">
        <v>14</v>
      </c>
      <c r="J64" s="481" t="s">
        <v>14</v>
      </c>
      <c r="K64" s="481">
        <v>250.87327089999999</v>
      </c>
      <c r="L64" s="481">
        <v>203.5876322</v>
      </c>
      <c r="M64" s="481">
        <v>216.13627940000001</v>
      </c>
      <c r="N64" s="481">
        <v>369.32579779999998</v>
      </c>
      <c r="O64" s="481">
        <v>5.1186299999999996</v>
      </c>
      <c r="P64" s="481">
        <v>0.33661999999999997</v>
      </c>
      <c r="Q64" s="481">
        <v>794.50495940000008</v>
      </c>
      <c r="R64" s="481" t="s">
        <v>14</v>
      </c>
      <c r="S64" s="481" t="s">
        <v>14</v>
      </c>
      <c r="T64" s="481">
        <v>0.2</v>
      </c>
      <c r="U64" s="481" t="s">
        <v>14</v>
      </c>
      <c r="V64" s="481">
        <v>1.485E-3</v>
      </c>
      <c r="W64" s="481">
        <v>1102.5791765000001</v>
      </c>
      <c r="X64" s="482"/>
      <c r="Y64" s="482"/>
    </row>
    <row r="65" spans="1:25" s="467" customFormat="1" ht="18" customHeight="1">
      <c r="A65" s="490" t="s">
        <v>1069</v>
      </c>
      <c r="B65" s="481">
        <v>2695.6358393999999</v>
      </c>
      <c r="C65" s="481">
        <v>2831.2971299000001</v>
      </c>
      <c r="D65" s="481">
        <v>5526.9329693</v>
      </c>
      <c r="E65" s="481">
        <v>1.8169999999999999E-2</v>
      </c>
      <c r="F65" s="481">
        <v>487.78807330000001</v>
      </c>
      <c r="G65" s="481" t="s">
        <v>14</v>
      </c>
      <c r="H65" s="481" t="s">
        <v>14</v>
      </c>
      <c r="I65" s="481" t="s">
        <v>14</v>
      </c>
      <c r="J65" s="481" t="s">
        <v>14</v>
      </c>
      <c r="K65" s="481">
        <v>9213.3980845000006</v>
      </c>
      <c r="L65" s="481">
        <v>6213.2665616000004</v>
      </c>
      <c r="M65" s="481">
        <v>399.26843710000003</v>
      </c>
      <c r="N65" s="481">
        <v>7470.7171386999999</v>
      </c>
      <c r="O65" s="481" t="s">
        <v>14</v>
      </c>
      <c r="P65" s="481">
        <v>631.12450879999994</v>
      </c>
      <c r="Q65" s="481">
        <v>14714.3766462</v>
      </c>
      <c r="R65" s="481">
        <v>86.178619299999994</v>
      </c>
      <c r="S65" s="481">
        <v>100.0752763</v>
      </c>
      <c r="T65" s="481">
        <v>5.5844985999999999</v>
      </c>
      <c r="U65" s="481" t="s">
        <v>14</v>
      </c>
      <c r="V65" s="481">
        <v>1.2235100000000001</v>
      </c>
      <c r="W65" s="481">
        <v>30135.5758475</v>
      </c>
      <c r="X65" s="482"/>
      <c r="Y65" s="482"/>
    </row>
    <row r="66" spans="1:25" s="467" customFormat="1" ht="20.100000000000001" customHeight="1">
      <c r="A66" s="491" t="s">
        <v>1070</v>
      </c>
      <c r="B66" s="481">
        <v>309548.90049290005</v>
      </c>
      <c r="C66" s="481">
        <v>273069.33480849996</v>
      </c>
      <c r="D66" s="481">
        <v>582618.23530140007</v>
      </c>
      <c r="E66" s="481">
        <v>5280.7588850999991</v>
      </c>
      <c r="F66" s="481">
        <v>60203.057292099998</v>
      </c>
      <c r="G66" s="481" t="s">
        <v>14</v>
      </c>
      <c r="H66" s="481" t="s">
        <v>14</v>
      </c>
      <c r="I66" s="481">
        <v>239.75876160000001</v>
      </c>
      <c r="J66" s="481">
        <v>45748.482010100008</v>
      </c>
      <c r="K66" s="481">
        <v>980395.95091080002</v>
      </c>
      <c r="L66" s="481">
        <v>831174.27767610003</v>
      </c>
      <c r="M66" s="481">
        <v>1374232.5147038</v>
      </c>
      <c r="N66" s="481">
        <v>557931.32914379996</v>
      </c>
      <c r="O66" s="481">
        <v>1963.5405745999999</v>
      </c>
      <c r="P66" s="481">
        <v>165676.5689866</v>
      </c>
      <c r="Q66" s="481">
        <v>2930978.2310848995</v>
      </c>
      <c r="R66" s="481">
        <v>1752.9248436</v>
      </c>
      <c r="S66" s="481">
        <v>659.51444040000001</v>
      </c>
      <c r="T66" s="481">
        <v>2031.5581302000001</v>
      </c>
      <c r="U66" s="481" t="s">
        <v>14</v>
      </c>
      <c r="V66" s="481">
        <v>708.13725460000012</v>
      </c>
      <c r="W66" s="481">
        <v>4610616.6089148</v>
      </c>
      <c r="X66" s="482"/>
      <c r="Y66" s="482"/>
    </row>
    <row r="67" spans="1:25" s="467" customFormat="1" ht="14.1" customHeight="1">
      <c r="A67" s="490" t="s">
        <v>1071</v>
      </c>
      <c r="B67" s="481">
        <v>6123.6405421999998</v>
      </c>
      <c r="C67" s="481">
        <v>5714.1816884999998</v>
      </c>
      <c r="D67" s="481">
        <v>11837.8222307</v>
      </c>
      <c r="E67" s="481">
        <v>5027.8270034999996</v>
      </c>
      <c r="F67" s="481">
        <v>1954.7013380000001</v>
      </c>
      <c r="G67" s="481" t="s">
        <v>14</v>
      </c>
      <c r="H67" s="481" t="s">
        <v>14</v>
      </c>
      <c r="I67" s="481">
        <v>239.75876160000001</v>
      </c>
      <c r="J67" s="481">
        <v>17669.2001623</v>
      </c>
      <c r="K67" s="481">
        <v>27159.3704923</v>
      </c>
      <c r="L67" s="481">
        <v>33708.094122100003</v>
      </c>
      <c r="M67" s="481">
        <v>64962.340771700001</v>
      </c>
      <c r="N67" s="481">
        <v>12888.7801561</v>
      </c>
      <c r="O67" s="481" t="s">
        <v>14</v>
      </c>
      <c r="P67" s="481">
        <v>15587.7801726</v>
      </c>
      <c r="Q67" s="481">
        <v>127146.9952225</v>
      </c>
      <c r="R67" s="481">
        <v>465.38928390000001</v>
      </c>
      <c r="S67" s="481">
        <v>0.50045479999999998</v>
      </c>
      <c r="T67" s="481">
        <v>1.9999999999999999E-7</v>
      </c>
      <c r="U67" s="481" t="s">
        <v>14</v>
      </c>
      <c r="V67" s="481">
        <v>121.8735437</v>
      </c>
      <c r="W67" s="481">
        <v>191623.4384935</v>
      </c>
      <c r="X67" s="482"/>
      <c r="Y67" s="482"/>
    </row>
    <row r="68" spans="1:25" s="467" customFormat="1" ht="20.100000000000001" customHeight="1">
      <c r="A68" s="490" t="s">
        <v>1072</v>
      </c>
      <c r="B68" s="481">
        <v>572.56656480000004</v>
      </c>
      <c r="C68" s="481">
        <v>3.2971558999999999</v>
      </c>
      <c r="D68" s="481">
        <v>575.86372070000004</v>
      </c>
      <c r="E68" s="481" t="s">
        <v>14</v>
      </c>
      <c r="F68" s="481">
        <v>312.07698360000001</v>
      </c>
      <c r="G68" s="481" t="s">
        <v>14</v>
      </c>
      <c r="H68" s="481" t="s">
        <v>14</v>
      </c>
      <c r="I68" s="481" t="s">
        <v>14</v>
      </c>
      <c r="J68" s="481">
        <v>85.661557299999998</v>
      </c>
      <c r="K68" s="481">
        <v>10057.847561</v>
      </c>
      <c r="L68" s="481">
        <v>32501.004304400001</v>
      </c>
      <c r="M68" s="481">
        <v>6011.6184511000001</v>
      </c>
      <c r="N68" s="481">
        <v>5632.6333430000004</v>
      </c>
      <c r="O68" s="481" t="s">
        <v>14</v>
      </c>
      <c r="P68" s="481">
        <v>16.4955</v>
      </c>
      <c r="Q68" s="481">
        <v>44161.751598499999</v>
      </c>
      <c r="R68" s="481" t="s">
        <v>14</v>
      </c>
      <c r="S68" s="481" t="s">
        <v>14</v>
      </c>
      <c r="T68" s="481" t="s">
        <v>14</v>
      </c>
      <c r="U68" s="481" t="s">
        <v>14</v>
      </c>
      <c r="V68" s="481">
        <v>1.1186364</v>
      </c>
      <c r="W68" s="481">
        <v>55194.320057500001</v>
      </c>
      <c r="X68" s="482"/>
      <c r="Y68" s="482"/>
    </row>
    <row r="69" spans="1:25" s="467" customFormat="1" ht="14.1" customHeight="1">
      <c r="A69" s="490" t="s">
        <v>1073</v>
      </c>
      <c r="B69" s="481">
        <v>3156.3060008000002</v>
      </c>
      <c r="C69" s="481">
        <v>26854.249307599999</v>
      </c>
      <c r="D69" s="481">
        <v>30010.555308399998</v>
      </c>
      <c r="E69" s="481" t="s">
        <v>14</v>
      </c>
      <c r="F69" s="481">
        <v>981.92646230000003</v>
      </c>
      <c r="G69" s="481" t="s">
        <v>14</v>
      </c>
      <c r="H69" s="481" t="s">
        <v>14</v>
      </c>
      <c r="I69" s="481" t="s">
        <v>14</v>
      </c>
      <c r="J69" s="481">
        <v>44.467913299999999</v>
      </c>
      <c r="K69" s="481">
        <v>24652.661662499999</v>
      </c>
      <c r="L69" s="481">
        <v>22260.681006700001</v>
      </c>
      <c r="M69" s="481">
        <v>12542.978465599999</v>
      </c>
      <c r="N69" s="481">
        <v>3870.7819881999999</v>
      </c>
      <c r="O69" s="481">
        <v>198.79176000000001</v>
      </c>
      <c r="P69" s="481">
        <v>1555.4366966</v>
      </c>
      <c r="Q69" s="481">
        <v>40428.6699171</v>
      </c>
      <c r="R69" s="481">
        <v>25.539895999999999</v>
      </c>
      <c r="S69" s="481" t="s">
        <v>14</v>
      </c>
      <c r="T69" s="481">
        <v>51.825920500000002</v>
      </c>
      <c r="U69" s="481" t="s">
        <v>14</v>
      </c>
      <c r="V69" s="481">
        <v>494.61982890000002</v>
      </c>
      <c r="W69" s="481">
        <v>96690.266908999998</v>
      </c>
      <c r="X69" s="482"/>
      <c r="Y69" s="482"/>
    </row>
    <row r="70" spans="1:25" s="467" customFormat="1" ht="14.1" customHeight="1">
      <c r="A70" s="500" t="s">
        <v>1074</v>
      </c>
      <c r="B70" s="481">
        <v>5358.3564097999997</v>
      </c>
      <c r="C70" s="481">
        <v>6277.9077312999998</v>
      </c>
      <c r="D70" s="481">
        <v>11636.2641411</v>
      </c>
      <c r="E70" s="481">
        <v>86.771431899999996</v>
      </c>
      <c r="F70" s="481">
        <v>105.7802246</v>
      </c>
      <c r="G70" s="481" t="s">
        <v>14</v>
      </c>
      <c r="H70" s="481" t="s">
        <v>14</v>
      </c>
      <c r="I70" s="481" t="s">
        <v>14</v>
      </c>
      <c r="J70" s="481">
        <v>1.015501</v>
      </c>
      <c r="K70" s="481">
        <v>22346.086577599999</v>
      </c>
      <c r="L70" s="481">
        <v>24795.459259899999</v>
      </c>
      <c r="M70" s="481">
        <v>7251.8474454999996</v>
      </c>
      <c r="N70" s="481">
        <v>20213.677189999999</v>
      </c>
      <c r="O70" s="481" t="s">
        <v>14</v>
      </c>
      <c r="P70" s="481">
        <v>769.255</v>
      </c>
      <c r="Q70" s="481">
        <v>53030.238895399998</v>
      </c>
      <c r="R70" s="481" t="s">
        <v>14</v>
      </c>
      <c r="S70" s="481" t="s">
        <v>14</v>
      </c>
      <c r="T70" s="481">
        <v>1800.1140244999999</v>
      </c>
      <c r="U70" s="481" t="s">
        <v>14</v>
      </c>
      <c r="V70" s="481" t="s">
        <v>14</v>
      </c>
      <c r="W70" s="481">
        <v>89006.270796099998</v>
      </c>
      <c r="X70" s="482"/>
      <c r="Y70" s="482"/>
    </row>
    <row r="71" spans="1:25" s="467" customFormat="1" ht="20.100000000000001" customHeight="1">
      <c r="A71" s="490" t="s">
        <v>1075</v>
      </c>
      <c r="B71" s="481">
        <v>252188.08369550001</v>
      </c>
      <c r="C71" s="481">
        <v>234166.3236301</v>
      </c>
      <c r="D71" s="481">
        <v>486354.40732560004</v>
      </c>
      <c r="E71" s="481">
        <v>165.0143127</v>
      </c>
      <c r="F71" s="481">
        <v>55704.910328799997</v>
      </c>
      <c r="G71" s="481" t="s">
        <v>14</v>
      </c>
      <c r="H71" s="481" t="s">
        <v>14</v>
      </c>
      <c r="I71" s="481" t="s">
        <v>14</v>
      </c>
      <c r="J71" s="481">
        <v>24265.287602699998</v>
      </c>
      <c r="K71" s="481">
        <v>884049.51675069996</v>
      </c>
      <c r="L71" s="481">
        <v>702374.29506969999</v>
      </c>
      <c r="M71" s="481">
        <v>1279060.2795497</v>
      </c>
      <c r="N71" s="481">
        <v>508910.56174560002</v>
      </c>
      <c r="O71" s="481">
        <v>1756.6969148999999</v>
      </c>
      <c r="P71" s="481">
        <v>147454.15453910001</v>
      </c>
      <c r="Q71" s="481">
        <v>2639555.9878189997</v>
      </c>
      <c r="R71" s="481">
        <v>1194.8969331000001</v>
      </c>
      <c r="S71" s="481">
        <v>94.477154999999996</v>
      </c>
      <c r="T71" s="481">
        <v>8.4638500000000005E-2</v>
      </c>
      <c r="U71" s="481" t="s">
        <v>14</v>
      </c>
      <c r="V71" s="481">
        <v>89.730340100000006</v>
      </c>
      <c r="W71" s="481">
        <v>4091474.3132062</v>
      </c>
      <c r="X71" s="482"/>
      <c r="Y71" s="482"/>
    </row>
    <row r="72" spans="1:25" s="467" customFormat="1" ht="20.100000000000001" customHeight="1">
      <c r="A72" s="490" t="s">
        <v>1076</v>
      </c>
      <c r="B72" s="481">
        <v>42149.947279799999</v>
      </c>
      <c r="C72" s="481">
        <v>53.375295100000002</v>
      </c>
      <c r="D72" s="481">
        <v>42203.322574899998</v>
      </c>
      <c r="E72" s="481">
        <v>1.146137</v>
      </c>
      <c r="F72" s="481">
        <v>1143.6619548000001</v>
      </c>
      <c r="G72" s="481" t="s">
        <v>14</v>
      </c>
      <c r="H72" s="481" t="s">
        <v>14</v>
      </c>
      <c r="I72" s="481" t="s">
        <v>14</v>
      </c>
      <c r="J72" s="481">
        <v>3682.8492735</v>
      </c>
      <c r="K72" s="481">
        <v>12130.467866700001</v>
      </c>
      <c r="L72" s="481">
        <v>15534.743913300001</v>
      </c>
      <c r="M72" s="481">
        <v>4403.4500201999999</v>
      </c>
      <c r="N72" s="481">
        <v>6414.8947208999998</v>
      </c>
      <c r="O72" s="481">
        <v>8.0518996999999999</v>
      </c>
      <c r="P72" s="481">
        <v>293.44707829999999</v>
      </c>
      <c r="Q72" s="481">
        <v>26654.587632399998</v>
      </c>
      <c r="R72" s="481">
        <v>67.098730599999996</v>
      </c>
      <c r="S72" s="481">
        <v>564.53683060000003</v>
      </c>
      <c r="T72" s="481">
        <v>179.5335465</v>
      </c>
      <c r="U72" s="481" t="s">
        <v>14</v>
      </c>
      <c r="V72" s="481">
        <v>0.79490550000000004</v>
      </c>
      <c r="W72" s="481">
        <v>86627.999452500007</v>
      </c>
      <c r="X72" s="482"/>
      <c r="Y72" s="482"/>
    </row>
    <row r="73" spans="1:25" s="467" customFormat="1" ht="20.100000000000001" customHeight="1">
      <c r="A73" s="491" t="s">
        <v>1077</v>
      </c>
      <c r="B73" s="481">
        <v>86477.034624099993</v>
      </c>
      <c r="C73" s="481">
        <v>127534.1810753</v>
      </c>
      <c r="D73" s="481">
        <v>214011.2156994</v>
      </c>
      <c r="E73" s="481">
        <v>465.15551390000002</v>
      </c>
      <c r="F73" s="481">
        <v>217029.69631920001</v>
      </c>
      <c r="G73" s="481" t="s">
        <v>14</v>
      </c>
      <c r="H73" s="481" t="s">
        <v>14</v>
      </c>
      <c r="I73" s="481" t="s">
        <v>14</v>
      </c>
      <c r="J73" s="481">
        <v>7252.8573011999997</v>
      </c>
      <c r="K73" s="481">
        <v>372629.19089189998</v>
      </c>
      <c r="L73" s="481">
        <v>613287.58302429994</v>
      </c>
      <c r="M73" s="481">
        <v>483152.08237740002</v>
      </c>
      <c r="N73" s="481">
        <v>835574.87457530003</v>
      </c>
      <c r="O73" s="481">
        <v>10622.8313884</v>
      </c>
      <c r="P73" s="481">
        <v>277570.26606350002</v>
      </c>
      <c r="Q73" s="481">
        <v>2220207.6374289002</v>
      </c>
      <c r="R73" s="481">
        <v>65881.35330219999</v>
      </c>
      <c r="S73" s="481" t="s">
        <v>14</v>
      </c>
      <c r="T73" s="481">
        <v>238705.96626849999</v>
      </c>
      <c r="U73" s="481" t="s">
        <v>14</v>
      </c>
      <c r="V73" s="481">
        <v>5301.0162417000001</v>
      </c>
      <c r="W73" s="481">
        <v>3341484.0889669</v>
      </c>
      <c r="X73" s="482"/>
      <c r="Y73" s="482"/>
    </row>
    <row r="74" spans="1:25" s="467" customFormat="1" ht="14.1" customHeight="1">
      <c r="A74" s="490" t="s">
        <v>1078</v>
      </c>
      <c r="B74" s="481">
        <v>14170.4527839</v>
      </c>
      <c r="C74" s="481">
        <v>16665.790445899998</v>
      </c>
      <c r="D74" s="481">
        <v>30836.243229799999</v>
      </c>
      <c r="E74" s="481">
        <v>66.678458300000003</v>
      </c>
      <c r="F74" s="481">
        <v>8077.4936562000003</v>
      </c>
      <c r="G74" s="481" t="s">
        <v>14</v>
      </c>
      <c r="H74" s="481" t="s">
        <v>14</v>
      </c>
      <c r="I74" s="481" t="s">
        <v>14</v>
      </c>
      <c r="J74" s="481">
        <v>32.132490799999999</v>
      </c>
      <c r="K74" s="481">
        <v>78212.379064399996</v>
      </c>
      <c r="L74" s="481">
        <v>66696.411558699998</v>
      </c>
      <c r="M74" s="481">
        <v>47135.921489599998</v>
      </c>
      <c r="N74" s="481">
        <v>148011.5318696</v>
      </c>
      <c r="O74" s="481">
        <v>514.87482060000002</v>
      </c>
      <c r="P74" s="481">
        <v>14986.4241537</v>
      </c>
      <c r="Q74" s="481">
        <v>277345.16389219998</v>
      </c>
      <c r="R74" s="481">
        <v>46397.631478199997</v>
      </c>
      <c r="S74" s="481" t="s">
        <v>14</v>
      </c>
      <c r="T74" s="481">
        <v>1.2870174999999999</v>
      </c>
      <c r="U74" s="481" t="s">
        <v>14</v>
      </c>
      <c r="V74" s="481">
        <v>1243.9895253</v>
      </c>
      <c r="W74" s="481">
        <v>442212.99881269992</v>
      </c>
      <c r="X74" s="482"/>
      <c r="Y74" s="482"/>
    </row>
    <row r="75" spans="1:25" s="467" customFormat="1" ht="14.1" customHeight="1">
      <c r="A75" s="490" t="s">
        <v>1079</v>
      </c>
      <c r="B75" s="481">
        <v>7802.0887564000004</v>
      </c>
      <c r="C75" s="481">
        <v>815.41697980000004</v>
      </c>
      <c r="D75" s="481">
        <v>8617.5057362000007</v>
      </c>
      <c r="E75" s="481">
        <v>114.3562067</v>
      </c>
      <c r="F75" s="481">
        <v>339.46791940000003</v>
      </c>
      <c r="G75" s="481" t="s">
        <v>14</v>
      </c>
      <c r="H75" s="481" t="s">
        <v>14</v>
      </c>
      <c r="I75" s="481" t="s">
        <v>14</v>
      </c>
      <c r="J75" s="481">
        <v>6984.0901621000003</v>
      </c>
      <c r="K75" s="481">
        <v>31194.109802800001</v>
      </c>
      <c r="L75" s="481">
        <v>65998.782333299998</v>
      </c>
      <c r="M75" s="481">
        <v>80148.656284600002</v>
      </c>
      <c r="N75" s="481">
        <v>185906.13882260001</v>
      </c>
      <c r="O75" s="481">
        <v>547.8929842</v>
      </c>
      <c r="P75" s="481">
        <v>12400.4355739</v>
      </c>
      <c r="Q75" s="481">
        <v>345001.90599860001</v>
      </c>
      <c r="R75" s="481">
        <v>7540.1900041999997</v>
      </c>
      <c r="S75" s="481" t="s">
        <v>14</v>
      </c>
      <c r="T75" s="481">
        <v>2.5058E-2</v>
      </c>
      <c r="U75" s="481" t="s">
        <v>14</v>
      </c>
      <c r="V75" s="481">
        <v>3449.925988</v>
      </c>
      <c r="W75" s="481">
        <v>403241.57687599998</v>
      </c>
      <c r="X75" s="482"/>
      <c r="Y75" s="482"/>
    </row>
    <row r="76" spans="1:25" s="467" customFormat="1" ht="20.100000000000001" customHeight="1">
      <c r="A76" s="490" t="s">
        <v>1080</v>
      </c>
      <c r="B76" s="481">
        <v>64504.4930838</v>
      </c>
      <c r="C76" s="481">
        <v>110052.9736496</v>
      </c>
      <c r="D76" s="481">
        <v>174557.46673340001</v>
      </c>
      <c r="E76" s="481">
        <v>284.1208489</v>
      </c>
      <c r="F76" s="481">
        <v>208612.73474360001</v>
      </c>
      <c r="G76" s="481" t="s">
        <v>14</v>
      </c>
      <c r="H76" s="481" t="s">
        <v>14</v>
      </c>
      <c r="I76" s="481" t="s">
        <v>14</v>
      </c>
      <c r="J76" s="481">
        <v>236.63464830000001</v>
      </c>
      <c r="K76" s="481">
        <v>263222.7020247</v>
      </c>
      <c r="L76" s="481">
        <v>480592.38913229998</v>
      </c>
      <c r="M76" s="481">
        <v>355867.50460320001</v>
      </c>
      <c r="N76" s="481">
        <v>501657.20388310001</v>
      </c>
      <c r="O76" s="481">
        <v>9560.0635836000001</v>
      </c>
      <c r="P76" s="481">
        <v>250183.40633590001</v>
      </c>
      <c r="Q76" s="481">
        <v>1597860.5675381003</v>
      </c>
      <c r="R76" s="481">
        <v>11943.5318198</v>
      </c>
      <c r="S76" s="481" t="s">
        <v>14</v>
      </c>
      <c r="T76" s="481">
        <v>238704.65419299999</v>
      </c>
      <c r="U76" s="481" t="s">
        <v>14</v>
      </c>
      <c r="V76" s="481">
        <v>607.10072839999998</v>
      </c>
      <c r="W76" s="481">
        <v>2496029.5132782003</v>
      </c>
      <c r="X76" s="482"/>
      <c r="Y76" s="482"/>
    </row>
    <row r="77" spans="1:25" s="467" customFormat="1" ht="14.1" customHeight="1">
      <c r="A77" s="491" t="s">
        <v>1081</v>
      </c>
      <c r="B77" s="481">
        <v>114030.0539191</v>
      </c>
      <c r="C77" s="481">
        <v>264091.51177759998</v>
      </c>
      <c r="D77" s="481">
        <v>378121.56569670001</v>
      </c>
      <c r="E77" s="481">
        <v>62.962593400000003</v>
      </c>
      <c r="F77" s="481">
        <v>14256.472955000001</v>
      </c>
      <c r="G77" s="481" t="s">
        <v>14</v>
      </c>
      <c r="H77" s="481" t="s">
        <v>14</v>
      </c>
      <c r="I77" s="481" t="s">
        <v>14</v>
      </c>
      <c r="J77" s="481">
        <v>2139.8544449000001</v>
      </c>
      <c r="K77" s="481">
        <v>715167.25352180004</v>
      </c>
      <c r="L77" s="481">
        <v>179182.0793172</v>
      </c>
      <c r="M77" s="481">
        <v>161228.5684811</v>
      </c>
      <c r="N77" s="481">
        <v>74152.601576300003</v>
      </c>
      <c r="O77" s="481">
        <v>2.3498999999999999</v>
      </c>
      <c r="P77" s="481">
        <v>12633.944641</v>
      </c>
      <c r="Q77" s="481">
        <v>427199.54391559999</v>
      </c>
      <c r="R77" s="481">
        <v>108.1031418</v>
      </c>
      <c r="S77" s="481">
        <v>300</v>
      </c>
      <c r="T77" s="481">
        <v>16239.056333799999</v>
      </c>
      <c r="U77" s="481" t="s">
        <v>14</v>
      </c>
      <c r="V77" s="481">
        <v>6563.0504461</v>
      </c>
      <c r="W77" s="481">
        <v>1560157.8630491004</v>
      </c>
      <c r="X77" s="482"/>
      <c r="Y77" s="482"/>
    </row>
    <row r="78" spans="1:25" s="467" customFormat="1" ht="14.1" customHeight="1">
      <c r="A78" s="490" t="s">
        <v>1082</v>
      </c>
      <c r="B78" s="481">
        <v>9071.4002431000008</v>
      </c>
      <c r="C78" s="481">
        <v>37.449930799999997</v>
      </c>
      <c r="D78" s="481">
        <v>9108.8501739000003</v>
      </c>
      <c r="E78" s="481" t="s">
        <v>14</v>
      </c>
      <c r="F78" s="481">
        <v>33.413812900000003</v>
      </c>
      <c r="G78" s="481" t="s">
        <v>14</v>
      </c>
      <c r="H78" s="481" t="s">
        <v>14</v>
      </c>
      <c r="I78" s="481" t="s">
        <v>14</v>
      </c>
      <c r="J78" s="481">
        <v>857.89950050000004</v>
      </c>
      <c r="K78" s="481">
        <v>41804.4571449</v>
      </c>
      <c r="L78" s="481">
        <v>12323.860050900001</v>
      </c>
      <c r="M78" s="481" t="s">
        <v>14</v>
      </c>
      <c r="N78" s="481">
        <v>408.69927339999998</v>
      </c>
      <c r="O78" s="481" t="s">
        <v>14</v>
      </c>
      <c r="P78" s="481">
        <v>40.177453</v>
      </c>
      <c r="Q78" s="481">
        <v>12772.736777300001</v>
      </c>
      <c r="R78" s="481" t="s">
        <v>14</v>
      </c>
      <c r="S78" s="481" t="s">
        <v>14</v>
      </c>
      <c r="T78" s="481" t="s">
        <v>14</v>
      </c>
      <c r="U78" s="481" t="s">
        <v>14</v>
      </c>
      <c r="V78" s="481">
        <v>44.671674000000003</v>
      </c>
      <c r="W78" s="481">
        <v>64622.029083499998</v>
      </c>
      <c r="X78" s="482"/>
      <c r="Y78" s="482"/>
    </row>
    <row r="79" spans="1:25" s="467" customFormat="1" ht="20.100000000000001" customHeight="1">
      <c r="A79" s="490" t="s">
        <v>1083</v>
      </c>
      <c r="B79" s="481">
        <v>682.11472030000004</v>
      </c>
      <c r="C79" s="481">
        <v>5756.4104588999999</v>
      </c>
      <c r="D79" s="481">
        <v>6438.5251791999999</v>
      </c>
      <c r="E79" s="481">
        <v>17.569410000000001</v>
      </c>
      <c r="F79" s="481">
        <v>25.429698399999999</v>
      </c>
      <c r="G79" s="481" t="s">
        <v>14</v>
      </c>
      <c r="H79" s="481" t="s">
        <v>14</v>
      </c>
      <c r="I79" s="481" t="s">
        <v>14</v>
      </c>
      <c r="J79" s="481">
        <v>12.279022700000001</v>
      </c>
      <c r="K79" s="481">
        <v>24645.628228400001</v>
      </c>
      <c r="L79" s="481">
        <v>7247.7602514</v>
      </c>
      <c r="M79" s="481">
        <v>45708.811516900001</v>
      </c>
      <c r="N79" s="481">
        <v>16598.2219315</v>
      </c>
      <c r="O79" s="481" t="s">
        <v>14</v>
      </c>
      <c r="P79" s="481">
        <v>38.958500000000001</v>
      </c>
      <c r="Q79" s="481">
        <v>69593.752199800001</v>
      </c>
      <c r="R79" s="481" t="s">
        <v>14</v>
      </c>
      <c r="S79" s="481" t="s">
        <v>14</v>
      </c>
      <c r="T79" s="481" t="s">
        <v>14</v>
      </c>
      <c r="U79" s="481" t="s">
        <v>14</v>
      </c>
      <c r="V79" s="481">
        <v>4.3484200000000001E-2</v>
      </c>
      <c r="W79" s="481">
        <v>100733.22722269999</v>
      </c>
      <c r="X79" s="482"/>
      <c r="Y79" s="482"/>
    </row>
    <row r="80" spans="1:25" s="467" customFormat="1" ht="20.100000000000001" customHeight="1">
      <c r="A80" s="490" t="s">
        <v>1084</v>
      </c>
      <c r="B80" s="481">
        <v>32428.293085099998</v>
      </c>
      <c r="C80" s="481">
        <v>72984.599038100001</v>
      </c>
      <c r="D80" s="481">
        <v>105412.8921232</v>
      </c>
      <c r="E80" s="481">
        <v>13.659072399999999</v>
      </c>
      <c r="F80" s="481">
        <v>2165.4841372000001</v>
      </c>
      <c r="G80" s="481" t="s">
        <v>14</v>
      </c>
      <c r="H80" s="481" t="s">
        <v>14</v>
      </c>
      <c r="I80" s="481" t="s">
        <v>14</v>
      </c>
      <c r="J80" s="481">
        <v>1257.4007517</v>
      </c>
      <c r="K80" s="481">
        <v>220863.62020480001</v>
      </c>
      <c r="L80" s="481">
        <v>72084.848250499999</v>
      </c>
      <c r="M80" s="481">
        <v>16925.4788835</v>
      </c>
      <c r="N80" s="481">
        <v>12693.3136018</v>
      </c>
      <c r="O80" s="481">
        <v>2.3498999999999999</v>
      </c>
      <c r="P80" s="481">
        <v>380.35690690000001</v>
      </c>
      <c r="Q80" s="481">
        <v>102086.34754269999</v>
      </c>
      <c r="R80" s="481">
        <v>2.4</v>
      </c>
      <c r="S80" s="481">
        <v>300</v>
      </c>
      <c r="T80" s="481">
        <v>0.13954430000000001</v>
      </c>
      <c r="U80" s="481" t="s">
        <v>14</v>
      </c>
      <c r="V80" s="481">
        <v>6509.1441574</v>
      </c>
      <c r="W80" s="481">
        <v>438611.08753369999</v>
      </c>
      <c r="X80" s="482"/>
      <c r="Y80" s="482"/>
    </row>
    <row r="81" spans="1:25" s="467" customFormat="1" ht="20.100000000000001" customHeight="1">
      <c r="A81" s="490" t="s">
        <v>1085</v>
      </c>
      <c r="B81" s="481">
        <v>1187.6821944000001</v>
      </c>
      <c r="C81" s="481">
        <v>6258.6776374999999</v>
      </c>
      <c r="D81" s="481">
        <v>7446.3598319000002</v>
      </c>
      <c r="E81" s="481">
        <v>31.734110999999999</v>
      </c>
      <c r="F81" s="481">
        <v>6339.2895762999997</v>
      </c>
      <c r="G81" s="481" t="s">
        <v>14</v>
      </c>
      <c r="H81" s="481" t="s">
        <v>14</v>
      </c>
      <c r="I81" s="481" t="s">
        <v>14</v>
      </c>
      <c r="J81" s="481" t="s">
        <v>14</v>
      </c>
      <c r="K81" s="481">
        <v>17590.223448500001</v>
      </c>
      <c r="L81" s="481">
        <v>4220.7189655000002</v>
      </c>
      <c r="M81" s="481">
        <v>1007.1897091</v>
      </c>
      <c r="N81" s="481">
        <v>2918.3169241000001</v>
      </c>
      <c r="O81" s="481" t="s">
        <v>14</v>
      </c>
      <c r="P81" s="481">
        <v>14.6183728</v>
      </c>
      <c r="Q81" s="481">
        <v>8160.8439715000004</v>
      </c>
      <c r="R81" s="481">
        <v>33.688197000000002</v>
      </c>
      <c r="S81" s="481" t="s">
        <v>14</v>
      </c>
      <c r="T81" s="481" t="s">
        <v>14</v>
      </c>
      <c r="U81" s="481" t="s">
        <v>14</v>
      </c>
      <c r="V81" s="481">
        <v>9.1911304999999999</v>
      </c>
      <c r="W81" s="481">
        <v>39611.33026670001</v>
      </c>
      <c r="X81" s="482"/>
      <c r="Y81" s="482"/>
    </row>
    <row r="82" spans="1:25" s="467" customFormat="1" ht="20.100000000000001" customHeight="1">
      <c r="A82" s="492" t="s">
        <v>1086</v>
      </c>
      <c r="B82" s="493">
        <v>70660.563676200007</v>
      </c>
      <c r="C82" s="493">
        <v>179054.37471229999</v>
      </c>
      <c r="D82" s="493">
        <v>249714.93838850001</v>
      </c>
      <c r="E82" s="493" t="s">
        <v>14</v>
      </c>
      <c r="F82" s="493">
        <v>5692.8557301999999</v>
      </c>
      <c r="G82" s="493" t="s">
        <v>14</v>
      </c>
      <c r="H82" s="493" t="s">
        <v>14</v>
      </c>
      <c r="I82" s="493" t="s">
        <v>14</v>
      </c>
      <c r="J82" s="493">
        <v>12.275169999999999</v>
      </c>
      <c r="K82" s="493">
        <v>410263.32449520001</v>
      </c>
      <c r="L82" s="493">
        <v>83304.891798900004</v>
      </c>
      <c r="M82" s="493">
        <v>97587.088371599995</v>
      </c>
      <c r="N82" s="493">
        <v>41534.049845499998</v>
      </c>
      <c r="O82" s="493" t="s">
        <v>14</v>
      </c>
      <c r="P82" s="493">
        <v>12159.833408300001</v>
      </c>
      <c r="Q82" s="493">
        <v>234585.86342430001</v>
      </c>
      <c r="R82" s="493">
        <v>72.014944799999995</v>
      </c>
      <c r="S82" s="493" t="s">
        <v>14</v>
      </c>
      <c r="T82" s="493">
        <v>16238.916789499999</v>
      </c>
      <c r="U82" s="493" t="s">
        <v>14</v>
      </c>
      <c r="V82" s="493" t="s">
        <v>14</v>
      </c>
      <c r="W82" s="493">
        <v>916580.18894250004</v>
      </c>
      <c r="X82" s="482"/>
      <c r="Y82" s="482"/>
    </row>
    <row r="83" spans="1:25" s="467" customFormat="1">
      <c r="A83" s="1084" t="s">
        <v>983</v>
      </c>
      <c r="B83" s="1084"/>
      <c r="C83" s="1084"/>
      <c r="D83" s="1084"/>
      <c r="E83" s="1084"/>
      <c r="F83" s="1084"/>
      <c r="G83" s="1084"/>
      <c r="H83" s="1084"/>
      <c r="I83" s="1084"/>
      <c r="J83" s="1084"/>
      <c r="K83" s="1084"/>
      <c r="L83" s="1085"/>
      <c r="M83" s="1085"/>
      <c r="N83" s="1085"/>
      <c r="O83" s="1085"/>
      <c r="P83" s="433"/>
      <c r="Q83" s="433"/>
      <c r="R83" s="433"/>
      <c r="S83" s="433"/>
      <c r="T83" s="433"/>
      <c r="U83" s="1084" t="s">
        <v>983</v>
      </c>
      <c r="V83" s="1084"/>
      <c r="W83" s="1084"/>
      <c r="X83" s="494"/>
      <c r="Y83" s="494"/>
    </row>
    <row r="84" spans="1:25" s="467" customFormat="1">
      <c r="A84" s="495"/>
      <c r="B84" s="433"/>
      <c r="C84" s="433"/>
      <c r="D84" s="433"/>
      <c r="E84" s="433"/>
      <c r="F84" s="433"/>
      <c r="G84" s="433"/>
      <c r="H84" s="433"/>
      <c r="I84" s="433"/>
      <c r="J84" s="433"/>
      <c r="K84" s="496"/>
      <c r="L84" s="433"/>
      <c r="M84" s="382"/>
      <c r="N84" s="433"/>
      <c r="O84" s="433"/>
      <c r="P84" s="433"/>
      <c r="Q84" s="433"/>
      <c r="R84" s="433"/>
      <c r="S84" s="433"/>
      <c r="T84" s="433"/>
      <c r="U84" s="433"/>
      <c r="V84" s="433"/>
      <c r="W84" s="433"/>
      <c r="X84" s="497"/>
      <c r="Y84" s="497"/>
    </row>
    <row r="85" spans="1:25" s="467" customFormat="1" ht="15">
      <c r="A85" s="495"/>
      <c r="B85" s="433"/>
      <c r="C85" s="433"/>
      <c r="D85" s="433"/>
      <c r="E85" s="433"/>
      <c r="F85" s="433"/>
      <c r="G85" s="433"/>
      <c r="H85" s="433"/>
      <c r="I85" s="433"/>
      <c r="J85" s="433"/>
      <c r="K85" s="496"/>
      <c r="L85" s="433"/>
      <c r="M85" s="382"/>
      <c r="N85" s="433"/>
      <c r="O85" s="433"/>
      <c r="P85" s="433"/>
      <c r="Q85" s="433"/>
      <c r="R85" s="433"/>
      <c r="S85" s="433"/>
      <c r="T85" s="433"/>
      <c r="U85" s="304"/>
      <c r="V85" s="304"/>
      <c r="W85" s="304"/>
    </row>
    <row r="86" spans="1:25" s="467" customFormat="1">
      <c r="A86" s="495"/>
      <c r="B86" s="498"/>
      <c r="C86" s="498"/>
      <c r="D86" s="498"/>
      <c r="E86" s="498"/>
      <c r="F86" s="498"/>
      <c r="G86" s="498"/>
      <c r="H86" s="498"/>
      <c r="I86" s="1086" t="s">
        <v>21</v>
      </c>
      <c r="J86" s="1086"/>
      <c r="K86" s="1086"/>
      <c r="L86" s="433"/>
      <c r="M86" s="382"/>
      <c r="N86" s="433"/>
      <c r="O86" s="433"/>
      <c r="P86" s="433"/>
      <c r="Q86" s="433"/>
      <c r="R86" s="433"/>
      <c r="S86" s="433"/>
      <c r="T86" s="433"/>
      <c r="U86" s="1086" t="s">
        <v>21</v>
      </c>
      <c r="V86" s="1086"/>
      <c r="W86" s="1086"/>
      <c r="X86" s="494"/>
      <c r="Y86" s="494"/>
    </row>
    <row r="87" spans="1:25" s="467" customFormat="1" ht="12.95" customHeight="1">
      <c r="A87" s="1075" t="s">
        <v>984</v>
      </c>
      <c r="B87" s="1077" t="s">
        <v>985</v>
      </c>
      <c r="C87" s="1079"/>
      <c r="D87" s="1079"/>
      <c r="E87" s="1083" t="s">
        <v>986</v>
      </c>
      <c r="F87" s="1075" t="s">
        <v>987</v>
      </c>
      <c r="G87" s="1083" t="s">
        <v>988</v>
      </c>
      <c r="H87" s="1073" t="s">
        <v>989</v>
      </c>
      <c r="I87" s="1073" t="s">
        <v>990</v>
      </c>
      <c r="J87" s="1073" t="s">
        <v>991</v>
      </c>
      <c r="K87" s="1075" t="s">
        <v>992</v>
      </c>
      <c r="L87" s="1077" t="s">
        <v>993</v>
      </c>
      <c r="M87" s="1078"/>
      <c r="N87" s="1079"/>
      <c r="O87" s="1079"/>
      <c r="P87" s="1079"/>
      <c r="Q87" s="1080"/>
      <c r="R87" s="1081" t="s">
        <v>994</v>
      </c>
      <c r="S87" s="1071" t="s">
        <v>995</v>
      </c>
      <c r="T87" s="1073" t="s">
        <v>996</v>
      </c>
      <c r="U87" s="1071" t="s">
        <v>997</v>
      </c>
      <c r="V87" s="1071" t="s">
        <v>998</v>
      </c>
      <c r="W87" s="1073" t="s">
        <v>999</v>
      </c>
      <c r="X87" s="465"/>
      <c r="Y87" s="466"/>
    </row>
    <row r="88" spans="1:25" s="467" customFormat="1" ht="33.200000000000003" customHeight="1">
      <c r="A88" s="1076"/>
      <c r="B88" s="468" t="s">
        <v>1000</v>
      </c>
      <c r="C88" s="468" t="s">
        <v>1001</v>
      </c>
      <c r="D88" s="469" t="s">
        <v>1002</v>
      </c>
      <c r="E88" s="1083"/>
      <c r="F88" s="1076"/>
      <c r="G88" s="1083"/>
      <c r="H88" s="1074"/>
      <c r="I88" s="1074"/>
      <c r="J88" s="1074"/>
      <c r="K88" s="1076"/>
      <c r="L88" s="470" t="s">
        <v>1003</v>
      </c>
      <c r="M88" s="470" t="s">
        <v>1004</v>
      </c>
      <c r="N88" s="470" t="s">
        <v>1005</v>
      </c>
      <c r="O88" s="470" t="s">
        <v>1006</v>
      </c>
      <c r="P88" s="470" t="s">
        <v>1007</v>
      </c>
      <c r="Q88" s="470" t="s">
        <v>1008</v>
      </c>
      <c r="R88" s="1082"/>
      <c r="S88" s="1072"/>
      <c r="T88" s="1074"/>
      <c r="U88" s="1072"/>
      <c r="V88" s="1072"/>
      <c r="W88" s="1074"/>
      <c r="X88" s="465"/>
      <c r="Y88" s="466"/>
    </row>
    <row r="89" spans="1:25" s="467" customFormat="1">
      <c r="A89" s="471" t="s">
        <v>5</v>
      </c>
      <c r="B89" s="472" t="s">
        <v>6</v>
      </c>
      <c r="C89" s="472" t="s">
        <v>7</v>
      </c>
      <c r="D89" s="472" t="s">
        <v>8</v>
      </c>
      <c r="E89" s="472" t="s">
        <v>9</v>
      </c>
      <c r="F89" s="472" t="s">
        <v>10</v>
      </c>
      <c r="G89" s="472" t="s">
        <v>11</v>
      </c>
      <c r="H89" s="472" t="s">
        <v>12</v>
      </c>
      <c r="I89" s="472" t="s">
        <v>692</v>
      </c>
      <c r="J89" s="473" t="s">
        <v>723</v>
      </c>
      <c r="K89" s="472" t="s">
        <v>693</v>
      </c>
      <c r="L89" s="472" t="s">
        <v>724</v>
      </c>
      <c r="M89" s="474" t="s">
        <v>725</v>
      </c>
      <c r="N89" s="475" t="s">
        <v>1009</v>
      </c>
      <c r="O89" s="472" t="s">
        <v>1010</v>
      </c>
      <c r="P89" s="472" t="s">
        <v>1011</v>
      </c>
      <c r="Q89" s="472" t="s">
        <v>1012</v>
      </c>
      <c r="R89" s="472" t="s">
        <v>1013</v>
      </c>
      <c r="S89" s="472" t="s">
        <v>1014</v>
      </c>
      <c r="T89" s="472" t="s">
        <v>1015</v>
      </c>
      <c r="U89" s="472" t="s">
        <v>1016</v>
      </c>
      <c r="V89" s="473" t="s">
        <v>1017</v>
      </c>
      <c r="W89" s="473" t="s">
        <v>1018</v>
      </c>
      <c r="X89" s="466"/>
      <c r="Y89" s="466"/>
    </row>
    <row r="90" spans="1:25" s="467" customFormat="1" ht="48" customHeight="1">
      <c r="A90" s="491" t="s">
        <v>1087</v>
      </c>
      <c r="B90" s="481">
        <v>576374.87729550002</v>
      </c>
      <c r="C90" s="481">
        <v>27537.632620799999</v>
      </c>
      <c r="D90" s="481">
        <v>603912.50991630007</v>
      </c>
      <c r="E90" s="481">
        <v>2241.7429213</v>
      </c>
      <c r="F90" s="481">
        <v>1152.7266963</v>
      </c>
      <c r="G90" s="481">
        <v>329079.52329550002</v>
      </c>
      <c r="H90" s="481">
        <v>1019721.4676823</v>
      </c>
      <c r="I90" s="481">
        <v>46903.1053321</v>
      </c>
      <c r="J90" s="481" t="s">
        <v>14</v>
      </c>
      <c r="K90" s="481">
        <v>142310.47402369999</v>
      </c>
      <c r="L90" s="481">
        <v>28381.0514501</v>
      </c>
      <c r="M90" s="481">
        <v>3873.1554431</v>
      </c>
      <c r="N90" s="481">
        <v>2721.7424878000002</v>
      </c>
      <c r="O90" s="481">
        <v>6.2470001000000002</v>
      </c>
      <c r="P90" s="481">
        <v>134.64755220000001</v>
      </c>
      <c r="Q90" s="481">
        <v>35116.843933299991</v>
      </c>
      <c r="R90" s="481">
        <v>1.52</v>
      </c>
      <c r="S90" s="481">
        <v>5861.3087237999998</v>
      </c>
      <c r="T90" s="481">
        <v>323.54481129999999</v>
      </c>
      <c r="U90" s="481" t="s">
        <v>14</v>
      </c>
      <c r="V90" s="481">
        <v>99.608561300000005</v>
      </c>
      <c r="W90" s="481">
        <v>2186724.3758972003</v>
      </c>
      <c r="X90" s="482"/>
      <c r="Y90" s="482"/>
    </row>
    <row r="91" spans="1:25" s="467" customFormat="1" ht="21.95" customHeight="1">
      <c r="A91" s="491" t="s">
        <v>1088</v>
      </c>
      <c r="B91" s="481">
        <v>277510.57996269997</v>
      </c>
      <c r="C91" s="481">
        <v>45975.929661500006</v>
      </c>
      <c r="D91" s="481">
        <v>323486.50962419994</v>
      </c>
      <c r="E91" s="481">
        <v>546.14837409999996</v>
      </c>
      <c r="F91" s="481">
        <v>391679.53734100005</v>
      </c>
      <c r="G91" s="481" t="s">
        <v>14</v>
      </c>
      <c r="H91" s="481" t="s">
        <v>14</v>
      </c>
      <c r="I91" s="481">
        <v>9.9999999999999995E-8</v>
      </c>
      <c r="J91" s="481">
        <v>832.73620039999992</v>
      </c>
      <c r="K91" s="481">
        <v>319461.22555979999</v>
      </c>
      <c r="L91" s="481">
        <v>720197.21331330005</v>
      </c>
      <c r="M91" s="481">
        <v>259416.99896120001</v>
      </c>
      <c r="N91" s="481">
        <v>732787.14832079993</v>
      </c>
      <c r="O91" s="481">
        <v>16730.735005400002</v>
      </c>
      <c r="P91" s="481">
        <v>112720.0940136</v>
      </c>
      <c r="Q91" s="481">
        <v>1841852.1896142997</v>
      </c>
      <c r="R91" s="481">
        <v>7017.8033575999998</v>
      </c>
      <c r="S91" s="481">
        <v>294.20708489999998</v>
      </c>
      <c r="T91" s="481">
        <v>4899.9707472999999</v>
      </c>
      <c r="U91" s="481" t="s">
        <v>14</v>
      </c>
      <c r="V91" s="481">
        <v>53765.543359600008</v>
      </c>
      <c r="W91" s="481">
        <v>2943835.8712632991</v>
      </c>
      <c r="X91" s="482"/>
      <c r="Y91" s="482"/>
    </row>
    <row r="92" spans="1:25" s="467" customFormat="1" ht="14.1" customHeight="1">
      <c r="A92" s="491" t="s">
        <v>1089</v>
      </c>
      <c r="B92" s="481">
        <v>31802.426857300001</v>
      </c>
      <c r="C92" s="481">
        <v>1060.4235575</v>
      </c>
      <c r="D92" s="481">
        <v>32862.850414799999</v>
      </c>
      <c r="E92" s="481">
        <v>16.045629999999999</v>
      </c>
      <c r="F92" s="481">
        <v>86010.572661099999</v>
      </c>
      <c r="G92" s="481" t="s">
        <v>14</v>
      </c>
      <c r="H92" s="481" t="s">
        <v>14</v>
      </c>
      <c r="I92" s="481" t="s">
        <v>14</v>
      </c>
      <c r="J92" s="481">
        <v>1.8960000000000001E-2</v>
      </c>
      <c r="K92" s="481">
        <v>10926.472452100001</v>
      </c>
      <c r="L92" s="481">
        <v>16377.373993900001</v>
      </c>
      <c r="M92" s="481">
        <v>2144.7396076999999</v>
      </c>
      <c r="N92" s="481">
        <v>7667.8734022999997</v>
      </c>
      <c r="O92" s="481">
        <v>478.1716088</v>
      </c>
      <c r="P92" s="481">
        <v>3120.4497781999999</v>
      </c>
      <c r="Q92" s="481">
        <v>29788.608390900001</v>
      </c>
      <c r="R92" s="481">
        <v>392.2966394</v>
      </c>
      <c r="S92" s="481" t="s">
        <v>14</v>
      </c>
      <c r="T92" s="481">
        <v>938.59424660000002</v>
      </c>
      <c r="U92" s="481" t="s">
        <v>14</v>
      </c>
      <c r="V92" s="481">
        <v>41.0420625</v>
      </c>
      <c r="W92" s="481">
        <v>160976.50145740001</v>
      </c>
      <c r="X92" s="482"/>
      <c r="Y92" s="482"/>
    </row>
    <row r="93" spans="1:25" s="467" customFormat="1" ht="14.1" customHeight="1">
      <c r="A93" s="491" t="s">
        <v>1090</v>
      </c>
      <c r="B93" s="481">
        <v>3840.9881341999999</v>
      </c>
      <c r="C93" s="481">
        <v>2002.1689306999999</v>
      </c>
      <c r="D93" s="481">
        <v>5843.1570648999996</v>
      </c>
      <c r="E93" s="481">
        <v>38.050457399999999</v>
      </c>
      <c r="F93" s="481">
        <v>11599.945395999999</v>
      </c>
      <c r="G93" s="481" t="s">
        <v>14</v>
      </c>
      <c r="H93" s="481" t="s">
        <v>14</v>
      </c>
      <c r="I93" s="481" t="s">
        <v>14</v>
      </c>
      <c r="J93" s="481">
        <v>0.17466590000000001</v>
      </c>
      <c r="K93" s="481">
        <v>3095.1609122999998</v>
      </c>
      <c r="L93" s="481">
        <v>8817.0040709000004</v>
      </c>
      <c r="M93" s="481">
        <v>8853.6399526000005</v>
      </c>
      <c r="N93" s="481">
        <v>12171.2664872</v>
      </c>
      <c r="O93" s="481">
        <v>1029.9685612999999</v>
      </c>
      <c r="P93" s="481">
        <v>3139.7327967000001</v>
      </c>
      <c r="Q93" s="481">
        <v>34011.611868699998</v>
      </c>
      <c r="R93" s="481">
        <v>15.1093712</v>
      </c>
      <c r="S93" s="481">
        <v>190.10020499999999</v>
      </c>
      <c r="T93" s="481">
        <v>1.5054391</v>
      </c>
      <c r="U93" s="481" t="s">
        <v>14</v>
      </c>
      <c r="V93" s="481">
        <v>153.73105509999999</v>
      </c>
      <c r="W93" s="481">
        <v>54948.546435599994</v>
      </c>
      <c r="X93" s="482"/>
      <c r="Y93" s="482"/>
    </row>
    <row r="94" spans="1:25" s="467" customFormat="1" ht="14.1" customHeight="1">
      <c r="A94" s="491" t="s">
        <v>1091</v>
      </c>
      <c r="B94" s="481">
        <v>1940.7230297000001</v>
      </c>
      <c r="C94" s="481">
        <v>183.068895</v>
      </c>
      <c r="D94" s="481">
        <v>2123.7919247</v>
      </c>
      <c r="E94" s="481">
        <v>1.6341146</v>
      </c>
      <c r="F94" s="481">
        <v>1989.3428557</v>
      </c>
      <c r="G94" s="481" t="s">
        <v>14</v>
      </c>
      <c r="H94" s="481" t="s">
        <v>14</v>
      </c>
      <c r="I94" s="481" t="s">
        <v>14</v>
      </c>
      <c r="J94" s="481" t="s">
        <v>14</v>
      </c>
      <c r="K94" s="481">
        <v>8758.4655027999997</v>
      </c>
      <c r="L94" s="481">
        <v>2653.6841193</v>
      </c>
      <c r="M94" s="481">
        <v>399.70454819999998</v>
      </c>
      <c r="N94" s="481">
        <v>12629.7023555</v>
      </c>
      <c r="O94" s="481">
        <v>15</v>
      </c>
      <c r="P94" s="481">
        <v>145.15046910000001</v>
      </c>
      <c r="Q94" s="481">
        <v>15843.241492099998</v>
      </c>
      <c r="R94" s="481">
        <v>0.67298999999999998</v>
      </c>
      <c r="S94" s="481" t="s">
        <v>14</v>
      </c>
      <c r="T94" s="481" t="s">
        <v>14</v>
      </c>
      <c r="U94" s="481" t="s">
        <v>14</v>
      </c>
      <c r="V94" s="481">
        <v>0.59429520000000002</v>
      </c>
      <c r="W94" s="481">
        <v>28717.743175099997</v>
      </c>
      <c r="X94" s="482"/>
      <c r="Y94" s="482"/>
    </row>
    <row r="95" spans="1:25" s="467" customFormat="1" ht="14.1" customHeight="1">
      <c r="A95" s="501" t="s">
        <v>1092</v>
      </c>
      <c r="B95" s="481">
        <v>16281.649859200001</v>
      </c>
      <c r="C95" s="481">
        <v>1437.1054099999999</v>
      </c>
      <c r="D95" s="481">
        <v>17718.755269199999</v>
      </c>
      <c r="E95" s="481">
        <v>3.9867756999999999</v>
      </c>
      <c r="F95" s="481">
        <v>29069.425673900001</v>
      </c>
      <c r="G95" s="481" t="s">
        <v>14</v>
      </c>
      <c r="H95" s="481" t="s">
        <v>14</v>
      </c>
      <c r="I95" s="481" t="s">
        <v>14</v>
      </c>
      <c r="J95" s="481">
        <v>11.783864599999999</v>
      </c>
      <c r="K95" s="481">
        <v>12471.182866200001</v>
      </c>
      <c r="L95" s="481">
        <v>21195.516750499999</v>
      </c>
      <c r="M95" s="481">
        <v>17406.3076277</v>
      </c>
      <c r="N95" s="481">
        <v>53370.943187099998</v>
      </c>
      <c r="O95" s="481">
        <v>350.98391650000002</v>
      </c>
      <c r="P95" s="481">
        <v>4093.0886804000002</v>
      </c>
      <c r="Q95" s="481">
        <v>96416.840162199995</v>
      </c>
      <c r="R95" s="481">
        <v>532.04638409999995</v>
      </c>
      <c r="S95" s="481" t="s">
        <v>14</v>
      </c>
      <c r="T95" s="481">
        <v>28.326841600000002</v>
      </c>
      <c r="U95" s="481" t="s">
        <v>14</v>
      </c>
      <c r="V95" s="481">
        <v>6.7586576000000003</v>
      </c>
      <c r="W95" s="481">
        <v>156259.10649509999</v>
      </c>
      <c r="X95" s="482"/>
      <c r="Y95" s="482"/>
    </row>
    <row r="96" spans="1:25" s="467" customFormat="1" ht="14.1" customHeight="1">
      <c r="A96" s="501" t="s">
        <v>1093</v>
      </c>
      <c r="B96" s="481">
        <v>740.35037050000005</v>
      </c>
      <c r="C96" s="481">
        <v>5.3496664999999997</v>
      </c>
      <c r="D96" s="481">
        <v>745.70003700000007</v>
      </c>
      <c r="E96" s="481">
        <v>3.0000000000000001E-3</v>
      </c>
      <c r="F96" s="481">
        <v>1147.3641950000001</v>
      </c>
      <c r="G96" s="481" t="s">
        <v>14</v>
      </c>
      <c r="H96" s="481" t="s">
        <v>14</v>
      </c>
      <c r="I96" s="481" t="s">
        <v>14</v>
      </c>
      <c r="J96" s="481" t="s">
        <v>14</v>
      </c>
      <c r="K96" s="481">
        <v>1986.1470474</v>
      </c>
      <c r="L96" s="481">
        <v>737.0115571</v>
      </c>
      <c r="M96" s="481">
        <v>718.1101433</v>
      </c>
      <c r="N96" s="481">
        <v>1339.0804816</v>
      </c>
      <c r="O96" s="481">
        <v>20</v>
      </c>
      <c r="P96" s="481">
        <v>798.20878459999994</v>
      </c>
      <c r="Q96" s="481">
        <v>3612.4109665999999</v>
      </c>
      <c r="R96" s="481">
        <v>0.77295000000000003</v>
      </c>
      <c r="S96" s="481" t="s">
        <v>14</v>
      </c>
      <c r="T96" s="481">
        <v>0.85264569999999995</v>
      </c>
      <c r="U96" s="481" t="s">
        <v>14</v>
      </c>
      <c r="V96" s="481">
        <v>0.25419969999999997</v>
      </c>
      <c r="W96" s="481">
        <v>7493.5050413999988</v>
      </c>
      <c r="X96" s="482"/>
      <c r="Y96" s="482"/>
    </row>
    <row r="97" spans="1:25" s="467" customFormat="1" ht="14.1" customHeight="1">
      <c r="A97" s="491" t="s">
        <v>1094</v>
      </c>
      <c r="B97" s="481">
        <v>1306.8753658000001</v>
      </c>
      <c r="C97" s="481">
        <v>1.6792786</v>
      </c>
      <c r="D97" s="481">
        <v>1308.5546444000001</v>
      </c>
      <c r="E97" s="481">
        <v>0.30299999999999999</v>
      </c>
      <c r="F97" s="481">
        <v>1190.3496782</v>
      </c>
      <c r="G97" s="481" t="s">
        <v>14</v>
      </c>
      <c r="H97" s="481" t="s">
        <v>14</v>
      </c>
      <c r="I97" s="481" t="s">
        <v>14</v>
      </c>
      <c r="J97" s="481" t="s">
        <v>14</v>
      </c>
      <c r="K97" s="481">
        <v>127.4055056</v>
      </c>
      <c r="L97" s="481">
        <v>4976.9461131999997</v>
      </c>
      <c r="M97" s="481">
        <v>259.74799999999999</v>
      </c>
      <c r="N97" s="481">
        <v>31.787326799999999</v>
      </c>
      <c r="O97" s="481">
        <v>2126.0984693999999</v>
      </c>
      <c r="P97" s="481">
        <v>275.2476211</v>
      </c>
      <c r="Q97" s="481">
        <v>7669.8275304999997</v>
      </c>
      <c r="R97" s="481" t="s">
        <v>14</v>
      </c>
      <c r="S97" s="481" t="s">
        <v>14</v>
      </c>
      <c r="T97" s="481" t="s">
        <v>14</v>
      </c>
      <c r="U97" s="481" t="s">
        <v>14</v>
      </c>
      <c r="V97" s="481">
        <v>3616.7001166999999</v>
      </c>
      <c r="W97" s="481">
        <v>13913.1404754</v>
      </c>
      <c r="X97" s="482"/>
      <c r="Y97" s="482"/>
    </row>
    <row r="98" spans="1:25" s="467" customFormat="1" ht="14.1" customHeight="1">
      <c r="A98" s="502" t="s">
        <v>1095</v>
      </c>
      <c r="B98" s="481">
        <v>648.15239120000001</v>
      </c>
      <c r="C98" s="481">
        <v>8.3880193999999992</v>
      </c>
      <c r="D98" s="481">
        <v>656.54041059999997</v>
      </c>
      <c r="E98" s="481">
        <v>0.35599999999999998</v>
      </c>
      <c r="F98" s="481">
        <v>880.64299530000005</v>
      </c>
      <c r="G98" s="481" t="s">
        <v>14</v>
      </c>
      <c r="H98" s="481" t="s">
        <v>14</v>
      </c>
      <c r="I98" s="481" t="s">
        <v>14</v>
      </c>
      <c r="J98" s="481">
        <v>1.1381273000000001</v>
      </c>
      <c r="K98" s="481">
        <v>1111.7309720999999</v>
      </c>
      <c r="L98" s="481">
        <v>2958.1705363000001</v>
      </c>
      <c r="M98" s="481">
        <v>1284.3861156</v>
      </c>
      <c r="N98" s="481">
        <v>1410.1234297000001</v>
      </c>
      <c r="O98" s="481" t="s">
        <v>14</v>
      </c>
      <c r="P98" s="481">
        <v>121.18638780000001</v>
      </c>
      <c r="Q98" s="481">
        <v>5773.8664694000008</v>
      </c>
      <c r="R98" s="481">
        <v>5.2606063000000001</v>
      </c>
      <c r="S98" s="481" t="s">
        <v>14</v>
      </c>
      <c r="T98" s="481">
        <v>3.0125000000000002</v>
      </c>
      <c r="U98" s="481" t="s">
        <v>14</v>
      </c>
      <c r="V98" s="481">
        <v>3.3966848999999999</v>
      </c>
      <c r="W98" s="481">
        <v>8435.9447659000034</v>
      </c>
      <c r="X98" s="482"/>
      <c r="Y98" s="482"/>
    </row>
    <row r="99" spans="1:25" s="467" customFormat="1" ht="14.1" customHeight="1">
      <c r="A99" s="491" t="s">
        <v>1096</v>
      </c>
      <c r="B99" s="481">
        <v>8032.6141656999998</v>
      </c>
      <c r="C99" s="481">
        <v>512.09602919999998</v>
      </c>
      <c r="D99" s="481">
        <v>8544.7101948999989</v>
      </c>
      <c r="E99" s="481">
        <v>8.9517000000000007</v>
      </c>
      <c r="F99" s="481">
        <v>2604.5740560999998</v>
      </c>
      <c r="G99" s="481" t="s">
        <v>14</v>
      </c>
      <c r="H99" s="481" t="s">
        <v>14</v>
      </c>
      <c r="I99" s="481" t="s">
        <v>14</v>
      </c>
      <c r="J99" s="481" t="s">
        <v>14</v>
      </c>
      <c r="K99" s="481">
        <v>4105.3595241000003</v>
      </c>
      <c r="L99" s="481">
        <v>1331.5844973999999</v>
      </c>
      <c r="M99" s="481">
        <v>268.39717180000002</v>
      </c>
      <c r="N99" s="481">
        <v>9698.0916300000008</v>
      </c>
      <c r="O99" s="481">
        <v>745.54772079999998</v>
      </c>
      <c r="P99" s="481">
        <v>762.26887610000006</v>
      </c>
      <c r="Q99" s="481">
        <v>12805.889896100001</v>
      </c>
      <c r="R99" s="481">
        <v>2.9241925000000002</v>
      </c>
      <c r="S99" s="481" t="s">
        <v>14</v>
      </c>
      <c r="T99" s="481" t="s">
        <v>14</v>
      </c>
      <c r="U99" s="481" t="s">
        <v>14</v>
      </c>
      <c r="V99" s="481">
        <v>18.824727599999999</v>
      </c>
      <c r="W99" s="481">
        <v>28091.234291299999</v>
      </c>
      <c r="X99" s="482"/>
      <c r="Y99" s="482"/>
    </row>
    <row r="100" spans="1:25" s="467" customFormat="1" ht="30" customHeight="1">
      <c r="A100" s="491" t="s">
        <v>1097</v>
      </c>
      <c r="B100" s="481">
        <v>6164.6880339999998</v>
      </c>
      <c r="C100" s="481">
        <v>778.0277529</v>
      </c>
      <c r="D100" s="481">
        <v>6942.7157869000002</v>
      </c>
      <c r="E100" s="481">
        <v>46.0573275</v>
      </c>
      <c r="F100" s="481">
        <v>31913.368973699999</v>
      </c>
      <c r="G100" s="481" t="s">
        <v>14</v>
      </c>
      <c r="H100" s="481" t="s">
        <v>14</v>
      </c>
      <c r="I100" s="481" t="s">
        <v>14</v>
      </c>
      <c r="J100" s="481">
        <v>2.7487851000000001</v>
      </c>
      <c r="K100" s="481">
        <v>17081.9762925</v>
      </c>
      <c r="L100" s="481">
        <v>44828.180791300001</v>
      </c>
      <c r="M100" s="481">
        <v>11651.443934299999</v>
      </c>
      <c r="N100" s="481">
        <v>40734.076712599999</v>
      </c>
      <c r="O100" s="481">
        <v>1804.8419477</v>
      </c>
      <c r="P100" s="481">
        <v>20173.338589499999</v>
      </c>
      <c r="Q100" s="481">
        <v>119191.88197539999</v>
      </c>
      <c r="R100" s="481">
        <v>1827.5010643000001</v>
      </c>
      <c r="S100" s="481">
        <v>89.017658100000006</v>
      </c>
      <c r="T100" s="481">
        <v>49.993357799999998</v>
      </c>
      <c r="U100" s="481" t="s">
        <v>14</v>
      </c>
      <c r="V100" s="481">
        <v>294.82546619999999</v>
      </c>
      <c r="W100" s="481">
        <v>177440.08668750001</v>
      </c>
      <c r="X100" s="482"/>
      <c r="Y100" s="482"/>
    </row>
    <row r="101" spans="1:25" s="467" customFormat="1" ht="14.1" customHeight="1">
      <c r="A101" s="501" t="s">
        <v>1098</v>
      </c>
      <c r="B101" s="481">
        <v>780.6143409</v>
      </c>
      <c r="C101" s="481">
        <v>258.67688659999999</v>
      </c>
      <c r="D101" s="481">
        <v>1039.2912274999999</v>
      </c>
      <c r="E101" s="481">
        <v>3.22525</v>
      </c>
      <c r="F101" s="481">
        <v>472.58316860000002</v>
      </c>
      <c r="G101" s="481" t="s">
        <v>14</v>
      </c>
      <c r="H101" s="481" t="s">
        <v>14</v>
      </c>
      <c r="I101" s="481" t="s">
        <v>14</v>
      </c>
      <c r="J101" s="481" t="s">
        <v>14</v>
      </c>
      <c r="K101" s="481">
        <v>4369.6956067000001</v>
      </c>
      <c r="L101" s="481">
        <v>7401.7495515999999</v>
      </c>
      <c r="M101" s="481">
        <v>3994.5383305999999</v>
      </c>
      <c r="N101" s="481">
        <v>6996.3311792000004</v>
      </c>
      <c r="O101" s="481">
        <v>40</v>
      </c>
      <c r="P101" s="481">
        <v>431.64535619999998</v>
      </c>
      <c r="Q101" s="481">
        <v>18864.264417599999</v>
      </c>
      <c r="R101" s="481">
        <v>2.4613955000000001</v>
      </c>
      <c r="S101" s="481" t="s">
        <v>14</v>
      </c>
      <c r="T101" s="481">
        <v>2E-3</v>
      </c>
      <c r="U101" s="481" t="s">
        <v>14</v>
      </c>
      <c r="V101" s="481">
        <v>35.989142000000001</v>
      </c>
      <c r="W101" s="481">
        <v>24787.512207899996</v>
      </c>
      <c r="X101" s="482"/>
      <c r="Y101" s="482"/>
    </row>
    <row r="102" spans="1:25" s="467" customFormat="1" ht="14.1" customHeight="1">
      <c r="A102" s="501" t="s">
        <v>1099</v>
      </c>
      <c r="B102" s="481">
        <v>71258.204767799994</v>
      </c>
      <c r="C102" s="481">
        <v>12237.269618599999</v>
      </c>
      <c r="D102" s="481">
        <v>83495.47438639999</v>
      </c>
      <c r="E102" s="481">
        <v>76.458163099999993</v>
      </c>
      <c r="F102" s="481">
        <v>78015.9412056</v>
      </c>
      <c r="G102" s="481" t="s">
        <v>14</v>
      </c>
      <c r="H102" s="481" t="s">
        <v>14</v>
      </c>
      <c r="I102" s="481" t="s">
        <v>14</v>
      </c>
      <c r="J102" s="481">
        <v>787.72951690000002</v>
      </c>
      <c r="K102" s="481">
        <v>72134.798937</v>
      </c>
      <c r="L102" s="481">
        <v>103879.90328119999</v>
      </c>
      <c r="M102" s="481">
        <v>58200.575807499998</v>
      </c>
      <c r="N102" s="481">
        <v>128514.5785796</v>
      </c>
      <c r="O102" s="481">
        <v>2110.0119672999999</v>
      </c>
      <c r="P102" s="481">
        <v>17126.836627500001</v>
      </c>
      <c r="Q102" s="481">
        <v>309831.90626309998</v>
      </c>
      <c r="R102" s="481">
        <v>1950.0321538999999</v>
      </c>
      <c r="S102" s="481">
        <v>0.38632499999999997</v>
      </c>
      <c r="T102" s="481">
        <v>994.98844280000003</v>
      </c>
      <c r="U102" s="481" t="s">
        <v>14</v>
      </c>
      <c r="V102" s="481">
        <v>1986.5370258999999</v>
      </c>
      <c r="W102" s="481">
        <v>549274.25241969991</v>
      </c>
      <c r="X102" s="482"/>
      <c r="Y102" s="482"/>
    </row>
    <row r="103" spans="1:25" s="467" customFormat="1" ht="21.95" customHeight="1">
      <c r="A103" s="501" t="s">
        <v>1100</v>
      </c>
      <c r="B103" s="481">
        <v>124527.2397339</v>
      </c>
      <c r="C103" s="481">
        <v>26998.357444099998</v>
      </c>
      <c r="D103" s="481">
        <v>151525.597178</v>
      </c>
      <c r="E103" s="481">
        <v>341.63420230000003</v>
      </c>
      <c r="F103" s="481">
        <v>136426.59410379999</v>
      </c>
      <c r="G103" s="481" t="s">
        <v>14</v>
      </c>
      <c r="H103" s="481" t="s">
        <v>14</v>
      </c>
      <c r="I103" s="481">
        <v>9.9999999999999995E-8</v>
      </c>
      <c r="J103" s="481">
        <v>19.322455099999999</v>
      </c>
      <c r="K103" s="481">
        <v>139325.457028</v>
      </c>
      <c r="L103" s="481">
        <v>489547.08295860002</v>
      </c>
      <c r="M103" s="481">
        <v>149021.280164</v>
      </c>
      <c r="N103" s="481">
        <v>437026.54681049997</v>
      </c>
      <c r="O103" s="481">
        <v>7942.0296707999996</v>
      </c>
      <c r="P103" s="481">
        <v>60359.684759000003</v>
      </c>
      <c r="Q103" s="481">
        <v>1143896.6243629002</v>
      </c>
      <c r="R103" s="481">
        <v>2051.2685366000001</v>
      </c>
      <c r="S103" s="481">
        <v>14.70054</v>
      </c>
      <c r="T103" s="481">
        <v>1380.4681178999999</v>
      </c>
      <c r="U103" s="481" t="s">
        <v>14</v>
      </c>
      <c r="V103" s="481">
        <v>47028.398110900001</v>
      </c>
      <c r="W103" s="481">
        <v>1622010.0646356004</v>
      </c>
      <c r="X103" s="482"/>
      <c r="Y103" s="482"/>
    </row>
    <row r="104" spans="1:25" s="467" customFormat="1" ht="21.95" customHeight="1">
      <c r="A104" s="491" t="s">
        <v>1101</v>
      </c>
      <c r="B104" s="481">
        <v>10186.052912499999</v>
      </c>
      <c r="C104" s="481">
        <v>493.31817239999998</v>
      </c>
      <c r="D104" s="481">
        <v>10679.3710849</v>
      </c>
      <c r="E104" s="481">
        <v>9.4427535000000002</v>
      </c>
      <c r="F104" s="481">
        <v>10358.832377999999</v>
      </c>
      <c r="G104" s="481" t="s">
        <v>14</v>
      </c>
      <c r="H104" s="481" t="s">
        <v>14</v>
      </c>
      <c r="I104" s="481" t="s">
        <v>14</v>
      </c>
      <c r="J104" s="481">
        <v>9.8198255000000003</v>
      </c>
      <c r="K104" s="481">
        <v>43967.372912999999</v>
      </c>
      <c r="L104" s="481">
        <v>15493.005091999999</v>
      </c>
      <c r="M104" s="481">
        <v>5214.1275579000003</v>
      </c>
      <c r="N104" s="481">
        <v>21196.7467387</v>
      </c>
      <c r="O104" s="481">
        <v>68.081142799999995</v>
      </c>
      <c r="P104" s="481">
        <v>2173.2552873999998</v>
      </c>
      <c r="Q104" s="481">
        <v>44145.215818800003</v>
      </c>
      <c r="R104" s="481">
        <v>237.45707379999999</v>
      </c>
      <c r="S104" s="481">
        <v>2.3568E-3</v>
      </c>
      <c r="T104" s="481">
        <v>1502.2271558</v>
      </c>
      <c r="U104" s="481" t="s">
        <v>14</v>
      </c>
      <c r="V104" s="481">
        <v>578.49181529999998</v>
      </c>
      <c r="W104" s="481">
        <v>111488.23317540002</v>
      </c>
      <c r="X104" s="482"/>
      <c r="Y104" s="482"/>
    </row>
    <row r="105" spans="1:25" s="467" customFormat="1" ht="14.1" customHeight="1">
      <c r="A105" s="491" t="s">
        <v>1102</v>
      </c>
      <c r="B105" s="481">
        <v>1419280.4351613002</v>
      </c>
      <c r="C105" s="481">
        <v>1147296.3902185999</v>
      </c>
      <c r="D105" s="481">
        <v>2566576.8253799002</v>
      </c>
      <c r="E105" s="481">
        <v>202940.10169540002</v>
      </c>
      <c r="F105" s="481">
        <v>42073732.479858495</v>
      </c>
      <c r="G105" s="481">
        <v>13094.219619199999</v>
      </c>
      <c r="H105" s="481">
        <v>47011.867592500006</v>
      </c>
      <c r="I105" s="481">
        <v>341363.22170560004</v>
      </c>
      <c r="J105" s="481">
        <v>208947.40467739999</v>
      </c>
      <c r="K105" s="481">
        <v>475132.03631349996</v>
      </c>
      <c r="L105" s="481">
        <v>31266745.8993196</v>
      </c>
      <c r="M105" s="481">
        <v>6798217.5785265006</v>
      </c>
      <c r="N105" s="481">
        <v>12384769.516244499</v>
      </c>
      <c r="O105" s="481">
        <v>831448.84451299999</v>
      </c>
      <c r="P105" s="481">
        <v>11012085.834027501</v>
      </c>
      <c r="Q105" s="481">
        <v>62293267.6726311</v>
      </c>
      <c r="R105" s="481">
        <v>13019372.206587903</v>
      </c>
      <c r="S105" s="481">
        <v>599.87172029999999</v>
      </c>
      <c r="T105" s="481">
        <v>50160.472927299998</v>
      </c>
      <c r="U105" s="481" t="s">
        <v>14</v>
      </c>
      <c r="V105" s="481">
        <v>369553.16593749996</v>
      </c>
      <c r="W105" s="481">
        <v>121661751.54664609</v>
      </c>
      <c r="X105" s="482"/>
      <c r="Y105" s="482"/>
    </row>
    <row r="106" spans="1:25" s="467" customFormat="1" ht="14.1" customHeight="1">
      <c r="A106" s="501" t="s">
        <v>1103</v>
      </c>
      <c r="B106" s="481">
        <v>12008.6051415</v>
      </c>
      <c r="C106" s="481">
        <v>30267.951357400001</v>
      </c>
      <c r="D106" s="481">
        <v>42276.556498899998</v>
      </c>
      <c r="E106" s="481">
        <v>3409.3068589999998</v>
      </c>
      <c r="F106" s="481">
        <v>2374445.2878727</v>
      </c>
      <c r="G106" s="481" t="s">
        <v>14</v>
      </c>
      <c r="H106" s="481" t="s">
        <v>14</v>
      </c>
      <c r="I106" s="481" t="s">
        <v>14</v>
      </c>
      <c r="J106" s="481">
        <v>96.352121600000004</v>
      </c>
      <c r="K106" s="481">
        <v>3814.7608894999998</v>
      </c>
      <c r="L106" s="481">
        <v>912044.50838819996</v>
      </c>
      <c r="M106" s="481">
        <v>105614.95317940001</v>
      </c>
      <c r="N106" s="481">
        <v>352896.40582500002</v>
      </c>
      <c r="O106" s="481">
        <v>23406.338483799998</v>
      </c>
      <c r="P106" s="481">
        <v>517314.8034949</v>
      </c>
      <c r="Q106" s="481">
        <v>1911277.0093713</v>
      </c>
      <c r="R106" s="481">
        <v>631054.83066700003</v>
      </c>
      <c r="S106" s="481">
        <v>0.15210000000000001</v>
      </c>
      <c r="T106" s="481">
        <v>402.33017940000002</v>
      </c>
      <c r="U106" s="481" t="s">
        <v>14</v>
      </c>
      <c r="V106" s="481">
        <v>199.06273569999999</v>
      </c>
      <c r="W106" s="481">
        <v>4966975.6492951</v>
      </c>
      <c r="X106" s="482"/>
      <c r="Y106" s="482"/>
    </row>
    <row r="107" spans="1:25" s="467" customFormat="1" ht="14.1" customHeight="1">
      <c r="A107" s="501" t="s">
        <v>1104</v>
      </c>
      <c r="B107" s="481">
        <v>936859.33118199999</v>
      </c>
      <c r="C107" s="481">
        <v>454811.52135960001</v>
      </c>
      <c r="D107" s="481">
        <v>1391670.8525415999</v>
      </c>
      <c r="E107" s="481">
        <v>111798.6905232</v>
      </c>
      <c r="F107" s="481">
        <v>6016928.1253655003</v>
      </c>
      <c r="G107" s="481" t="s">
        <v>14</v>
      </c>
      <c r="H107" s="481">
        <v>19.8263851</v>
      </c>
      <c r="I107" s="481">
        <v>240.06630150000001</v>
      </c>
      <c r="J107" s="481">
        <v>67529.530200199995</v>
      </c>
      <c r="K107" s="481">
        <v>351324.36529390002</v>
      </c>
      <c r="L107" s="481">
        <v>7637090.5955002997</v>
      </c>
      <c r="M107" s="481">
        <v>2004121.9592903</v>
      </c>
      <c r="N107" s="481">
        <v>3270447.3034579</v>
      </c>
      <c r="O107" s="481">
        <v>190279.72693219999</v>
      </c>
      <c r="P107" s="481">
        <v>2348196.4840401001</v>
      </c>
      <c r="Q107" s="481">
        <v>15450136.069220798</v>
      </c>
      <c r="R107" s="481">
        <v>2201638.2358734999</v>
      </c>
      <c r="S107" s="481">
        <v>580.52641530000005</v>
      </c>
      <c r="T107" s="481">
        <v>7773.5013247999996</v>
      </c>
      <c r="U107" s="481" t="s">
        <v>14</v>
      </c>
      <c r="V107" s="481">
        <v>248488.4231019</v>
      </c>
      <c r="W107" s="481">
        <v>25848128.212547299</v>
      </c>
      <c r="X107" s="482"/>
      <c r="Y107" s="482"/>
    </row>
    <row r="108" spans="1:25" s="467" customFormat="1" ht="14.1" customHeight="1">
      <c r="A108" s="501" t="s">
        <v>1105</v>
      </c>
      <c r="B108" s="481">
        <v>16451.3976573</v>
      </c>
      <c r="C108" s="481">
        <v>33270.021171599998</v>
      </c>
      <c r="D108" s="481">
        <v>49721.418828900001</v>
      </c>
      <c r="E108" s="481">
        <v>5686.0208085000004</v>
      </c>
      <c r="F108" s="481">
        <v>2882729.4241088</v>
      </c>
      <c r="G108" s="481">
        <v>58.267290199999998</v>
      </c>
      <c r="H108" s="481">
        <v>2885.4043784999999</v>
      </c>
      <c r="I108" s="481">
        <v>340014.57010459999</v>
      </c>
      <c r="J108" s="481">
        <v>12894.950558500001</v>
      </c>
      <c r="K108" s="481">
        <v>5284.6174846000004</v>
      </c>
      <c r="L108" s="481">
        <v>1792996.1644576001</v>
      </c>
      <c r="M108" s="481">
        <v>318002.7909123</v>
      </c>
      <c r="N108" s="481">
        <v>764692.98240560002</v>
      </c>
      <c r="O108" s="481">
        <v>97573.983322100001</v>
      </c>
      <c r="P108" s="481">
        <v>936863.90697030001</v>
      </c>
      <c r="Q108" s="481">
        <v>3910129.8280678997</v>
      </c>
      <c r="R108" s="481">
        <v>657974.88350290002</v>
      </c>
      <c r="S108" s="481" t="s">
        <v>14</v>
      </c>
      <c r="T108" s="481">
        <v>2078.5296247000001</v>
      </c>
      <c r="U108" s="481" t="s">
        <v>14</v>
      </c>
      <c r="V108" s="481">
        <v>3613.2225598</v>
      </c>
      <c r="W108" s="481">
        <v>7873071.1373178996</v>
      </c>
      <c r="X108" s="482"/>
      <c r="Y108" s="482"/>
    </row>
    <row r="109" spans="1:25" s="467" customFormat="1" ht="14.1" customHeight="1">
      <c r="A109" s="501" t="s">
        <v>1106</v>
      </c>
      <c r="B109" s="481">
        <v>253142.66713069999</v>
      </c>
      <c r="C109" s="481">
        <v>383667.26389359997</v>
      </c>
      <c r="D109" s="481">
        <v>636809.93102429993</v>
      </c>
      <c r="E109" s="481">
        <v>48437.141005600002</v>
      </c>
      <c r="F109" s="481">
        <v>14431858.256509</v>
      </c>
      <c r="G109" s="481" t="s">
        <v>14</v>
      </c>
      <c r="H109" s="481">
        <v>53.006742799999998</v>
      </c>
      <c r="I109" s="481">
        <v>147.67901860000001</v>
      </c>
      <c r="J109" s="481">
        <v>75083.975321999998</v>
      </c>
      <c r="K109" s="481">
        <v>54065.808456999999</v>
      </c>
      <c r="L109" s="481">
        <v>8605817.5553421006</v>
      </c>
      <c r="M109" s="481">
        <v>1757747.8120585</v>
      </c>
      <c r="N109" s="481">
        <v>3191135.5115931998</v>
      </c>
      <c r="O109" s="481">
        <v>200747.68129830001</v>
      </c>
      <c r="P109" s="481">
        <v>2887108.2961621</v>
      </c>
      <c r="Q109" s="481">
        <v>16642556.856454203</v>
      </c>
      <c r="R109" s="481">
        <v>4588705.5066342996</v>
      </c>
      <c r="S109" s="481">
        <v>0.5</v>
      </c>
      <c r="T109" s="481">
        <v>11152.9091453</v>
      </c>
      <c r="U109" s="481" t="s">
        <v>14</v>
      </c>
      <c r="V109" s="481">
        <v>47442.680417800002</v>
      </c>
      <c r="W109" s="481">
        <v>36536314.250730909</v>
      </c>
      <c r="X109" s="482"/>
      <c r="Y109" s="482"/>
    </row>
    <row r="110" spans="1:25" s="467" customFormat="1" ht="39.950000000000003" customHeight="1">
      <c r="A110" s="491" t="s">
        <v>1107</v>
      </c>
      <c r="B110" s="481">
        <v>98363.075030099993</v>
      </c>
      <c r="C110" s="481">
        <v>66549.209703999994</v>
      </c>
      <c r="D110" s="481">
        <v>164912.28473409999</v>
      </c>
      <c r="E110" s="481">
        <v>6809.8472628999998</v>
      </c>
      <c r="F110" s="481">
        <v>2866152.4710015999</v>
      </c>
      <c r="G110" s="481" t="s">
        <v>14</v>
      </c>
      <c r="H110" s="481">
        <v>0.12275</v>
      </c>
      <c r="I110" s="481" t="s">
        <v>14</v>
      </c>
      <c r="J110" s="481">
        <v>33846.573059599999</v>
      </c>
      <c r="K110" s="481">
        <v>38214.353718600003</v>
      </c>
      <c r="L110" s="481">
        <v>1919659.3433168</v>
      </c>
      <c r="M110" s="481">
        <v>510529.83315879997</v>
      </c>
      <c r="N110" s="481">
        <v>932739.15571850003</v>
      </c>
      <c r="O110" s="481">
        <v>48254.493554400004</v>
      </c>
      <c r="P110" s="481">
        <v>551656.17610000004</v>
      </c>
      <c r="Q110" s="481">
        <v>3962839.0018485002</v>
      </c>
      <c r="R110" s="481">
        <v>672669.44581950002</v>
      </c>
      <c r="S110" s="481">
        <v>1</v>
      </c>
      <c r="T110" s="481">
        <v>5733.1125650000004</v>
      </c>
      <c r="U110" s="481" t="s">
        <v>14</v>
      </c>
      <c r="V110" s="481">
        <v>30614.630326300001</v>
      </c>
      <c r="W110" s="481">
        <v>7781792.8430860993</v>
      </c>
      <c r="X110" s="482"/>
      <c r="Y110" s="482"/>
    </row>
    <row r="111" spans="1:25" s="467" customFormat="1" ht="14.1" customHeight="1">
      <c r="A111" s="501" t="s">
        <v>1108</v>
      </c>
      <c r="B111" s="481">
        <v>25081.208783800001</v>
      </c>
      <c r="C111" s="481">
        <v>53.6307166</v>
      </c>
      <c r="D111" s="481">
        <v>25134.839500400001</v>
      </c>
      <c r="E111" s="481">
        <v>91.449845600000003</v>
      </c>
      <c r="F111" s="481">
        <v>32730.221366099999</v>
      </c>
      <c r="G111" s="481">
        <v>13035.952329</v>
      </c>
      <c r="H111" s="481">
        <v>44027.7852699</v>
      </c>
      <c r="I111" s="481">
        <v>922.3708365</v>
      </c>
      <c r="J111" s="481" t="s">
        <v>14</v>
      </c>
      <c r="K111" s="481">
        <v>33.7066266</v>
      </c>
      <c r="L111" s="481">
        <v>1982.9810031</v>
      </c>
      <c r="M111" s="481">
        <v>480.4895176</v>
      </c>
      <c r="N111" s="481">
        <v>888.97112019999997</v>
      </c>
      <c r="O111" s="481">
        <v>29</v>
      </c>
      <c r="P111" s="481">
        <v>679.89862500000004</v>
      </c>
      <c r="Q111" s="481">
        <v>4061.3402658999994</v>
      </c>
      <c r="R111" s="481">
        <v>564.11913140000001</v>
      </c>
      <c r="S111" s="481">
        <v>0.72506999999999999</v>
      </c>
      <c r="T111" s="481">
        <v>174.80926650000001</v>
      </c>
      <c r="U111" s="481" t="s">
        <v>14</v>
      </c>
      <c r="V111" s="481">
        <v>91.331745999999995</v>
      </c>
      <c r="W111" s="481">
        <v>120868.65125390001</v>
      </c>
      <c r="X111" s="482"/>
      <c r="Y111" s="482"/>
    </row>
    <row r="112" spans="1:25" s="467" customFormat="1" ht="14.1" customHeight="1">
      <c r="A112" s="501" t="s">
        <v>1109</v>
      </c>
      <c r="B112" s="481">
        <v>29166.878936500001</v>
      </c>
      <c r="C112" s="481">
        <v>75183.839796</v>
      </c>
      <c r="D112" s="481">
        <v>104350.7187325</v>
      </c>
      <c r="E112" s="481">
        <v>16990.316069100001</v>
      </c>
      <c r="F112" s="481">
        <v>9036746.4959443994</v>
      </c>
      <c r="G112" s="481" t="s">
        <v>14</v>
      </c>
      <c r="H112" s="481">
        <v>15.4073837</v>
      </c>
      <c r="I112" s="481">
        <v>18.726101700000001</v>
      </c>
      <c r="J112" s="481">
        <v>9960.1109171000007</v>
      </c>
      <c r="K112" s="481">
        <v>14389.631867399999</v>
      </c>
      <c r="L112" s="481">
        <v>7496143.9512750003</v>
      </c>
      <c r="M112" s="481">
        <v>1233562.4865337999</v>
      </c>
      <c r="N112" s="481">
        <v>2495289.6888036001</v>
      </c>
      <c r="O112" s="481">
        <v>197884.04701459999</v>
      </c>
      <c r="P112" s="481">
        <v>2792644.0684393002</v>
      </c>
      <c r="Q112" s="481">
        <v>14215524.242066301</v>
      </c>
      <c r="R112" s="481">
        <v>3592052.613258</v>
      </c>
      <c r="S112" s="481">
        <v>16.968135</v>
      </c>
      <c r="T112" s="481">
        <v>2900.0446112999998</v>
      </c>
      <c r="U112" s="481" t="s">
        <v>14</v>
      </c>
      <c r="V112" s="481">
        <v>16434.684999900001</v>
      </c>
      <c r="W112" s="481">
        <v>27009399.960086405</v>
      </c>
      <c r="X112" s="482"/>
      <c r="Y112" s="482"/>
    </row>
    <row r="113" spans="1:25" s="467" customFormat="1" ht="14.1" customHeight="1">
      <c r="A113" s="501" t="s">
        <v>1110</v>
      </c>
      <c r="B113" s="481">
        <v>6353.2424966999997</v>
      </c>
      <c r="C113" s="481">
        <v>20340.159592700002</v>
      </c>
      <c r="D113" s="481">
        <v>26693.402089400002</v>
      </c>
      <c r="E113" s="481">
        <v>2000.9487024</v>
      </c>
      <c r="F113" s="481">
        <v>1543157.0433723</v>
      </c>
      <c r="G113" s="481" t="s">
        <v>14</v>
      </c>
      <c r="H113" s="481">
        <v>10.3146825</v>
      </c>
      <c r="I113" s="481">
        <v>6.5804556999999999</v>
      </c>
      <c r="J113" s="481">
        <v>2851.8880826</v>
      </c>
      <c r="K113" s="481">
        <v>912.80208149999999</v>
      </c>
      <c r="L113" s="481">
        <v>647597.89102450002</v>
      </c>
      <c r="M113" s="481">
        <v>134634.300319</v>
      </c>
      <c r="N113" s="481">
        <v>226736.29623929999</v>
      </c>
      <c r="O113" s="481">
        <v>15205.6640744</v>
      </c>
      <c r="P113" s="481">
        <v>205058.8135201</v>
      </c>
      <c r="Q113" s="481">
        <v>1229232.9651772999</v>
      </c>
      <c r="R113" s="481">
        <v>358230.99558089999</v>
      </c>
      <c r="S113" s="481" t="s">
        <v>14</v>
      </c>
      <c r="T113" s="481">
        <v>155.44435569999999</v>
      </c>
      <c r="U113" s="481" t="s">
        <v>14</v>
      </c>
      <c r="V113" s="481">
        <v>3446.2157320000001</v>
      </c>
      <c r="W113" s="481">
        <v>3166698.6003122996</v>
      </c>
      <c r="X113" s="482"/>
      <c r="Y113" s="482"/>
    </row>
    <row r="114" spans="1:25" s="467" customFormat="1" ht="21.95" customHeight="1">
      <c r="A114" s="501" t="s">
        <v>1111</v>
      </c>
      <c r="B114" s="481">
        <v>686.21646699999997</v>
      </c>
      <c r="C114" s="481">
        <v>63.606769999999997</v>
      </c>
      <c r="D114" s="481">
        <v>749.82323699999995</v>
      </c>
      <c r="E114" s="481">
        <v>479.7252029</v>
      </c>
      <c r="F114" s="481">
        <v>56847.394358099998</v>
      </c>
      <c r="G114" s="481" t="s">
        <v>14</v>
      </c>
      <c r="H114" s="481" t="s">
        <v>14</v>
      </c>
      <c r="I114" s="481" t="s">
        <v>14</v>
      </c>
      <c r="J114" s="481">
        <v>19.347062999999999</v>
      </c>
      <c r="K114" s="481">
        <v>4.8063589999999996</v>
      </c>
      <c r="L114" s="481">
        <v>30062.268255300001</v>
      </c>
      <c r="M114" s="481">
        <v>11917.923882200001</v>
      </c>
      <c r="N114" s="481">
        <v>18662.5120455</v>
      </c>
      <c r="O114" s="481">
        <v>1532.0002569000001</v>
      </c>
      <c r="P114" s="481">
        <v>12881.3069634</v>
      </c>
      <c r="Q114" s="481">
        <v>75056.011403299999</v>
      </c>
      <c r="R114" s="481">
        <v>18045.015126800001</v>
      </c>
      <c r="S114" s="481" t="s">
        <v>14</v>
      </c>
      <c r="T114" s="481">
        <v>3.8364984999999998</v>
      </c>
      <c r="U114" s="481" t="s">
        <v>14</v>
      </c>
      <c r="V114" s="481">
        <v>132.6723954</v>
      </c>
      <c r="W114" s="481">
        <v>151338.63164399998</v>
      </c>
      <c r="X114" s="482"/>
      <c r="Y114" s="482"/>
    </row>
    <row r="115" spans="1:25" s="467" customFormat="1" ht="14.1" customHeight="1">
      <c r="A115" s="501" t="s">
        <v>1112</v>
      </c>
      <c r="B115" s="481">
        <v>17473.737658099999</v>
      </c>
      <c r="C115" s="481">
        <v>13946.1079966</v>
      </c>
      <c r="D115" s="481">
        <v>31419.845654699999</v>
      </c>
      <c r="E115" s="481">
        <v>2107.8542087000001</v>
      </c>
      <c r="F115" s="481">
        <v>748565.77200969995</v>
      </c>
      <c r="G115" s="481" t="s">
        <v>14</v>
      </c>
      <c r="H115" s="481" t="s">
        <v>14</v>
      </c>
      <c r="I115" s="481">
        <v>13.228887</v>
      </c>
      <c r="J115" s="481">
        <v>2763.9625629000002</v>
      </c>
      <c r="K115" s="481">
        <v>2643.4300828999999</v>
      </c>
      <c r="L115" s="481">
        <v>1132517.1421290999</v>
      </c>
      <c r="M115" s="481">
        <v>244783.6415576</v>
      </c>
      <c r="N115" s="481">
        <v>454394.12163760001</v>
      </c>
      <c r="O115" s="481">
        <v>32657.927427499999</v>
      </c>
      <c r="P115" s="481">
        <v>491864.48169039999</v>
      </c>
      <c r="Q115" s="481">
        <v>2356217.3144421997</v>
      </c>
      <c r="R115" s="481">
        <v>134314.00198219999</v>
      </c>
      <c r="S115" s="481" t="s">
        <v>14</v>
      </c>
      <c r="T115" s="481">
        <v>3252.7396659000001</v>
      </c>
      <c r="U115" s="481" t="s">
        <v>14</v>
      </c>
      <c r="V115" s="481">
        <v>4968.5883679999997</v>
      </c>
      <c r="W115" s="481">
        <v>3286266.7378641996</v>
      </c>
      <c r="X115" s="482"/>
      <c r="Y115" s="482"/>
    </row>
    <row r="116" spans="1:25" s="467" customFormat="1" ht="14.1" customHeight="1">
      <c r="A116" s="501" t="s">
        <v>1113</v>
      </c>
      <c r="B116" s="481">
        <v>813.31413610000004</v>
      </c>
      <c r="C116" s="481">
        <v>130.71074609999999</v>
      </c>
      <c r="D116" s="481">
        <v>944.02488220000009</v>
      </c>
      <c r="E116" s="481">
        <v>234.20328129999999</v>
      </c>
      <c r="F116" s="481">
        <v>151410.2752336</v>
      </c>
      <c r="G116" s="481" t="s">
        <v>14</v>
      </c>
      <c r="H116" s="481" t="s">
        <v>14</v>
      </c>
      <c r="I116" s="481" t="s">
        <v>14</v>
      </c>
      <c r="J116" s="481">
        <v>6.8739999999999996E-2</v>
      </c>
      <c r="K116" s="481">
        <v>5.8979264999999996</v>
      </c>
      <c r="L116" s="481">
        <v>12369.835691300001</v>
      </c>
      <c r="M116" s="481">
        <v>1166.5232111</v>
      </c>
      <c r="N116" s="481">
        <v>3734.8596093000001</v>
      </c>
      <c r="O116" s="481">
        <v>469.86046820000001</v>
      </c>
      <c r="P116" s="481">
        <v>5363.4583622</v>
      </c>
      <c r="Q116" s="481">
        <v>23104.5373421</v>
      </c>
      <c r="R116" s="481">
        <v>6531.5161283999996</v>
      </c>
      <c r="S116" s="481" t="s">
        <v>14</v>
      </c>
      <c r="T116" s="481">
        <v>92.950858299999993</v>
      </c>
      <c r="U116" s="481" t="s">
        <v>14</v>
      </c>
      <c r="V116" s="481">
        <v>9.1307433000000007</v>
      </c>
      <c r="W116" s="481">
        <v>182332.60513569997</v>
      </c>
      <c r="X116" s="482"/>
      <c r="Y116" s="482"/>
    </row>
    <row r="117" spans="1:25" s="467" customFormat="1" ht="14.1" customHeight="1">
      <c r="A117" s="501" t="s">
        <v>1114</v>
      </c>
      <c r="B117" s="481">
        <v>22791.563756399999</v>
      </c>
      <c r="C117" s="481">
        <v>69011.732750499999</v>
      </c>
      <c r="D117" s="481">
        <v>91803.296506899991</v>
      </c>
      <c r="E117" s="481">
        <v>4893.9484237999995</v>
      </c>
      <c r="F117" s="481">
        <v>754701.67836140003</v>
      </c>
      <c r="G117" s="481" t="s">
        <v>14</v>
      </c>
      <c r="H117" s="481" t="s">
        <v>14</v>
      </c>
      <c r="I117" s="481" t="s">
        <v>14</v>
      </c>
      <c r="J117" s="481">
        <v>3900.6460499</v>
      </c>
      <c r="K117" s="481">
        <v>4356.3482260999999</v>
      </c>
      <c r="L117" s="481">
        <v>1078018.2185990999</v>
      </c>
      <c r="M117" s="481">
        <v>475379.60461590003</v>
      </c>
      <c r="N117" s="481">
        <v>672961.97680880001</v>
      </c>
      <c r="O117" s="481">
        <v>23363.429120600002</v>
      </c>
      <c r="P117" s="481">
        <v>262408.17387970001</v>
      </c>
      <c r="Q117" s="481">
        <v>2512131.4030240998</v>
      </c>
      <c r="R117" s="481">
        <v>157147.95575240001</v>
      </c>
      <c r="S117" s="481" t="s">
        <v>14</v>
      </c>
      <c r="T117" s="481">
        <v>109.471553</v>
      </c>
      <c r="U117" s="481" t="s">
        <v>14</v>
      </c>
      <c r="V117" s="481">
        <v>12657.639676999999</v>
      </c>
      <c r="W117" s="481">
        <v>3541702.3875746001</v>
      </c>
      <c r="X117" s="482"/>
      <c r="Y117" s="482"/>
    </row>
    <row r="118" spans="1:25" s="467" customFormat="1" ht="14.1" customHeight="1">
      <c r="A118" s="501" t="s">
        <v>1115</v>
      </c>
      <c r="B118" s="481">
        <v>89.1967851</v>
      </c>
      <c r="C118" s="481">
        <v>0.63436389999999998</v>
      </c>
      <c r="D118" s="481">
        <v>89.831148999999996</v>
      </c>
      <c r="E118" s="481">
        <v>0.64950240000000004</v>
      </c>
      <c r="F118" s="481">
        <v>1177460.0343553</v>
      </c>
      <c r="G118" s="481" t="s">
        <v>14</v>
      </c>
      <c r="H118" s="481" t="s">
        <v>14</v>
      </c>
      <c r="I118" s="481" t="s">
        <v>14</v>
      </c>
      <c r="J118" s="481" t="s">
        <v>14</v>
      </c>
      <c r="K118" s="481">
        <v>81.507299900000007</v>
      </c>
      <c r="L118" s="481">
        <v>445.44433720000001</v>
      </c>
      <c r="M118" s="481">
        <v>275.26029</v>
      </c>
      <c r="N118" s="481">
        <v>189.73097999999999</v>
      </c>
      <c r="O118" s="481">
        <v>44.69256</v>
      </c>
      <c r="P118" s="481">
        <v>45.965780000000002</v>
      </c>
      <c r="Q118" s="481">
        <v>1001.0939472</v>
      </c>
      <c r="R118" s="481">
        <v>443.08713060000002</v>
      </c>
      <c r="S118" s="481" t="s">
        <v>14</v>
      </c>
      <c r="T118" s="481">
        <v>16330.793278900001</v>
      </c>
      <c r="U118" s="481" t="s">
        <v>14</v>
      </c>
      <c r="V118" s="481">
        <v>1454.8831344</v>
      </c>
      <c r="W118" s="481">
        <v>1196861.8797977001</v>
      </c>
      <c r="X118" s="482"/>
      <c r="Y118" s="482"/>
    </row>
    <row r="119" spans="1:25" s="497" customFormat="1" ht="14.1" customHeight="1">
      <c r="A119" s="503" t="s">
        <v>1116</v>
      </c>
      <c r="B119" s="504">
        <v>12862059.7071916</v>
      </c>
      <c r="C119" s="504">
        <v>4500096.4497844996</v>
      </c>
      <c r="D119" s="504">
        <v>17362156.1569761</v>
      </c>
      <c r="E119" s="504">
        <v>2507189.4221936003</v>
      </c>
      <c r="F119" s="504">
        <v>44717261.431620993</v>
      </c>
      <c r="G119" s="504">
        <v>345329.16453319998</v>
      </c>
      <c r="H119" s="504">
        <v>1688234.3697009003</v>
      </c>
      <c r="I119" s="504">
        <v>567438.41567949997</v>
      </c>
      <c r="J119" s="504">
        <v>3836633.7881070999</v>
      </c>
      <c r="K119" s="504">
        <v>18140350.349528596</v>
      </c>
      <c r="L119" s="504">
        <v>43759416.932236701</v>
      </c>
      <c r="M119" s="504">
        <v>15766380.527755899</v>
      </c>
      <c r="N119" s="504">
        <v>30559681.637345597</v>
      </c>
      <c r="O119" s="504">
        <v>1111701.2540221</v>
      </c>
      <c r="P119" s="504">
        <v>12730637.998199802</v>
      </c>
      <c r="Q119" s="504">
        <v>103927818.3495601</v>
      </c>
      <c r="R119" s="504">
        <v>13228663.506335504</v>
      </c>
      <c r="S119" s="504">
        <v>4023532.3243910992</v>
      </c>
      <c r="T119" s="504">
        <v>4305773.7674313998</v>
      </c>
      <c r="U119" s="504" t="s">
        <v>14</v>
      </c>
      <c r="V119" s="504">
        <v>1152097.711168</v>
      </c>
      <c r="W119" s="504">
        <v>215802478.75722608</v>
      </c>
      <c r="X119" s="478"/>
      <c r="Y119" s="478"/>
    </row>
    <row r="120" spans="1:25" s="467" customFormat="1">
      <c r="A120" s="505"/>
      <c r="B120" s="457"/>
      <c r="C120" s="457"/>
      <c r="D120" s="457"/>
      <c r="E120" s="457"/>
      <c r="F120" s="457"/>
      <c r="G120" s="457"/>
      <c r="H120" s="457"/>
      <c r="I120" s="457"/>
      <c r="J120" s="457"/>
      <c r="K120" s="382"/>
      <c r="L120" s="382"/>
      <c r="M120" s="443"/>
      <c r="N120" s="382"/>
      <c r="O120" s="382"/>
      <c r="P120" s="382"/>
      <c r="Q120" s="382"/>
      <c r="R120" s="382"/>
      <c r="S120" s="382"/>
      <c r="T120" s="382"/>
      <c r="U120" s="382"/>
      <c r="V120" s="382"/>
      <c r="W120" s="382"/>
    </row>
    <row r="121" spans="1:25" s="467" customFormat="1" ht="15">
      <c r="A121" s="58" t="s">
        <v>13</v>
      </c>
      <c r="B121" s="457"/>
      <c r="C121" s="457"/>
      <c r="D121" s="457"/>
      <c r="E121" s="457"/>
      <c r="F121" s="457"/>
      <c r="G121" s="457"/>
      <c r="H121" s="457"/>
      <c r="I121" s="457"/>
      <c r="J121" s="457"/>
      <c r="K121" s="457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</row>
    <row r="122" spans="1:25" s="467" customFormat="1" ht="15">
      <c r="A122" s="59" t="s">
        <v>970</v>
      </c>
      <c r="B122" s="506"/>
      <c r="C122" s="457"/>
      <c r="D122" s="457"/>
      <c r="E122" s="457"/>
      <c r="F122" s="457"/>
      <c r="G122" s="457"/>
      <c r="H122" s="457"/>
      <c r="I122" s="457"/>
      <c r="J122" s="457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</row>
    <row r="123" spans="1:25" s="467" customFormat="1">
      <c r="A123" s="60" t="s">
        <v>971</v>
      </c>
      <c r="B123" s="506"/>
      <c r="C123" s="506"/>
      <c r="D123" s="506"/>
      <c r="E123" s="506"/>
      <c r="F123" s="506"/>
      <c r="G123" s="506"/>
      <c r="H123" s="506"/>
      <c r="I123" s="506"/>
      <c r="J123" s="506"/>
      <c r="K123" s="506"/>
      <c r="L123" s="506"/>
      <c r="M123" s="506"/>
      <c r="N123" s="506"/>
      <c r="O123" s="506"/>
      <c r="P123" s="506"/>
      <c r="Q123" s="506"/>
      <c r="R123" s="506"/>
      <c r="S123" s="506"/>
      <c r="T123" s="506"/>
      <c r="U123" s="506"/>
      <c r="V123" s="506"/>
      <c r="W123" s="506"/>
    </row>
  </sheetData>
  <mergeCells count="61">
    <mergeCell ref="L1:O1"/>
    <mergeCell ref="U1:W1"/>
    <mergeCell ref="U4:W4"/>
    <mergeCell ref="A5:A6"/>
    <mergeCell ref="B5:D5"/>
    <mergeCell ref="E5:E6"/>
    <mergeCell ref="F5:F6"/>
    <mergeCell ref="G5:G6"/>
    <mergeCell ref="H5:H6"/>
    <mergeCell ref="I5:I6"/>
    <mergeCell ref="U5:U6"/>
    <mergeCell ref="V5:V6"/>
    <mergeCell ref="W5:W6"/>
    <mergeCell ref="A43:K43"/>
    <mergeCell ref="L43:O43"/>
    <mergeCell ref="U43:W43"/>
    <mergeCell ref="J5:J6"/>
    <mergeCell ref="K5:K6"/>
    <mergeCell ref="L5:Q5"/>
    <mergeCell ref="R5:R6"/>
    <mergeCell ref="S5:S6"/>
    <mergeCell ref="T5:T6"/>
    <mergeCell ref="A87:A88"/>
    <mergeCell ref="B87:D87"/>
    <mergeCell ref="H46:K46"/>
    <mergeCell ref="T46:W46"/>
    <mergeCell ref="A47:A48"/>
    <mergeCell ref="B47:D47"/>
    <mergeCell ref="E47:E48"/>
    <mergeCell ref="F47:F48"/>
    <mergeCell ref="G47:G48"/>
    <mergeCell ref="H47:H48"/>
    <mergeCell ref="I47:I48"/>
    <mergeCell ref="J47:J48"/>
    <mergeCell ref="I86:K86"/>
    <mergeCell ref="U86:W86"/>
    <mergeCell ref="K47:K48"/>
    <mergeCell ref="L47:Q47"/>
    <mergeCell ref="R47:R48"/>
    <mergeCell ref="S47:S48"/>
    <mergeCell ref="T47:T48"/>
    <mergeCell ref="U47:U48"/>
    <mergeCell ref="V47:V48"/>
    <mergeCell ref="W47:W48"/>
    <mergeCell ref="A83:K83"/>
    <mergeCell ref="L83:O83"/>
    <mergeCell ref="U83:W83"/>
    <mergeCell ref="E87:E88"/>
    <mergeCell ref="F87:F88"/>
    <mergeCell ref="G87:G88"/>
    <mergeCell ref="T87:T88"/>
    <mergeCell ref="U87:U88"/>
    <mergeCell ref="H87:H88"/>
    <mergeCell ref="V87:V88"/>
    <mergeCell ref="W87:W88"/>
    <mergeCell ref="I87:I88"/>
    <mergeCell ref="J87:J88"/>
    <mergeCell ref="K87:K88"/>
    <mergeCell ref="L87:Q87"/>
    <mergeCell ref="R87:R88"/>
    <mergeCell ref="S87:S88"/>
  </mergeCells>
  <pageMargins left="0.5" right="0.25" top="0.75" bottom="0.65" header="0.3" footer="0.3"/>
  <pageSetup scale="99" firstPageNumber="50" pageOrder="overThenDown" orientation="portrait" useFirstPageNumber="1" r:id="rId1"/>
  <headerFooter alignWithMargins="0">
    <oddFooter>&amp;C&amp;"Maiandra GD,Regular"&amp;9&amp;P</oddFooter>
  </headerFooter>
  <rowBreaks count="2" manualBreakCount="2">
    <brk id="42" max="16383" man="1"/>
    <brk id="82" max="16383" man="1"/>
  </rowBreaks>
  <colBreaks count="1" manualBreakCount="1">
    <brk id="11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Y123"/>
  <sheetViews>
    <sheetView view="pageBreakPreview" topLeftCell="E1" zoomScale="136" zoomScaleSheetLayoutView="136" workbookViewId="0">
      <selection sqref="A1:F2"/>
    </sheetView>
  </sheetViews>
  <sheetFormatPr defaultColWidth="10.28515625" defaultRowHeight="12.75"/>
  <cols>
    <col min="1" max="1" width="25.42578125" style="507" customWidth="1"/>
    <col min="2" max="2" width="7.42578125" style="508" customWidth="1"/>
    <col min="3" max="5" width="7.5703125" style="508" customWidth="1"/>
    <col min="6" max="6" width="7.85546875" style="508" customWidth="1"/>
    <col min="7" max="7" width="7.42578125" style="508" customWidth="1"/>
    <col min="8" max="8" width="6.85546875" style="508" customWidth="1"/>
    <col min="9" max="9" width="6.5703125" style="508" customWidth="1"/>
    <col min="10" max="10" width="7.28515625" style="508" customWidth="1"/>
    <col min="11" max="11" width="7.7109375" style="464" customWidth="1"/>
    <col min="12" max="12" width="7.28515625" style="464" customWidth="1"/>
    <col min="13" max="13" width="8.28515625" style="464" customWidth="1"/>
    <col min="14" max="14" width="7.28515625" style="464" customWidth="1"/>
    <col min="15" max="15" width="8.5703125" style="464" customWidth="1"/>
    <col min="16" max="16" width="8.140625" style="464" customWidth="1"/>
    <col min="17" max="17" width="10" style="464" customWidth="1"/>
    <col min="18" max="18" width="6.7109375" style="464" customWidth="1"/>
    <col min="19" max="19" width="7.28515625" style="464" customWidth="1"/>
    <col min="20" max="20" width="7.42578125" style="464" customWidth="1"/>
    <col min="21" max="21" width="6.7109375" style="464" customWidth="1"/>
    <col min="22" max="22" width="8.140625" style="464" customWidth="1"/>
    <col min="23" max="23" width="8.28515625" style="464" customWidth="1"/>
    <col min="24" max="24" width="6.42578125" style="464" customWidth="1"/>
    <col min="25" max="25" width="7.7109375" style="464" customWidth="1"/>
    <col min="26" max="16384" width="10.28515625" style="464"/>
  </cols>
  <sheetData>
    <row r="1" spans="1:25" s="510" customFormat="1" ht="23.25" customHeight="1">
      <c r="A1" s="451" t="s">
        <v>1117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1087"/>
      <c r="M1" s="1087"/>
      <c r="N1" s="1087"/>
      <c r="O1" s="1087"/>
      <c r="P1" s="452"/>
      <c r="Q1" s="452"/>
      <c r="R1" s="452"/>
      <c r="S1" s="452"/>
      <c r="T1" s="452"/>
      <c r="U1" s="1088" t="s">
        <v>1118</v>
      </c>
      <c r="V1" s="1088"/>
      <c r="W1" s="1088"/>
      <c r="X1" s="509"/>
      <c r="Y1" s="509"/>
    </row>
    <row r="2" spans="1:25" s="510" customFormat="1" ht="14.25" customHeight="1">
      <c r="A2" s="451" t="s">
        <v>16</v>
      </c>
      <c r="B2" s="452"/>
      <c r="C2" s="452"/>
      <c r="D2" s="452"/>
      <c r="E2" s="452"/>
      <c r="F2" s="452"/>
      <c r="G2" s="452"/>
      <c r="H2" s="452"/>
      <c r="I2" s="452"/>
      <c r="J2" s="452"/>
      <c r="K2" s="454"/>
      <c r="L2" s="452"/>
      <c r="M2" s="455"/>
      <c r="N2" s="452"/>
      <c r="O2" s="452"/>
      <c r="P2" s="452"/>
      <c r="Q2" s="452"/>
      <c r="R2" s="452"/>
      <c r="S2" s="452"/>
      <c r="T2" s="452"/>
      <c r="U2" s="452"/>
      <c r="V2" s="452"/>
      <c r="W2" s="452"/>
      <c r="X2" s="511"/>
      <c r="Y2" s="511"/>
    </row>
    <row r="3" spans="1:25" s="510" customFormat="1" ht="16.5" customHeight="1">
      <c r="A3" s="451" t="s">
        <v>1927</v>
      </c>
      <c r="B3" s="452"/>
      <c r="C3" s="452"/>
      <c r="D3" s="452"/>
      <c r="E3" s="452"/>
      <c r="F3" s="452"/>
      <c r="G3" s="452"/>
      <c r="H3" s="452"/>
      <c r="K3" s="457"/>
      <c r="L3" s="452"/>
      <c r="M3" s="455"/>
      <c r="N3" s="452"/>
      <c r="O3" s="452"/>
      <c r="P3" s="452"/>
      <c r="Q3" s="452"/>
      <c r="R3" s="452"/>
      <c r="S3" s="452"/>
      <c r="T3" s="452"/>
      <c r="U3" s="512"/>
      <c r="W3" s="457"/>
    </row>
    <row r="4" spans="1:25" ht="9.9499999999999993" customHeight="1">
      <c r="A4" s="458"/>
      <c r="B4" s="459"/>
      <c r="C4" s="459"/>
      <c r="D4" s="459"/>
      <c r="E4" s="459"/>
      <c r="F4" s="459"/>
      <c r="G4" s="459"/>
      <c r="H4" s="459"/>
      <c r="I4" s="459"/>
      <c r="J4" s="459"/>
      <c r="K4" s="460"/>
      <c r="L4" s="461"/>
      <c r="M4" s="462"/>
      <c r="N4" s="461"/>
      <c r="O4" s="461"/>
      <c r="P4" s="461"/>
      <c r="Q4" s="461"/>
      <c r="R4" s="461"/>
      <c r="S4" s="461"/>
      <c r="T4" s="461"/>
      <c r="U4" s="1089" t="s">
        <v>21</v>
      </c>
      <c r="V4" s="1089"/>
      <c r="W4" s="1089"/>
      <c r="X4" s="463"/>
      <c r="Y4" s="463"/>
    </row>
    <row r="5" spans="1:25" s="467" customFormat="1" ht="12.95" customHeight="1">
      <c r="A5" s="1075" t="s">
        <v>984</v>
      </c>
      <c r="B5" s="1077" t="s">
        <v>985</v>
      </c>
      <c r="C5" s="1079"/>
      <c r="D5" s="1079"/>
      <c r="E5" s="1083" t="s">
        <v>986</v>
      </c>
      <c r="F5" s="1075" t="s">
        <v>987</v>
      </c>
      <c r="G5" s="1083" t="s">
        <v>988</v>
      </c>
      <c r="H5" s="1073" t="s">
        <v>989</v>
      </c>
      <c r="I5" s="1073" t="s">
        <v>990</v>
      </c>
      <c r="J5" s="1073" t="s">
        <v>991</v>
      </c>
      <c r="K5" s="1075" t="s">
        <v>992</v>
      </c>
      <c r="L5" s="1077" t="s">
        <v>993</v>
      </c>
      <c r="M5" s="1078"/>
      <c r="N5" s="1079"/>
      <c r="O5" s="1079"/>
      <c r="P5" s="1079"/>
      <c r="Q5" s="1080"/>
      <c r="R5" s="1081" t="s">
        <v>994</v>
      </c>
      <c r="S5" s="1071" t="s">
        <v>995</v>
      </c>
      <c r="T5" s="1073" t="s">
        <v>996</v>
      </c>
      <c r="U5" s="1071" t="s">
        <v>997</v>
      </c>
      <c r="V5" s="1071" t="s">
        <v>998</v>
      </c>
      <c r="W5" s="1073" t="s">
        <v>999</v>
      </c>
      <c r="X5" s="465"/>
      <c r="Y5" s="466"/>
    </row>
    <row r="6" spans="1:25" s="467" customFormat="1" ht="33.200000000000003" customHeight="1">
      <c r="A6" s="1076"/>
      <c r="B6" s="468" t="s">
        <v>1000</v>
      </c>
      <c r="C6" s="468" t="s">
        <v>1001</v>
      </c>
      <c r="D6" s="469" t="s">
        <v>1002</v>
      </c>
      <c r="E6" s="1083"/>
      <c r="F6" s="1076"/>
      <c r="G6" s="1083"/>
      <c r="H6" s="1074"/>
      <c r="I6" s="1074"/>
      <c r="J6" s="1074"/>
      <c r="K6" s="1076"/>
      <c r="L6" s="470" t="s">
        <v>1003</v>
      </c>
      <c r="M6" s="470" t="s">
        <v>1004</v>
      </c>
      <c r="N6" s="470" t="s">
        <v>1005</v>
      </c>
      <c r="O6" s="470" t="s">
        <v>1006</v>
      </c>
      <c r="P6" s="470" t="s">
        <v>1007</v>
      </c>
      <c r="Q6" s="470" t="s">
        <v>1008</v>
      </c>
      <c r="R6" s="1082"/>
      <c r="S6" s="1072"/>
      <c r="T6" s="1074"/>
      <c r="U6" s="1072"/>
      <c r="V6" s="1072"/>
      <c r="W6" s="1074"/>
      <c r="X6" s="465"/>
      <c r="Y6" s="466"/>
    </row>
    <row r="7" spans="1:25" s="467" customFormat="1" ht="12.95" customHeight="1">
      <c r="A7" s="471" t="s">
        <v>5</v>
      </c>
      <c r="B7" s="472" t="s">
        <v>6</v>
      </c>
      <c r="C7" s="472" t="s">
        <v>7</v>
      </c>
      <c r="D7" s="472" t="s">
        <v>8</v>
      </c>
      <c r="E7" s="472" t="s">
        <v>9</v>
      </c>
      <c r="F7" s="472" t="s">
        <v>10</v>
      </c>
      <c r="G7" s="472" t="s">
        <v>11</v>
      </c>
      <c r="H7" s="472" t="s">
        <v>12</v>
      </c>
      <c r="I7" s="472" t="s">
        <v>692</v>
      </c>
      <c r="J7" s="473" t="s">
        <v>723</v>
      </c>
      <c r="K7" s="472" t="s">
        <v>693</v>
      </c>
      <c r="L7" s="472" t="s">
        <v>724</v>
      </c>
      <c r="M7" s="474" t="s">
        <v>725</v>
      </c>
      <c r="N7" s="475" t="s">
        <v>1009</v>
      </c>
      <c r="O7" s="472" t="s">
        <v>1010</v>
      </c>
      <c r="P7" s="472" t="s">
        <v>1011</v>
      </c>
      <c r="Q7" s="472" t="s">
        <v>1012</v>
      </c>
      <c r="R7" s="472" t="s">
        <v>1013</v>
      </c>
      <c r="S7" s="472" t="s">
        <v>1014</v>
      </c>
      <c r="T7" s="472" t="s">
        <v>1015</v>
      </c>
      <c r="U7" s="472" t="s">
        <v>1016</v>
      </c>
      <c r="V7" s="473" t="s">
        <v>1017</v>
      </c>
      <c r="W7" s="473" t="s">
        <v>1018</v>
      </c>
      <c r="X7" s="466"/>
      <c r="Y7" s="466"/>
    </row>
    <row r="8" spans="1:25" s="479" customFormat="1" ht="14.1" customHeight="1">
      <c r="A8" s="476" t="s">
        <v>1019</v>
      </c>
      <c r="B8" s="477">
        <v>2194113.1260305</v>
      </c>
      <c r="C8" s="477">
        <v>112.9200708</v>
      </c>
      <c r="D8" s="477">
        <v>2194226.0461013</v>
      </c>
      <c r="E8" s="477">
        <v>36651.025644299996</v>
      </c>
      <c r="F8" s="477">
        <v>498462.99292300001</v>
      </c>
      <c r="G8" s="477" t="s">
        <v>14</v>
      </c>
      <c r="H8" s="477" t="s">
        <v>14</v>
      </c>
      <c r="I8" s="477" t="s">
        <v>14</v>
      </c>
      <c r="J8" s="477">
        <v>299733.685489</v>
      </c>
      <c r="K8" s="477">
        <v>6908943.5980424983</v>
      </c>
      <c r="L8" s="477">
        <v>1891681.2978159003</v>
      </c>
      <c r="M8" s="477">
        <v>2385235.2019696999</v>
      </c>
      <c r="N8" s="477">
        <v>7026870.9241483007</v>
      </c>
      <c r="O8" s="477">
        <v>4204.4852945000002</v>
      </c>
      <c r="P8" s="477">
        <v>276040.86175819999</v>
      </c>
      <c r="Q8" s="477">
        <v>11584032.770986602</v>
      </c>
      <c r="R8" s="477" t="s">
        <v>14</v>
      </c>
      <c r="S8" s="477">
        <v>34479.160455599995</v>
      </c>
      <c r="T8" s="477">
        <v>5413.7888935999999</v>
      </c>
      <c r="U8" s="477" t="s">
        <v>14</v>
      </c>
      <c r="V8" s="477">
        <v>63.753731300000005</v>
      </c>
      <c r="W8" s="477">
        <v>21562006.822267197</v>
      </c>
      <c r="X8" s="478"/>
      <c r="Y8" s="478"/>
    </row>
    <row r="9" spans="1:25" s="483" customFormat="1" ht="14.1" customHeight="1">
      <c r="A9" s="480" t="s">
        <v>1020</v>
      </c>
      <c r="B9" s="481">
        <v>1559280.8903149001</v>
      </c>
      <c r="C9" s="481">
        <v>58.720682600000004</v>
      </c>
      <c r="D9" s="481">
        <v>1559339.6109975001</v>
      </c>
      <c r="E9" s="481">
        <v>25612.882895099996</v>
      </c>
      <c r="F9" s="481">
        <v>345084.5747764</v>
      </c>
      <c r="G9" s="481" t="s">
        <v>14</v>
      </c>
      <c r="H9" s="481" t="s">
        <v>14</v>
      </c>
      <c r="I9" s="481" t="s">
        <v>14</v>
      </c>
      <c r="J9" s="481">
        <v>182596.5992533</v>
      </c>
      <c r="K9" s="481">
        <v>1994896.0800244</v>
      </c>
      <c r="L9" s="481">
        <v>381922.03427040001</v>
      </c>
      <c r="M9" s="481">
        <v>729462.75293999992</v>
      </c>
      <c r="N9" s="481">
        <v>2089470.1433807998</v>
      </c>
      <c r="O9" s="481">
        <v>2812.2463705999999</v>
      </c>
      <c r="P9" s="481">
        <v>120702.02710960001</v>
      </c>
      <c r="Q9" s="481">
        <v>3324369.2040713998</v>
      </c>
      <c r="R9" s="481" t="s">
        <v>14</v>
      </c>
      <c r="S9" s="481">
        <v>33888.702383099997</v>
      </c>
      <c r="T9" s="481">
        <v>2401.3060088000002</v>
      </c>
      <c r="U9" s="481" t="s">
        <v>14</v>
      </c>
      <c r="V9" s="481">
        <v>38.359601900000001</v>
      </c>
      <c r="W9" s="481">
        <v>7468227.3200118998</v>
      </c>
      <c r="X9" s="482"/>
      <c r="Y9" s="482"/>
    </row>
    <row r="10" spans="1:25" s="483" customFormat="1" ht="20.100000000000001" customHeight="1">
      <c r="A10" s="484" t="s">
        <v>1021</v>
      </c>
      <c r="B10" s="481">
        <v>3384.6486841000001</v>
      </c>
      <c r="C10" s="481" t="s">
        <v>14</v>
      </c>
      <c r="D10" s="481">
        <v>3384.6486841000001</v>
      </c>
      <c r="E10" s="481">
        <v>907.48374799999999</v>
      </c>
      <c r="F10" s="481">
        <v>434.36655029999997</v>
      </c>
      <c r="G10" s="481" t="s">
        <v>14</v>
      </c>
      <c r="H10" s="481" t="s">
        <v>14</v>
      </c>
      <c r="I10" s="481" t="s">
        <v>14</v>
      </c>
      <c r="J10" s="481">
        <v>37.304401499999997</v>
      </c>
      <c r="K10" s="481">
        <v>1523.9114271000001</v>
      </c>
      <c r="L10" s="481">
        <v>4102.0572651000002</v>
      </c>
      <c r="M10" s="481">
        <v>495.2602698</v>
      </c>
      <c r="N10" s="481">
        <v>523.58185519999995</v>
      </c>
      <c r="O10" s="481" t="s">
        <v>14</v>
      </c>
      <c r="P10" s="481">
        <v>796.8041508</v>
      </c>
      <c r="Q10" s="481">
        <v>5917.7035409</v>
      </c>
      <c r="R10" s="481" t="s">
        <v>14</v>
      </c>
      <c r="S10" s="481" t="s">
        <v>14</v>
      </c>
      <c r="T10" s="481" t="s">
        <v>14</v>
      </c>
      <c r="U10" s="481" t="s">
        <v>14</v>
      </c>
      <c r="V10" s="481" t="s">
        <v>14</v>
      </c>
      <c r="W10" s="481">
        <v>12205.4183519</v>
      </c>
      <c r="X10" s="482"/>
      <c r="Y10" s="482"/>
    </row>
    <row r="11" spans="1:25" s="483" customFormat="1" ht="39.950000000000003" customHeight="1">
      <c r="A11" s="485" t="s">
        <v>1022</v>
      </c>
      <c r="B11" s="481">
        <v>1107625.7396009001</v>
      </c>
      <c r="C11" s="481" t="s">
        <v>14</v>
      </c>
      <c r="D11" s="481">
        <v>1107625.7396009001</v>
      </c>
      <c r="E11" s="481">
        <v>18080.338400099998</v>
      </c>
      <c r="F11" s="481">
        <v>89084.250981600009</v>
      </c>
      <c r="G11" s="481" t="s">
        <v>14</v>
      </c>
      <c r="H11" s="481" t="s">
        <v>14</v>
      </c>
      <c r="I11" s="481" t="s">
        <v>14</v>
      </c>
      <c r="J11" s="481">
        <v>176344.29605509999</v>
      </c>
      <c r="K11" s="481">
        <v>776880.57726419996</v>
      </c>
      <c r="L11" s="481">
        <v>48099.6494227</v>
      </c>
      <c r="M11" s="481">
        <v>37681.410395600004</v>
      </c>
      <c r="N11" s="481">
        <v>379000.99458409997</v>
      </c>
      <c r="O11" s="481">
        <v>255.39340999999999</v>
      </c>
      <c r="P11" s="481">
        <v>19131.980166099998</v>
      </c>
      <c r="Q11" s="481">
        <v>484169.42797850003</v>
      </c>
      <c r="R11" s="481" t="s">
        <v>14</v>
      </c>
      <c r="S11" s="481" t="s">
        <v>14</v>
      </c>
      <c r="T11" s="481">
        <v>2401.3060088000002</v>
      </c>
      <c r="U11" s="481" t="s">
        <v>14</v>
      </c>
      <c r="V11" s="481">
        <v>11.8134587</v>
      </c>
      <c r="W11" s="481">
        <v>2654597.7497478998</v>
      </c>
      <c r="X11" s="482"/>
      <c r="Y11" s="482"/>
    </row>
    <row r="12" spans="1:25" s="483" customFormat="1" ht="20.100000000000001" customHeight="1">
      <c r="A12" s="485" t="s">
        <v>1023</v>
      </c>
      <c r="B12" s="481">
        <v>448270.50202989997</v>
      </c>
      <c r="C12" s="481">
        <v>58.720682600000004</v>
      </c>
      <c r="D12" s="481">
        <v>448329.22271249996</v>
      </c>
      <c r="E12" s="481">
        <v>6625.0607470000004</v>
      </c>
      <c r="F12" s="481">
        <v>255565.95724449999</v>
      </c>
      <c r="G12" s="481" t="s">
        <v>14</v>
      </c>
      <c r="H12" s="481" t="s">
        <v>14</v>
      </c>
      <c r="I12" s="481" t="s">
        <v>14</v>
      </c>
      <c r="J12" s="481">
        <v>6214.9987966999997</v>
      </c>
      <c r="K12" s="481">
        <v>1216491.5913331001</v>
      </c>
      <c r="L12" s="481">
        <v>329720.3275826</v>
      </c>
      <c r="M12" s="481">
        <v>691286.08227459993</v>
      </c>
      <c r="N12" s="481">
        <v>1709945.5669414997</v>
      </c>
      <c r="O12" s="481">
        <v>2556.8529605999997</v>
      </c>
      <c r="P12" s="481">
        <v>100773.24279270001</v>
      </c>
      <c r="Q12" s="481">
        <v>2834282.0725519997</v>
      </c>
      <c r="R12" s="481" t="s">
        <v>14</v>
      </c>
      <c r="S12" s="481">
        <v>33888.702383099997</v>
      </c>
      <c r="T12" s="481" t="s">
        <v>14</v>
      </c>
      <c r="U12" s="481" t="s">
        <v>14</v>
      </c>
      <c r="V12" s="481">
        <v>26.546143199999999</v>
      </c>
      <c r="W12" s="481">
        <v>4801424.1519120997</v>
      </c>
      <c r="X12" s="482"/>
      <c r="Y12" s="482"/>
    </row>
    <row r="13" spans="1:25" s="483" customFormat="1" ht="20.100000000000001" customHeight="1">
      <c r="A13" s="486" t="s">
        <v>1024</v>
      </c>
      <c r="B13" s="481">
        <v>634832.23571560008</v>
      </c>
      <c r="C13" s="481">
        <v>54.199388200000001</v>
      </c>
      <c r="D13" s="481">
        <v>634886.43510380003</v>
      </c>
      <c r="E13" s="481">
        <v>11038.142749199998</v>
      </c>
      <c r="F13" s="481">
        <v>153378.41814660002</v>
      </c>
      <c r="G13" s="481" t="s">
        <v>14</v>
      </c>
      <c r="H13" s="481" t="s">
        <v>14</v>
      </c>
      <c r="I13" s="481" t="s">
        <v>14</v>
      </c>
      <c r="J13" s="481">
        <v>117137.0862357</v>
      </c>
      <c r="K13" s="481">
        <v>4914047.5180180985</v>
      </c>
      <c r="L13" s="481">
        <v>1509759.2635455003</v>
      </c>
      <c r="M13" s="481">
        <v>1655772.4490297001</v>
      </c>
      <c r="N13" s="481">
        <v>4937400.7807675004</v>
      </c>
      <c r="O13" s="481">
        <v>1392.2389238999999</v>
      </c>
      <c r="P13" s="481">
        <v>155338.83464859999</v>
      </c>
      <c r="Q13" s="481">
        <v>8259663.566915201</v>
      </c>
      <c r="R13" s="481" t="s">
        <v>14</v>
      </c>
      <c r="S13" s="481">
        <v>590.45807249999996</v>
      </c>
      <c r="T13" s="481">
        <v>3012.4828848000002</v>
      </c>
      <c r="U13" s="481" t="s">
        <v>14</v>
      </c>
      <c r="V13" s="481">
        <v>25.394129400000004</v>
      </c>
      <c r="W13" s="481">
        <v>14093779.502255298</v>
      </c>
      <c r="X13" s="482"/>
      <c r="Y13" s="482"/>
    </row>
    <row r="14" spans="1:25" s="483" customFormat="1" ht="20.100000000000001" customHeight="1">
      <c r="A14" s="485" t="s">
        <v>1025</v>
      </c>
      <c r="B14" s="481">
        <v>217314.9628098</v>
      </c>
      <c r="C14" s="481">
        <v>54.199388200000001</v>
      </c>
      <c r="D14" s="481">
        <v>217369.16219800001</v>
      </c>
      <c r="E14" s="481">
        <v>6359.9876595000005</v>
      </c>
      <c r="F14" s="481">
        <v>15914.8603657</v>
      </c>
      <c r="G14" s="481" t="s">
        <v>14</v>
      </c>
      <c r="H14" s="481" t="s">
        <v>14</v>
      </c>
      <c r="I14" s="481" t="s">
        <v>14</v>
      </c>
      <c r="J14" s="481">
        <v>29060.5481831</v>
      </c>
      <c r="K14" s="481">
        <v>4241812.5398549996</v>
      </c>
      <c r="L14" s="481">
        <v>1134819.2112893001</v>
      </c>
      <c r="M14" s="481">
        <v>1212715.2274432001</v>
      </c>
      <c r="N14" s="481">
        <v>3639865.9496780001</v>
      </c>
      <c r="O14" s="481">
        <v>906.43867390000003</v>
      </c>
      <c r="P14" s="481">
        <v>132147.63108349999</v>
      </c>
      <c r="Q14" s="481">
        <v>6120454.4581679003</v>
      </c>
      <c r="R14" s="481" t="s">
        <v>14</v>
      </c>
      <c r="S14" s="481">
        <v>590.45807249999996</v>
      </c>
      <c r="T14" s="481" t="s">
        <v>14</v>
      </c>
      <c r="U14" s="481" t="s">
        <v>14</v>
      </c>
      <c r="V14" s="481">
        <v>25.394125000000003</v>
      </c>
      <c r="W14" s="481">
        <v>10631587.4086267</v>
      </c>
      <c r="X14" s="482"/>
      <c r="Y14" s="482"/>
    </row>
    <row r="15" spans="1:25" s="483" customFormat="1" ht="14.1" customHeight="1">
      <c r="A15" s="485" t="s">
        <v>1026</v>
      </c>
      <c r="B15" s="481">
        <v>360174.65552239999</v>
      </c>
      <c r="C15" s="481" t="s">
        <v>14</v>
      </c>
      <c r="D15" s="481">
        <v>360174.65552239999</v>
      </c>
      <c r="E15" s="481">
        <v>2779.7302631999996</v>
      </c>
      <c r="F15" s="481">
        <v>63404.646788199992</v>
      </c>
      <c r="G15" s="481" t="s">
        <v>14</v>
      </c>
      <c r="H15" s="481" t="s">
        <v>14</v>
      </c>
      <c r="I15" s="481" t="s">
        <v>14</v>
      </c>
      <c r="J15" s="481" t="s">
        <v>14</v>
      </c>
      <c r="K15" s="481">
        <v>398221.27482769999</v>
      </c>
      <c r="L15" s="481">
        <v>160098.83452059998</v>
      </c>
      <c r="M15" s="481">
        <v>35948.1078118</v>
      </c>
      <c r="N15" s="481">
        <v>113145.23005450002</v>
      </c>
      <c r="O15" s="481">
        <v>485.80025000000001</v>
      </c>
      <c r="P15" s="481">
        <v>22641.208418800001</v>
      </c>
      <c r="Q15" s="481">
        <v>332319.18105569994</v>
      </c>
      <c r="R15" s="481" t="s">
        <v>14</v>
      </c>
      <c r="S15" s="481" t="s">
        <v>14</v>
      </c>
      <c r="T15" s="481" t="s">
        <v>14</v>
      </c>
      <c r="U15" s="481" t="s">
        <v>14</v>
      </c>
      <c r="V15" s="481">
        <v>4.4000000000000002E-6</v>
      </c>
      <c r="W15" s="481">
        <v>1156899.4884615999</v>
      </c>
      <c r="X15" s="482"/>
      <c r="Y15" s="482"/>
    </row>
    <row r="16" spans="1:25" s="483" customFormat="1" ht="20.100000000000001" customHeight="1">
      <c r="A16" s="485" t="s">
        <v>1027</v>
      </c>
      <c r="B16" s="481">
        <v>1087.9622574</v>
      </c>
      <c r="C16" s="481" t="s">
        <v>14</v>
      </c>
      <c r="D16" s="481">
        <v>1087.9622574</v>
      </c>
      <c r="E16" s="481">
        <v>12.495171300000001</v>
      </c>
      <c r="F16" s="481">
        <v>342.73039510000001</v>
      </c>
      <c r="G16" s="481" t="s">
        <v>14</v>
      </c>
      <c r="H16" s="481" t="s">
        <v>14</v>
      </c>
      <c r="I16" s="481" t="s">
        <v>14</v>
      </c>
      <c r="J16" s="481" t="s">
        <v>14</v>
      </c>
      <c r="K16" s="481">
        <v>39371.290950199997</v>
      </c>
      <c r="L16" s="481">
        <v>86951.523966099994</v>
      </c>
      <c r="M16" s="481">
        <v>39055.731578300001</v>
      </c>
      <c r="N16" s="481">
        <v>60374.285088899996</v>
      </c>
      <c r="O16" s="481" t="s">
        <v>14</v>
      </c>
      <c r="P16" s="481">
        <v>91.8760738</v>
      </c>
      <c r="Q16" s="481">
        <v>186473.41670709997</v>
      </c>
      <c r="R16" s="481" t="s">
        <v>14</v>
      </c>
      <c r="S16" s="481" t="s">
        <v>14</v>
      </c>
      <c r="T16" s="481" t="s">
        <v>14</v>
      </c>
      <c r="U16" s="481" t="s">
        <v>14</v>
      </c>
      <c r="V16" s="481" t="s">
        <v>14</v>
      </c>
      <c r="W16" s="481">
        <v>227287.89548109996</v>
      </c>
      <c r="X16" s="482"/>
      <c r="Y16" s="482"/>
    </row>
    <row r="17" spans="1:25" s="483" customFormat="1" ht="20.100000000000001" customHeight="1">
      <c r="A17" s="485" t="s">
        <v>1028</v>
      </c>
      <c r="B17" s="481">
        <v>4406.0426880999994</v>
      </c>
      <c r="C17" s="481" t="s">
        <v>14</v>
      </c>
      <c r="D17" s="481">
        <v>4406.0426880999994</v>
      </c>
      <c r="E17" s="481">
        <v>3.7149999999999999</v>
      </c>
      <c r="F17" s="481">
        <v>3235.8904817000002</v>
      </c>
      <c r="G17" s="481" t="s">
        <v>14</v>
      </c>
      <c r="H17" s="481" t="s">
        <v>14</v>
      </c>
      <c r="I17" s="481" t="s">
        <v>14</v>
      </c>
      <c r="J17" s="481">
        <v>88076.538052600008</v>
      </c>
      <c r="K17" s="481">
        <v>148522.52198830002</v>
      </c>
      <c r="L17" s="481">
        <v>47824.076469099993</v>
      </c>
      <c r="M17" s="481">
        <v>37677.266310899991</v>
      </c>
      <c r="N17" s="481">
        <v>16062.2665485</v>
      </c>
      <c r="O17" s="481" t="s">
        <v>14</v>
      </c>
      <c r="P17" s="481">
        <v>31.558562500000001</v>
      </c>
      <c r="Q17" s="481">
        <v>101595.16789099998</v>
      </c>
      <c r="R17" s="481" t="s">
        <v>14</v>
      </c>
      <c r="S17" s="481" t="s">
        <v>14</v>
      </c>
      <c r="T17" s="481" t="s">
        <v>14</v>
      </c>
      <c r="U17" s="481" t="s">
        <v>14</v>
      </c>
      <c r="V17" s="481" t="s">
        <v>14</v>
      </c>
      <c r="W17" s="481">
        <v>345839.87610170001</v>
      </c>
      <c r="X17" s="482"/>
      <c r="Y17" s="482"/>
    </row>
    <row r="18" spans="1:25" s="483" customFormat="1" ht="20.100000000000001" customHeight="1">
      <c r="A18" s="485" t="s">
        <v>1029</v>
      </c>
      <c r="B18" s="481">
        <v>51848.612437899996</v>
      </c>
      <c r="C18" s="481" t="s">
        <v>14</v>
      </c>
      <c r="D18" s="481">
        <v>51848.612437899996</v>
      </c>
      <c r="E18" s="481">
        <v>1882.2146551999999</v>
      </c>
      <c r="F18" s="481">
        <v>70480.290115900003</v>
      </c>
      <c r="G18" s="481" t="s">
        <v>14</v>
      </c>
      <c r="H18" s="481" t="s">
        <v>14</v>
      </c>
      <c r="I18" s="481" t="s">
        <v>14</v>
      </c>
      <c r="J18" s="481" t="s">
        <v>14</v>
      </c>
      <c r="K18" s="481">
        <v>86119.890396900009</v>
      </c>
      <c r="L18" s="481">
        <v>80065.617300400001</v>
      </c>
      <c r="M18" s="481">
        <v>330376.11588550004</v>
      </c>
      <c r="N18" s="481">
        <v>1107953.0493975999</v>
      </c>
      <c r="O18" s="481" t="s">
        <v>14</v>
      </c>
      <c r="P18" s="481">
        <v>426.56051000000002</v>
      </c>
      <c r="Q18" s="481">
        <v>1518821.3430934998</v>
      </c>
      <c r="R18" s="481" t="s">
        <v>14</v>
      </c>
      <c r="S18" s="481" t="s">
        <v>14</v>
      </c>
      <c r="T18" s="481">
        <v>3012.4828848000002</v>
      </c>
      <c r="U18" s="481" t="s">
        <v>14</v>
      </c>
      <c r="V18" s="481" t="s">
        <v>14</v>
      </c>
      <c r="W18" s="481">
        <v>1732164.8335841999</v>
      </c>
      <c r="X18" s="482"/>
      <c r="Y18" s="482"/>
    </row>
    <row r="19" spans="1:25" s="479" customFormat="1" ht="14.1" customHeight="1">
      <c r="A19" s="476" t="s">
        <v>1030</v>
      </c>
      <c r="B19" s="477">
        <v>1251838.4370689001</v>
      </c>
      <c r="C19" s="477">
        <v>19581.577119799997</v>
      </c>
      <c r="D19" s="477">
        <v>1271420.0141887001</v>
      </c>
      <c r="E19" s="477">
        <v>310545.21015980007</v>
      </c>
      <c r="F19" s="477">
        <v>14506467.600520898</v>
      </c>
      <c r="G19" s="477">
        <v>45915.621558999999</v>
      </c>
      <c r="H19" s="477">
        <v>302637.40134859999</v>
      </c>
      <c r="I19" s="477">
        <v>48819.348174500003</v>
      </c>
      <c r="J19" s="477">
        <v>108009.83844410001</v>
      </c>
      <c r="K19" s="477">
        <v>527174.82726019993</v>
      </c>
      <c r="L19" s="477">
        <v>5409815.2427840009</v>
      </c>
      <c r="M19" s="477">
        <v>606370.43811300001</v>
      </c>
      <c r="N19" s="477">
        <v>2436906.4999275003</v>
      </c>
      <c r="O19" s="477">
        <v>36875.664006999999</v>
      </c>
      <c r="P19" s="477">
        <v>1356729.1419150999</v>
      </c>
      <c r="Q19" s="477">
        <v>9846696.9867466018</v>
      </c>
      <c r="R19" s="477">
        <v>2149496.2573352004</v>
      </c>
      <c r="S19" s="477">
        <v>274633.71501059993</v>
      </c>
      <c r="T19" s="477">
        <v>617934.61382060009</v>
      </c>
      <c r="U19" s="477" t="s">
        <v>14</v>
      </c>
      <c r="V19" s="477">
        <v>39543.587442699987</v>
      </c>
      <c r="W19" s="477">
        <v>30049295.0220115</v>
      </c>
      <c r="X19" s="478"/>
      <c r="Y19" s="478"/>
    </row>
    <row r="20" spans="1:25" s="483" customFormat="1" ht="14.1" customHeight="1">
      <c r="A20" s="486" t="s">
        <v>1031</v>
      </c>
      <c r="B20" s="487">
        <v>594457.5501594001</v>
      </c>
      <c r="C20" s="487">
        <v>541.25546579999991</v>
      </c>
      <c r="D20" s="481">
        <v>594998.80562520004</v>
      </c>
      <c r="E20" s="487">
        <v>268066.48199930001</v>
      </c>
      <c r="F20" s="487">
        <v>212941.89783129998</v>
      </c>
      <c r="G20" s="487">
        <v>36.465000000000003</v>
      </c>
      <c r="H20" s="487">
        <v>1122.8583143999999</v>
      </c>
      <c r="I20" s="487" t="s">
        <v>14</v>
      </c>
      <c r="J20" s="487">
        <v>103193.39900600001</v>
      </c>
      <c r="K20" s="487">
        <v>200140.57336529999</v>
      </c>
      <c r="L20" s="487">
        <v>332000.61840729997</v>
      </c>
      <c r="M20" s="487">
        <v>117699.35152919998</v>
      </c>
      <c r="N20" s="487">
        <v>470917.96771410003</v>
      </c>
      <c r="O20" s="487">
        <v>1511.1926914000001</v>
      </c>
      <c r="P20" s="487">
        <v>29471.567379699998</v>
      </c>
      <c r="Q20" s="481">
        <v>951600.69772169995</v>
      </c>
      <c r="R20" s="487">
        <v>107.92223660000001</v>
      </c>
      <c r="S20" s="487">
        <v>274633.71501059993</v>
      </c>
      <c r="T20" s="487">
        <v>528215.81235270004</v>
      </c>
      <c r="U20" s="487" t="s">
        <v>14</v>
      </c>
      <c r="V20" s="487">
        <v>13699.103134999999</v>
      </c>
      <c r="W20" s="481">
        <v>3148757.7315981006</v>
      </c>
      <c r="X20" s="482"/>
      <c r="Y20" s="482"/>
    </row>
    <row r="21" spans="1:25" s="483" customFormat="1" ht="14.1" customHeight="1">
      <c r="A21" s="486" t="s">
        <v>1032</v>
      </c>
      <c r="B21" s="481">
        <v>14009.3015639</v>
      </c>
      <c r="C21" s="481">
        <v>1.41373E-2</v>
      </c>
      <c r="D21" s="481">
        <v>14009.315701200001</v>
      </c>
      <c r="E21" s="481">
        <v>3.4526151</v>
      </c>
      <c r="F21" s="481">
        <v>9404.187370900001</v>
      </c>
      <c r="G21" s="481" t="s">
        <v>14</v>
      </c>
      <c r="H21" s="481" t="s">
        <v>14</v>
      </c>
      <c r="I21" s="481" t="s">
        <v>14</v>
      </c>
      <c r="J21" s="481">
        <v>9.8891412999999986</v>
      </c>
      <c r="K21" s="481">
        <v>2677.6348557000001</v>
      </c>
      <c r="L21" s="481">
        <v>9343.5709151999999</v>
      </c>
      <c r="M21" s="481">
        <v>718.32796890000009</v>
      </c>
      <c r="N21" s="481">
        <v>5788.1416976999999</v>
      </c>
      <c r="O21" s="481">
        <v>0.52496000000000009</v>
      </c>
      <c r="P21" s="481">
        <v>1051.3900793</v>
      </c>
      <c r="Q21" s="481">
        <v>16901.955621100002</v>
      </c>
      <c r="R21" s="481" t="s">
        <v>14</v>
      </c>
      <c r="S21" s="481">
        <v>168.7378846</v>
      </c>
      <c r="T21" s="481" t="s">
        <v>14</v>
      </c>
      <c r="U21" s="481" t="s">
        <v>14</v>
      </c>
      <c r="V21" s="481">
        <v>1.5641446999999999</v>
      </c>
      <c r="W21" s="481">
        <v>43176.737334600002</v>
      </c>
      <c r="X21" s="482"/>
      <c r="Y21" s="482"/>
    </row>
    <row r="22" spans="1:25" s="483" customFormat="1" ht="14.1" customHeight="1">
      <c r="A22" s="485" t="s">
        <v>1033</v>
      </c>
      <c r="B22" s="481">
        <v>6448.5929668999997</v>
      </c>
      <c r="C22" s="481" t="s">
        <v>14</v>
      </c>
      <c r="D22" s="481">
        <v>6448.5929668999997</v>
      </c>
      <c r="E22" s="481">
        <v>0.1010765</v>
      </c>
      <c r="F22" s="481">
        <v>5948.7246318999996</v>
      </c>
      <c r="G22" s="481" t="s">
        <v>14</v>
      </c>
      <c r="H22" s="481" t="s">
        <v>14</v>
      </c>
      <c r="I22" s="481" t="s">
        <v>14</v>
      </c>
      <c r="J22" s="481">
        <v>0.68129830000000002</v>
      </c>
      <c r="K22" s="481">
        <v>1294.0690354000001</v>
      </c>
      <c r="L22" s="481">
        <v>7348.9628131999998</v>
      </c>
      <c r="M22" s="481">
        <v>566.74600099999998</v>
      </c>
      <c r="N22" s="481">
        <v>5124.9346994999996</v>
      </c>
      <c r="O22" s="481" t="s">
        <v>14</v>
      </c>
      <c r="P22" s="481">
        <v>980.18560349999996</v>
      </c>
      <c r="Q22" s="481">
        <v>14020.829117199999</v>
      </c>
      <c r="R22" s="481" t="s">
        <v>14</v>
      </c>
      <c r="S22" s="481">
        <v>150.2991346</v>
      </c>
      <c r="T22" s="481" t="s">
        <v>14</v>
      </c>
      <c r="U22" s="481" t="s">
        <v>14</v>
      </c>
      <c r="V22" s="481">
        <v>0.27785759999999998</v>
      </c>
      <c r="W22" s="481">
        <v>27863.5751184</v>
      </c>
      <c r="X22" s="482"/>
      <c r="Y22" s="482"/>
    </row>
    <row r="23" spans="1:25" s="483" customFormat="1" ht="14.1" customHeight="1">
      <c r="A23" s="485" t="s">
        <v>1034</v>
      </c>
      <c r="B23" s="481">
        <v>2204.2487572999999</v>
      </c>
      <c r="C23" s="481">
        <v>3.2872999999999999E-3</v>
      </c>
      <c r="D23" s="481">
        <v>2204.2520445999999</v>
      </c>
      <c r="E23" s="481">
        <v>1.53</v>
      </c>
      <c r="F23" s="481">
        <v>2041.3364632</v>
      </c>
      <c r="G23" s="481" t="s">
        <v>14</v>
      </c>
      <c r="H23" s="481" t="s">
        <v>14</v>
      </c>
      <c r="I23" s="481" t="s">
        <v>14</v>
      </c>
      <c r="J23" s="481">
        <v>4.3618401999999996</v>
      </c>
      <c r="K23" s="481">
        <v>555.65266499999996</v>
      </c>
      <c r="L23" s="481">
        <v>535.98181639999996</v>
      </c>
      <c r="M23" s="481">
        <v>81.629292100000001</v>
      </c>
      <c r="N23" s="481">
        <v>229.66109549999999</v>
      </c>
      <c r="O23" s="481" t="s">
        <v>14</v>
      </c>
      <c r="P23" s="481">
        <v>26.056509999999999</v>
      </c>
      <c r="Q23" s="481">
        <v>873.32871399999999</v>
      </c>
      <c r="R23" s="481" t="s">
        <v>14</v>
      </c>
      <c r="S23" s="481" t="s">
        <v>14</v>
      </c>
      <c r="T23" s="481" t="s">
        <v>14</v>
      </c>
      <c r="U23" s="481" t="s">
        <v>14</v>
      </c>
      <c r="V23" s="481">
        <v>0.8372444</v>
      </c>
      <c r="W23" s="481">
        <v>5681.2989713999996</v>
      </c>
      <c r="X23" s="482"/>
      <c r="Y23" s="482"/>
    </row>
    <row r="24" spans="1:25" s="483" customFormat="1" ht="14.1" customHeight="1">
      <c r="A24" s="485" t="s">
        <v>1035</v>
      </c>
      <c r="B24" s="481">
        <v>3764.9731277999999</v>
      </c>
      <c r="C24" s="481" t="s">
        <v>14</v>
      </c>
      <c r="D24" s="481">
        <v>3764.9731277999999</v>
      </c>
      <c r="E24" s="481">
        <v>1.8215386</v>
      </c>
      <c r="F24" s="481">
        <v>813.84139230000005</v>
      </c>
      <c r="G24" s="481" t="s">
        <v>14</v>
      </c>
      <c r="H24" s="481" t="s">
        <v>14</v>
      </c>
      <c r="I24" s="481" t="s">
        <v>14</v>
      </c>
      <c r="J24" s="481">
        <v>1.3488378000000001</v>
      </c>
      <c r="K24" s="481">
        <v>410.90780030000002</v>
      </c>
      <c r="L24" s="481">
        <v>591.58420579999995</v>
      </c>
      <c r="M24" s="481">
        <v>66.727693000000002</v>
      </c>
      <c r="N24" s="481">
        <v>283.17656399999998</v>
      </c>
      <c r="O24" s="481">
        <v>0.2</v>
      </c>
      <c r="P24" s="481">
        <v>34.681725800000002</v>
      </c>
      <c r="Q24" s="481">
        <v>976.37018860000001</v>
      </c>
      <c r="R24" s="481" t="s">
        <v>14</v>
      </c>
      <c r="S24" s="481" t="s">
        <v>14</v>
      </c>
      <c r="T24" s="481" t="s">
        <v>14</v>
      </c>
      <c r="U24" s="481" t="s">
        <v>14</v>
      </c>
      <c r="V24" s="481">
        <v>7.94652E-2</v>
      </c>
      <c r="W24" s="481">
        <v>5969.3423506000008</v>
      </c>
      <c r="X24" s="482"/>
      <c r="Y24" s="482"/>
    </row>
    <row r="25" spans="1:25" s="483" customFormat="1" ht="14.1" customHeight="1">
      <c r="A25" s="485" t="s">
        <v>1036</v>
      </c>
      <c r="B25" s="481">
        <v>1591.4867119</v>
      </c>
      <c r="C25" s="481">
        <v>1.085E-2</v>
      </c>
      <c r="D25" s="481">
        <v>1591.4975618999999</v>
      </c>
      <c r="E25" s="481" t="s">
        <v>14</v>
      </c>
      <c r="F25" s="481">
        <v>600.28488349999998</v>
      </c>
      <c r="G25" s="481" t="s">
        <v>14</v>
      </c>
      <c r="H25" s="481" t="s">
        <v>14</v>
      </c>
      <c r="I25" s="481" t="s">
        <v>14</v>
      </c>
      <c r="J25" s="481">
        <v>3.4971649999999999</v>
      </c>
      <c r="K25" s="481">
        <v>417.00535500000001</v>
      </c>
      <c r="L25" s="481">
        <v>867.04207980000001</v>
      </c>
      <c r="M25" s="481">
        <v>3.2249827999999998</v>
      </c>
      <c r="N25" s="481">
        <v>150.36933869999999</v>
      </c>
      <c r="O25" s="481">
        <v>0.32496000000000003</v>
      </c>
      <c r="P25" s="481">
        <v>10.466240000000001</v>
      </c>
      <c r="Q25" s="481">
        <v>1031.4276013000001</v>
      </c>
      <c r="R25" s="481" t="s">
        <v>14</v>
      </c>
      <c r="S25" s="481">
        <v>18.438749999999999</v>
      </c>
      <c r="T25" s="481" t="s">
        <v>14</v>
      </c>
      <c r="U25" s="481" t="s">
        <v>14</v>
      </c>
      <c r="V25" s="481">
        <v>0.3695775</v>
      </c>
      <c r="W25" s="481">
        <v>3662.5208941999999</v>
      </c>
      <c r="X25" s="482"/>
      <c r="Y25" s="482"/>
    </row>
    <row r="26" spans="1:25" s="483" customFormat="1" ht="14.1" customHeight="1">
      <c r="A26" s="488" t="s">
        <v>1037</v>
      </c>
      <c r="B26" s="481">
        <v>199077.817263</v>
      </c>
      <c r="C26" s="481">
        <v>213.32662959999999</v>
      </c>
      <c r="D26" s="481">
        <v>199291.1438926</v>
      </c>
      <c r="E26" s="481">
        <v>971.55694190000008</v>
      </c>
      <c r="F26" s="481">
        <v>14587.1282453</v>
      </c>
      <c r="G26" s="481" t="s">
        <v>14</v>
      </c>
      <c r="H26" s="481" t="s">
        <v>14</v>
      </c>
      <c r="I26" s="481" t="s">
        <v>14</v>
      </c>
      <c r="J26" s="481">
        <v>44042.243803799996</v>
      </c>
      <c r="K26" s="481">
        <v>124049.76530679999</v>
      </c>
      <c r="L26" s="481">
        <v>90583.474981800013</v>
      </c>
      <c r="M26" s="481">
        <v>51925.976916599997</v>
      </c>
      <c r="N26" s="481">
        <v>261420.79620440002</v>
      </c>
      <c r="O26" s="481">
        <v>400.54808939999998</v>
      </c>
      <c r="P26" s="481">
        <v>5893.4830767999993</v>
      </c>
      <c r="Q26" s="481">
        <v>410224.27926899999</v>
      </c>
      <c r="R26" s="481">
        <v>11.767042799999999</v>
      </c>
      <c r="S26" s="481">
        <v>5253.9106389999997</v>
      </c>
      <c r="T26" s="481" t="s">
        <v>14</v>
      </c>
      <c r="U26" s="481" t="s">
        <v>14</v>
      </c>
      <c r="V26" s="481">
        <v>8816.3340573999994</v>
      </c>
      <c r="W26" s="481">
        <v>807248.12919859996</v>
      </c>
      <c r="X26" s="482"/>
      <c r="Y26" s="482"/>
    </row>
    <row r="27" spans="1:25" s="483" customFormat="1" ht="20.100000000000001" customHeight="1">
      <c r="A27" s="485" t="s">
        <v>1038</v>
      </c>
      <c r="B27" s="481">
        <v>74069.641484699998</v>
      </c>
      <c r="C27" s="481">
        <v>90.514812699999993</v>
      </c>
      <c r="D27" s="481">
        <v>74160.156297399997</v>
      </c>
      <c r="E27" s="481">
        <v>512.31432170000005</v>
      </c>
      <c r="F27" s="481">
        <v>6456.0737626</v>
      </c>
      <c r="G27" s="481" t="s">
        <v>14</v>
      </c>
      <c r="H27" s="481" t="s">
        <v>14</v>
      </c>
      <c r="I27" s="481" t="s">
        <v>14</v>
      </c>
      <c r="J27" s="481">
        <v>40283.932620899999</v>
      </c>
      <c r="K27" s="481">
        <v>24740.508596299998</v>
      </c>
      <c r="L27" s="481">
        <v>66464.498637199998</v>
      </c>
      <c r="M27" s="481">
        <v>16828.133045499999</v>
      </c>
      <c r="N27" s="481">
        <v>121511.1875421</v>
      </c>
      <c r="O27" s="481">
        <v>253.8182248</v>
      </c>
      <c r="P27" s="481">
        <v>1625.7516788</v>
      </c>
      <c r="Q27" s="481">
        <v>206683.38912839998</v>
      </c>
      <c r="R27" s="481">
        <v>10.506260299999999</v>
      </c>
      <c r="S27" s="481">
        <v>4165.3534634999996</v>
      </c>
      <c r="T27" s="481" t="s">
        <v>14</v>
      </c>
      <c r="U27" s="481" t="s">
        <v>14</v>
      </c>
      <c r="V27" s="481">
        <v>619.98029169999995</v>
      </c>
      <c r="W27" s="481">
        <v>357632.21474279999</v>
      </c>
      <c r="X27" s="482"/>
      <c r="Y27" s="482"/>
    </row>
    <row r="28" spans="1:25" s="483" customFormat="1" ht="20.100000000000001" customHeight="1">
      <c r="A28" s="485" t="s">
        <v>1039</v>
      </c>
      <c r="B28" s="481">
        <v>32436.860105700001</v>
      </c>
      <c r="C28" s="481" t="s">
        <v>14</v>
      </c>
      <c r="D28" s="481">
        <v>32436.860105700001</v>
      </c>
      <c r="E28" s="481">
        <v>77.332210000000003</v>
      </c>
      <c r="F28" s="481">
        <v>273.80524559999998</v>
      </c>
      <c r="G28" s="481" t="s">
        <v>14</v>
      </c>
      <c r="H28" s="481" t="s">
        <v>14</v>
      </c>
      <c r="I28" s="481" t="s">
        <v>14</v>
      </c>
      <c r="J28" s="481">
        <v>3475.049317</v>
      </c>
      <c r="K28" s="481">
        <v>69291.791555599993</v>
      </c>
      <c r="L28" s="481">
        <v>4146.8157325000002</v>
      </c>
      <c r="M28" s="481">
        <v>19670.3710369</v>
      </c>
      <c r="N28" s="481">
        <v>120558.1171499</v>
      </c>
      <c r="O28" s="481" t="s">
        <v>14</v>
      </c>
      <c r="P28" s="481">
        <v>997.14328650000004</v>
      </c>
      <c r="Q28" s="481">
        <v>145372.44720580001</v>
      </c>
      <c r="R28" s="481" t="s">
        <v>14</v>
      </c>
      <c r="S28" s="481">
        <v>151.13853</v>
      </c>
      <c r="T28" s="481" t="s">
        <v>14</v>
      </c>
      <c r="U28" s="481" t="s">
        <v>14</v>
      </c>
      <c r="V28" s="481">
        <v>32.253914399999999</v>
      </c>
      <c r="W28" s="481">
        <v>251110.67808410001</v>
      </c>
      <c r="X28" s="482"/>
      <c r="Y28" s="482"/>
    </row>
    <row r="29" spans="1:25" s="483" customFormat="1" ht="14.1" customHeight="1">
      <c r="A29" s="485" t="s">
        <v>1040</v>
      </c>
      <c r="B29" s="481">
        <v>48737.174606499997</v>
      </c>
      <c r="C29" s="481">
        <v>122.8118169</v>
      </c>
      <c r="D29" s="481">
        <v>48859.986423399998</v>
      </c>
      <c r="E29" s="481">
        <v>334.05696660000001</v>
      </c>
      <c r="F29" s="481">
        <v>7630.1636638999998</v>
      </c>
      <c r="G29" s="481" t="s">
        <v>14</v>
      </c>
      <c r="H29" s="481" t="s">
        <v>14</v>
      </c>
      <c r="I29" s="481" t="s">
        <v>14</v>
      </c>
      <c r="J29" s="481">
        <v>137.89304390000001</v>
      </c>
      <c r="K29" s="481">
        <v>22258.260034700001</v>
      </c>
      <c r="L29" s="481">
        <v>17540.7294755</v>
      </c>
      <c r="M29" s="481">
        <v>12394.801337000001</v>
      </c>
      <c r="N29" s="481">
        <v>15611.1469714</v>
      </c>
      <c r="O29" s="481">
        <v>105.93080999999999</v>
      </c>
      <c r="P29" s="481">
        <v>3233.9502115</v>
      </c>
      <c r="Q29" s="481">
        <v>48886.558805399996</v>
      </c>
      <c r="R29" s="481">
        <v>1.2607824999999999</v>
      </c>
      <c r="S29" s="481">
        <v>160.40073390000001</v>
      </c>
      <c r="T29" s="481" t="s">
        <v>14</v>
      </c>
      <c r="U29" s="481" t="s">
        <v>14</v>
      </c>
      <c r="V29" s="481">
        <v>8136.7211678000003</v>
      </c>
      <c r="W29" s="481">
        <v>136405.3016221</v>
      </c>
      <c r="X29" s="482"/>
      <c r="Y29" s="482"/>
    </row>
    <row r="30" spans="1:25" s="483" customFormat="1" ht="20.100000000000001" customHeight="1">
      <c r="A30" s="485" t="s">
        <v>1041</v>
      </c>
      <c r="B30" s="481">
        <v>43834.141066099997</v>
      </c>
      <c r="C30" s="481" t="s">
        <v>14</v>
      </c>
      <c r="D30" s="481">
        <v>43834.141066099997</v>
      </c>
      <c r="E30" s="481">
        <v>47.853443599999999</v>
      </c>
      <c r="F30" s="481">
        <v>227.0855732</v>
      </c>
      <c r="G30" s="481" t="s">
        <v>14</v>
      </c>
      <c r="H30" s="481" t="s">
        <v>14</v>
      </c>
      <c r="I30" s="481" t="s">
        <v>14</v>
      </c>
      <c r="J30" s="481">
        <v>145.36882199999999</v>
      </c>
      <c r="K30" s="481">
        <v>7759.2051202000002</v>
      </c>
      <c r="L30" s="481">
        <v>2431.4311366000002</v>
      </c>
      <c r="M30" s="481">
        <v>3032.6714972</v>
      </c>
      <c r="N30" s="481">
        <v>3740.3445409999999</v>
      </c>
      <c r="O30" s="481">
        <v>40.799054599999998</v>
      </c>
      <c r="P30" s="481">
        <v>36.637900000000002</v>
      </c>
      <c r="Q30" s="481">
        <v>9281.8841293999994</v>
      </c>
      <c r="R30" s="481" t="s">
        <v>14</v>
      </c>
      <c r="S30" s="481">
        <v>777.01791160000005</v>
      </c>
      <c r="T30" s="481" t="s">
        <v>14</v>
      </c>
      <c r="U30" s="481" t="s">
        <v>14</v>
      </c>
      <c r="V30" s="481">
        <v>27.378683500000001</v>
      </c>
      <c r="W30" s="481">
        <v>62099.93474959999</v>
      </c>
      <c r="X30" s="482"/>
      <c r="Y30" s="482"/>
    </row>
    <row r="31" spans="1:25" s="483" customFormat="1" ht="20.100000000000001" customHeight="1">
      <c r="A31" s="489" t="s">
        <v>1042</v>
      </c>
      <c r="B31" s="481">
        <v>337883.34292610001</v>
      </c>
      <c r="C31" s="481">
        <v>316.96094479999999</v>
      </c>
      <c r="D31" s="481">
        <v>338200.30387090001</v>
      </c>
      <c r="E31" s="481">
        <v>3669.7776674000002</v>
      </c>
      <c r="F31" s="481">
        <v>89560.128558699987</v>
      </c>
      <c r="G31" s="481">
        <v>36.465000000000003</v>
      </c>
      <c r="H31" s="481" t="s">
        <v>14</v>
      </c>
      <c r="I31" s="481" t="s">
        <v>14</v>
      </c>
      <c r="J31" s="481">
        <v>54225.053817400003</v>
      </c>
      <c r="K31" s="481">
        <v>38692.0120112</v>
      </c>
      <c r="L31" s="481">
        <v>155018.06522789999</v>
      </c>
      <c r="M31" s="481">
        <v>53867.490537699996</v>
      </c>
      <c r="N31" s="481">
        <v>135329.46161910001</v>
      </c>
      <c r="O31" s="481">
        <v>475.04515570000001</v>
      </c>
      <c r="P31" s="481">
        <v>12484.934387599998</v>
      </c>
      <c r="Q31" s="481">
        <v>357174.99692800001</v>
      </c>
      <c r="R31" s="481">
        <v>95.741760800000009</v>
      </c>
      <c r="S31" s="481">
        <v>200456.61621669997</v>
      </c>
      <c r="T31" s="481">
        <v>153.5668173</v>
      </c>
      <c r="U31" s="481" t="s">
        <v>14</v>
      </c>
      <c r="V31" s="481">
        <v>1858.2181793</v>
      </c>
      <c r="W31" s="481">
        <v>1084122.8808277</v>
      </c>
      <c r="X31" s="482"/>
      <c r="Y31" s="482"/>
    </row>
    <row r="32" spans="1:25" s="467" customFormat="1" ht="14.1" customHeight="1">
      <c r="A32" s="490" t="s">
        <v>1043</v>
      </c>
      <c r="B32" s="481">
        <v>12080.912817</v>
      </c>
      <c r="C32" s="481">
        <v>91.9043645</v>
      </c>
      <c r="D32" s="481">
        <v>12172.817181500001</v>
      </c>
      <c r="E32" s="481">
        <v>50.6162347</v>
      </c>
      <c r="F32" s="481">
        <v>58.263492200000002</v>
      </c>
      <c r="G32" s="481" t="s">
        <v>14</v>
      </c>
      <c r="H32" s="481" t="s">
        <v>14</v>
      </c>
      <c r="I32" s="481" t="s">
        <v>14</v>
      </c>
      <c r="J32" s="481">
        <v>759.02326149999999</v>
      </c>
      <c r="K32" s="481">
        <v>1539.4606564000001</v>
      </c>
      <c r="L32" s="481">
        <v>949.58553080000002</v>
      </c>
      <c r="M32" s="481">
        <v>1273.8008073000001</v>
      </c>
      <c r="N32" s="481">
        <v>1941.4599628999999</v>
      </c>
      <c r="O32" s="481" t="s">
        <v>14</v>
      </c>
      <c r="P32" s="481">
        <v>4.5941698000000004</v>
      </c>
      <c r="Q32" s="481">
        <v>4169.4404707999993</v>
      </c>
      <c r="R32" s="481">
        <v>5.7692513999999999</v>
      </c>
      <c r="S32" s="481">
        <v>82440.268253200004</v>
      </c>
      <c r="T32" s="481" t="s">
        <v>14</v>
      </c>
      <c r="U32" s="481" t="s">
        <v>14</v>
      </c>
      <c r="V32" s="481">
        <v>11.4397953</v>
      </c>
      <c r="W32" s="481">
        <v>101207.098597</v>
      </c>
      <c r="X32" s="482"/>
      <c r="Y32" s="482"/>
    </row>
    <row r="33" spans="1:25" s="467" customFormat="1" ht="14.1" customHeight="1">
      <c r="A33" s="490" t="s">
        <v>1044</v>
      </c>
      <c r="B33" s="481">
        <v>1952.7287120000001</v>
      </c>
      <c r="C33" s="481" t="s">
        <v>14</v>
      </c>
      <c r="D33" s="481">
        <v>1952.7287120000001</v>
      </c>
      <c r="E33" s="481">
        <v>0.32779999999999998</v>
      </c>
      <c r="F33" s="481">
        <v>13.1096194</v>
      </c>
      <c r="G33" s="481" t="s">
        <v>14</v>
      </c>
      <c r="H33" s="481" t="s">
        <v>14</v>
      </c>
      <c r="I33" s="481" t="s">
        <v>14</v>
      </c>
      <c r="J33" s="481">
        <v>2013.5685969000001</v>
      </c>
      <c r="K33" s="481">
        <v>628.32163360000004</v>
      </c>
      <c r="L33" s="481">
        <v>1728.0137038</v>
      </c>
      <c r="M33" s="481">
        <v>456.64713080000001</v>
      </c>
      <c r="N33" s="481">
        <v>9869.0941089000007</v>
      </c>
      <c r="O33" s="481" t="s">
        <v>14</v>
      </c>
      <c r="P33" s="481">
        <v>13.8316912</v>
      </c>
      <c r="Q33" s="481">
        <v>12067.586634699999</v>
      </c>
      <c r="R33" s="481">
        <v>1.4467634</v>
      </c>
      <c r="S33" s="481">
        <v>2978.749487</v>
      </c>
      <c r="T33" s="481" t="s">
        <v>14</v>
      </c>
      <c r="U33" s="481" t="s">
        <v>14</v>
      </c>
      <c r="V33" s="481">
        <v>2.2549744999999999</v>
      </c>
      <c r="W33" s="481">
        <v>19658.0942215</v>
      </c>
      <c r="X33" s="482"/>
      <c r="Y33" s="482"/>
    </row>
    <row r="34" spans="1:25" s="467" customFormat="1" ht="14.1" customHeight="1">
      <c r="A34" s="490" t="s">
        <v>1045</v>
      </c>
      <c r="B34" s="481">
        <v>15858.3241454</v>
      </c>
      <c r="C34" s="481">
        <v>36.690621899999996</v>
      </c>
      <c r="D34" s="481">
        <v>15895.014767299999</v>
      </c>
      <c r="E34" s="481">
        <v>1.5927161000000001</v>
      </c>
      <c r="F34" s="481">
        <v>57.003567400000001</v>
      </c>
      <c r="G34" s="481" t="s">
        <v>14</v>
      </c>
      <c r="H34" s="481" t="s">
        <v>14</v>
      </c>
      <c r="I34" s="481" t="s">
        <v>14</v>
      </c>
      <c r="J34" s="481">
        <v>50666.703810699997</v>
      </c>
      <c r="K34" s="481">
        <v>4844.7496460000002</v>
      </c>
      <c r="L34" s="481">
        <v>10400.752388700001</v>
      </c>
      <c r="M34" s="481">
        <v>1516.7278546</v>
      </c>
      <c r="N34" s="481">
        <v>13577.9343692</v>
      </c>
      <c r="O34" s="481">
        <v>200</v>
      </c>
      <c r="P34" s="481">
        <v>118.48951839999999</v>
      </c>
      <c r="Q34" s="481">
        <v>25813.904130900002</v>
      </c>
      <c r="R34" s="481">
        <v>5.2063999999999999E-3</v>
      </c>
      <c r="S34" s="481">
        <v>108722.2515819</v>
      </c>
      <c r="T34" s="481">
        <v>153.5668173</v>
      </c>
      <c r="U34" s="481" t="s">
        <v>14</v>
      </c>
      <c r="V34" s="481">
        <v>29.951716000000001</v>
      </c>
      <c r="W34" s="481">
        <v>206184.74395999999</v>
      </c>
      <c r="X34" s="482"/>
      <c r="Y34" s="482"/>
    </row>
    <row r="35" spans="1:25" s="467" customFormat="1" ht="14.1" customHeight="1">
      <c r="A35" s="490" t="s">
        <v>1046</v>
      </c>
      <c r="B35" s="481">
        <v>45554.309731100002</v>
      </c>
      <c r="C35" s="481">
        <v>77.542405599999995</v>
      </c>
      <c r="D35" s="481">
        <v>45631.852136699999</v>
      </c>
      <c r="E35" s="481">
        <v>411.74687669999997</v>
      </c>
      <c r="F35" s="481">
        <v>2798.6850460999999</v>
      </c>
      <c r="G35" s="481">
        <v>36.465000000000003</v>
      </c>
      <c r="H35" s="481" t="s">
        <v>14</v>
      </c>
      <c r="I35" s="481" t="s">
        <v>14</v>
      </c>
      <c r="J35" s="481">
        <v>56.364030999999997</v>
      </c>
      <c r="K35" s="481">
        <v>5040.1682551000004</v>
      </c>
      <c r="L35" s="481">
        <v>4159.4092549999996</v>
      </c>
      <c r="M35" s="481">
        <v>605.7504672</v>
      </c>
      <c r="N35" s="481">
        <v>14574.8073688</v>
      </c>
      <c r="O35" s="481">
        <v>45.743915700000002</v>
      </c>
      <c r="P35" s="481">
        <v>272.48838260000002</v>
      </c>
      <c r="Q35" s="481">
        <v>19658.1993893</v>
      </c>
      <c r="R35" s="481">
        <v>41.541101699999999</v>
      </c>
      <c r="S35" s="481">
        <v>1157.1434862000001</v>
      </c>
      <c r="T35" s="481" t="s">
        <v>14</v>
      </c>
      <c r="U35" s="481" t="s">
        <v>14</v>
      </c>
      <c r="V35" s="481">
        <v>87.044393999999997</v>
      </c>
      <c r="W35" s="481">
        <v>74919.209716799989</v>
      </c>
      <c r="X35" s="482"/>
      <c r="Y35" s="482"/>
    </row>
    <row r="36" spans="1:25" s="467" customFormat="1" ht="14.1" customHeight="1">
      <c r="A36" s="490" t="s">
        <v>1047</v>
      </c>
      <c r="B36" s="481">
        <v>229618.49596930001</v>
      </c>
      <c r="C36" s="481">
        <v>110.8235528</v>
      </c>
      <c r="D36" s="481">
        <v>229729.31952210001</v>
      </c>
      <c r="E36" s="481">
        <v>3205.4174607</v>
      </c>
      <c r="F36" s="481">
        <v>78932.369753699997</v>
      </c>
      <c r="G36" s="481" t="s">
        <v>14</v>
      </c>
      <c r="H36" s="481" t="s">
        <v>14</v>
      </c>
      <c r="I36" s="481" t="s">
        <v>14</v>
      </c>
      <c r="J36" s="481">
        <v>442.10954359999999</v>
      </c>
      <c r="K36" s="481">
        <v>20220.802377799999</v>
      </c>
      <c r="L36" s="481">
        <v>65574.149262100007</v>
      </c>
      <c r="M36" s="481">
        <v>14324.107380699999</v>
      </c>
      <c r="N36" s="481">
        <v>47006.122672899997</v>
      </c>
      <c r="O36" s="481">
        <v>202.41987</v>
      </c>
      <c r="P36" s="481">
        <v>9510.0491712999992</v>
      </c>
      <c r="Q36" s="481">
        <v>136616.84835700001</v>
      </c>
      <c r="R36" s="481">
        <v>46.056308700000002</v>
      </c>
      <c r="S36" s="481">
        <v>5158.2034083999997</v>
      </c>
      <c r="T36" s="481" t="s">
        <v>14</v>
      </c>
      <c r="U36" s="481" t="s">
        <v>14</v>
      </c>
      <c r="V36" s="481">
        <v>1724.2293652999999</v>
      </c>
      <c r="W36" s="481">
        <v>476075.35609729995</v>
      </c>
      <c r="X36" s="482"/>
      <c r="Y36" s="482"/>
    </row>
    <row r="37" spans="1:25" s="467" customFormat="1" ht="20.100000000000001" customHeight="1">
      <c r="A37" s="490" t="s">
        <v>1048</v>
      </c>
      <c r="B37" s="481">
        <v>32818.571551300003</v>
      </c>
      <c r="C37" s="481" t="s">
        <v>14</v>
      </c>
      <c r="D37" s="481">
        <v>32818.571551300003</v>
      </c>
      <c r="E37" s="481">
        <v>7.65792E-2</v>
      </c>
      <c r="F37" s="481">
        <v>7700.6970799000001</v>
      </c>
      <c r="G37" s="481" t="s">
        <v>14</v>
      </c>
      <c r="H37" s="481" t="s">
        <v>14</v>
      </c>
      <c r="I37" s="481" t="s">
        <v>14</v>
      </c>
      <c r="J37" s="481">
        <v>287.28457370000001</v>
      </c>
      <c r="K37" s="481">
        <v>6418.5094423</v>
      </c>
      <c r="L37" s="481">
        <v>72206.155087499996</v>
      </c>
      <c r="M37" s="481">
        <v>35690.456897099997</v>
      </c>
      <c r="N37" s="481">
        <v>48360.043136400003</v>
      </c>
      <c r="O37" s="481">
        <v>26.88137</v>
      </c>
      <c r="P37" s="481">
        <v>2565.4814543000002</v>
      </c>
      <c r="Q37" s="481">
        <v>158849.01794529997</v>
      </c>
      <c r="R37" s="481">
        <v>0.92312919999999998</v>
      </c>
      <c r="S37" s="481" t="s">
        <v>14</v>
      </c>
      <c r="T37" s="481" t="s">
        <v>14</v>
      </c>
      <c r="U37" s="481" t="s">
        <v>14</v>
      </c>
      <c r="V37" s="481">
        <v>3.2979341999999998</v>
      </c>
      <c r="W37" s="481">
        <v>206078.37823509998</v>
      </c>
      <c r="X37" s="482"/>
      <c r="Y37" s="482"/>
    </row>
    <row r="38" spans="1:25" s="467" customFormat="1" ht="20.100000000000001" customHeight="1">
      <c r="A38" s="491" t="s">
        <v>1049</v>
      </c>
      <c r="B38" s="481">
        <v>4657.5542644999996</v>
      </c>
      <c r="C38" s="481" t="s">
        <v>14</v>
      </c>
      <c r="D38" s="481">
        <v>4657.5542644999996</v>
      </c>
      <c r="E38" s="481">
        <v>33.436718200000001</v>
      </c>
      <c r="F38" s="481">
        <v>159.75792680000001</v>
      </c>
      <c r="G38" s="481" t="s">
        <v>14</v>
      </c>
      <c r="H38" s="481" t="s">
        <v>14</v>
      </c>
      <c r="I38" s="481" t="s">
        <v>14</v>
      </c>
      <c r="J38" s="481" t="s">
        <v>14</v>
      </c>
      <c r="K38" s="481">
        <v>262.36509920000003</v>
      </c>
      <c r="L38" s="481">
        <v>866.49533170000007</v>
      </c>
      <c r="M38" s="481">
        <v>203.7844255</v>
      </c>
      <c r="N38" s="481">
        <v>46.577403199999999</v>
      </c>
      <c r="O38" s="481" t="s">
        <v>14</v>
      </c>
      <c r="P38" s="481">
        <v>1</v>
      </c>
      <c r="Q38" s="481">
        <v>1117.8571603999999</v>
      </c>
      <c r="R38" s="481" t="s">
        <v>14</v>
      </c>
      <c r="S38" s="481" t="s">
        <v>14</v>
      </c>
      <c r="T38" s="481" t="s">
        <v>14</v>
      </c>
      <c r="U38" s="481" t="s">
        <v>14</v>
      </c>
      <c r="V38" s="481">
        <v>62.564330099999999</v>
      </c>
      <c r="W38" s="481">
        <v>6293.5354991999993</v>
      </c>
      <c r="X38" s="482"/>
      <c r="Y38" s="482"/>
    </row>
    <row r="39" spans="1:25" s="467" customFormat="1" ht="14.1" customHeight="1">
      <c r="A39" s="490" t="s">
        <v>1050</v>
      </c>
      <c r="B39" s="481">
        <v>464.65684379999999</v>
      </c>
      <c r="C39" s="481" t="s">
        <v>14</v>
      </c>
      <c r="D39" s="481">
        <v>464.65684379999999</v>
      </c>
      <c r="E39" s="481">
        <v>33.171608200000001</v>
      </c>
      <c r="F39" s="481">
        <v>99.808312299999997</v>
      </c>
      <c r="G39" s="481" t="s">
        <v>14</v>
      </c>
      <c r="H39" s="481" t="s">
        <v>14</v>
      </c>
      <c r="I39" s="481" t="s">
        <v>14</v>
      </c>
      <c r="J39" s="481" t="s">
        <v>14</v>
      </c>
      <c r="K39" s="481">
        <v>160.7863663</v>
      </c>
      <c r="L39" s="481">
        <v>125.98682650000001</v>
      </c>
      <c r="M39" s="481">
        <v>203.7844255</v>
      </c>
      <c r="N39" s="481">
        <v>43.7605918</v>
      </c>
      <c r="O39" s="481" t="s">
        <v>14</v>
      </c>
      <c r="P39" s="481" t="s">
        <v>14</v>
      </c>
      <c r="Q39" s="481">
        <v>373.53184379999999</v>
      </c>
      <c r="R39" s="481" t="s">
        <v>14</v>
      </c>
      <c r="S39" s="481" t="s">
        <v>14</v>
      </c>
      <c r="T39" s="481" t="s">
        <v>14</v>
      </c>
      <c r="U39" s="481" t="s">
        <v>14</v>
      </c>
      <c r="V39" s="481">
        <v>62.564317299999999</v>
      </c>
      <c r="W39" s="481">
        <v>1194.5192916999999</v>
      </c>
      <c r="X39" s="482"/>
      <c r="Y39" s="482"/>
    </row>
    <row r="40" spans="1:25" s="467" customFormat="1" ht="14.1" customHeight="1">
      <c r="A40" s="490" t="s">
        <v>1051</v>
      </c>
      <c r="B40" s="481">
        <v>138.91824120000001</v>
      </c>
      <c r="C40" s="481" t="s">
        <v>14</v>
      </c>
      <c r="D40" s="481">
        <v>138.91824120000001</v>
      </c>
      <c r="E40" s="481" t="s">
        <v>14</v>
      </c>
      <c r="F40" s="481">
        <v>12.2454567</v>
      </c>
      <c r="G40" s="481" t="s">
        <v>14</v>
      </c>
      <c r="H40" s="481" t="s">
        <v>14</v>
      </c>
      <c r="I40" s="481" t="s">
        <v>14</v>
      </c>
      <c r="J40" s="481" t="s">
        <v>14</v>
      </c>
      <c r="K40" s="481">
        <v>13.473377899999999</v>
      </c>
      <c r="L40" s="481">
        <v>25.9085052</v>
      </c>
      <c r="M40" s="481" t="s">
        <v>14</v>
      </c>
      <c r="N40" s="481" t="s">
        <v>14</v>
      </c>
      <c r="O40" s="481" t="s">
        <v>14</v>
      </c>
      <c r="P40" s="481">
        <v>1</v>
      </c>
      <c r="Q40" s="481">
        <v>26.9085052</v>
      </c>
      <c r="R40" s="481" t="s">
        <v>14</v>
      </c>
      <c r="S40" s="481" t="s">
        <v>14</v>
      </c>
      <c r="T40" s="481" t="s">
        <v>14</v>
      </c>
      <c r="U40" s="481" t="s">
        <v>14</v>
      </c>
      <c r="V40" s="481" t="s">
        <v>14</v>
      </c>
      <c r="W40" s="481">
        <v>191.54558100000003</v>
      </c>
      <c r="X40" s="482"/>
      <c r="Y40" s="482"/>
    </row>
    <row r="41" spans="1:25" s="467" customFormat="1" ht="14.1" customHeight="1">
      <c r="A41" s="490" t="s">
        <v>1052</v>
      </c>
      <c r="B41" s="481">
        <v>10.957876799999999</v>
      </c>
      <c r="C41" s="481" t="s">
        <v>14</v>
      </c>
      <c r="D41" s="481">
        <v>10.957876799999999</v>
      </c>
      <c r="E41" s="481" t="s">
        <v>14</v>
      </c>
      <c r="F41" s="481">
        <v>0.91142590000000001</v>
      </c>
      <c r="G41" s="481" t="s">
        <v>14</v>
      </c>
      <c r="H41" s="481" t="s">
        <v>14</v>
      </c>
      <c r="I41" s="481" t="s">
        <v>14</v>
      </c>
      <c r="J41" s="481" t="s">
        <v>14</v>
      </c>
      <c r="K41" s="481">
        <v>2.8140999999999998</v>
      </c>
      <c r="L41" s="481" t="s">
        <v>14</v>
      </c>
      <c r="M41" s="481" t="s">
        <v>14</v>
      </c>
      <c r="N41" s="481" t="s">
        <v>14</v>
      </c>
      <c r="O41" s="481" t="s">
        <v>14</v>
      </c>
      <c r="P41" s="481" t="s">
        <v>14</v>
      </c>
      <c r="Q41" s="481" t="s">
        <v>14</v>
      </c>
      <c r="R41" s="481" t="s">
        <v>14</v>
      </c>
      <c r="S41" s="481" t="s">
        <v>14</v>
      </c>
      <c r="T41" s="481" t="s">
        <v>14</v>
      </c>
      <c r="U41" s="481" t="s">
        <v>14</v>
      </c>
      <c r="V41" s="481">
        <v>1.2799999999999999E-5</v>
      </c>
      <c r="W41" s="481">
        <v>14.683415499999999</v>
      </c>
      <c r="X41" s="482"/>
      <c r="Y41" s="482"/>
    </row>
    <row r="42" spans="1:25" s="467" customFormat="1" ht="14.1" customHeight="1">
      <c r="A42" s="492" t="s">
        <v>1053</v>
      </c>
      <c r="B42" s="493">
        <v>4043.0213027</v>
      </c>
      <c r="C42" s="493" t="s">
        <v>14</v>
      </c>
      <c r="D42" s="493">
        <v>4043.0213027</v>
      </c>
      <c r="E42" s="493">
        <v>0.26511000000000001</v>
      </c>
      <c r="F42" s="493">
        <v>46.7927319</v>
      </c>
      <c r="G42" s="493" t="s">
        <v>14</v>
      </c>
      <c r="H42" s="493" t="s">
        <v>14</v>
      </c>
      <c r="I42" s="493" t="s">
        <v>14</v>
      </c>
      <c r="J42" s="493" t="s">
        <v>14</v>
      </c>
      <c r="K42" s="493">
        <v>85.291255000000007</v>
      </c>
      <c r="L42" s="493">
        <v>714.6</v>
      </c>
      <c r="M42" s="493" t="s">
        <v>14</v>
      </c>
      <c r="N42" s="493">
        <v>2.8168114000000002</v>
      </c>
      <c r="O42" s="493" t="s">
        <v>14</v>
      </c>
      <c r="P42" s="493" t="s">
        <v>14</v>
      </c>
      <c r="Q42" s="493">
        <v>717.41681140000003</v>
      </c>
      <c r="R42" s="493" t="s">
        <v>14</v>
      </c>
      <c r="S42" s="493" t="s">
        <v>14</v>
      </c>
      <c r="T42" s="493" t="s">
        <v>14</v>
      </c>
      <c r="U42" s="493" t="s">
        <v>14</v>
      </c>
      <c r="V42" s="493" t="s">
        <v>14</v>
      </c>
      <c r="W42" s="493">
        <v>4892.7872109999998</v>
      </c>
      <c r="X42" s="482"/>
      <c r="Y42" s="482"/>
    </row>
    <row r="43" spans="1:25" s="467" customFormat="1">
      <c r="A43" s="1084" t="s">
        <v>1118</v>
      </c>
      <c r="B43" s="1084"/>
      <c r="C43" s="1084"/>
      <c r="D43" s="1084"/>
      <c r="E43" s="1084"/>
      <c r="F43" s="1084"/>
      <c r="G43" s="1084"/>
      <c r="H43" s="1084"/>
      <c r="I43" s="1084"/>
      <c r="J43" s="1084"/>
      <c r="K43" s="1084"/>
      <c r="L43" s="1085"/>
      <c r="M43" s="1085"/>
      <c r="N43" s="1085"/>
      <c r="O43" s="1085"/>
      <c r="P43" s="433"/>
      <c r="Q43" s="433"/>
      <c r="R43" s="433"/>
      <c r="S43" s="433"/>
      <c r="T43" s="433"/>
      <c r="U43" s="1084" t="s">
        <v>1118</v>
      </c>
      <c r="V43" s="1084"/>
      <c r="W43" s="1084"/>
      <c r="X43" s="494"/>
      <c r="Y43" s="494"/>
    </row>
    <row r="44" spans="1:25" s="467" customFormat="1">
      <c r="A44" s="495"/>
      <c r="B44" s="433"/>
      <c r="C44" s="433"/>
      <c r="D44" s="433"/>
      <c r="E44" s="433"/>
      <c r="F44" s="433"/>
      <c r="G44" s="433"/>
      <c r="H44" s="433"/>
      <c r="I44" s="433"/>
      <c r="J44" s="433"/>
      <c r="K44" s="496"/>
      <c r="L44" s="433"/>
      <c r="M44" s="382"/>
      <c r="N44" s="433"/>
      <c r="O44" s="433"/>
      <c r="P44" s="433"/>
      <c r="Q44" s="433"/>
      <c r="R44" s="433"/>
      <c r="S44" s="433"/>
      <c r="T44" s="433"/>
      <c r="U44" s="433"/>
      <c r="V44" s="433"/>
      <c r="W44" s="382"/>
      <c r="X44" s="497"/>
    </row>
    <row r="45" spans="1:25" s="467" customFormat="1" ht="15">
      <c r="A45" s="495"/>
      <c r="B45" s="433"/>
      <c r="C45" s="433"/>
      <c r="D45" s="433"/>
      <c r="E45" s="433"/>
      <c r="F45" s="433"/>
      <c r="G45" s="433"/>
      <c r="H45" s="433"/>
      <c r="I45" s="433"/>
      <c r="J45" s="433"/>
      <c r="K45" s="496"/>
      <c r="L45" s="433"/>
      <c r="M45" s="382"/>
      <c r="N45" s="433"/>
      <c r="O45" s="433"/>
      <c r="P45" s="433"/>
      <c r="Q45" s="433"/>
      <c r="R45" s="433"/>
      <c r="S45" s="433"/>
      <c r="T45" s="304"/>
      <c r="U45" s="304"/>
      <c r="V45" s="304"/>
      <c r="W45" s="304"/>
    </row>
    <row r="46" spans="1:25" s="467" customFormat="1" ht="9.9499999999999993" customHeight="1">
      <c r="A46" s="495"/>
      <c r="B46" s="498"/>
      <c r="C46" s="498"/>
      <c r="D46" s="498"/>
      <c r="E46" s="498"/>
      <c r="F46" s="498"/>
      <c r="G46" s="498"/>
      <c r="H46" s="1086" t="s">
        <v>21</v>
      </c>
      <c r="I46" s="1086"/>
      <c r="J46" s="1086"/>
      <c r="K46" s="1086"/>
      <c r="L46" s="433"/>
      <c r="M46" s="382"/>
      <c r="N46" s="433"/>
      <c r="O46" s="433"/>
      <c r="P46" s="433"/>
      <c r="Q46" s="433"/>
      <c r="R46" s="433"/>
      <c r="S46" s="433"/>
      <c r="T46" s="1086" t="s">
        <v>21</v>
      </c>
      <c r="U46" s="1086"/>
      <c r="V46" s="1086"/>
      <c r="W46" s="1086"/>
      <c r="X46" s="494"/>
      <c r="Y46" s="494"/>
    </row>
    <row r="47" spans="1:25" s="467" customFormat="1" ht="12.95" customHeight="1">
      <c r="A47" s="1075" t="s">
        <v>984</v>
      </c>
      <c r="B47" s="1077" t="s">
        <v>985</v>
      </c>
      <c r="C47" s="1079"/>
      <c r="D47" s="1079"/>
      <c r="E47" s="1083" t="s">
        <v>986</v>
      </c>
      <c r="F47" s="1075" t="s">
        <v>987</v>
      </c>
      <c r="G47" s="1083" t="s">
        <v>988</v>
      </c>
      <c r="H47" s="1073" t="s">
        <v>989</v>
      </c>
      <c r="I47" s="1073" t="s">
        <v>990</v>
      </c>
      <c r="J47" s="1073" t="s">
        <v>991</v>
      </c>
      <c r="K47" s="1075" t="s">
        <v>992</v>
      </c>
      <c r="L47" s="1077" t="s">
        <v>993</v>
      </c>
      <c r="M47" s="1078"/>
      <c r="N47" s="1079"/>
      <c r="O47" s="1079"/>
      <c r="P47" s="1079"/>
      <c r="Q47" s="1080"/>
      <c r="R47" s="1081" t="s">
        <v>994</v>
      </c>
      <c r="S47" s="1071" t="s">
        <v>995</v>
      </c>
      <c r="T47" s="1073" t="s">
        <v>996</v>
      </c>
      <c r="U47" s="1071" t="s">
        <v>997</v>
      </c>
      <c r="V47" s="1071" t="s">
        <v>998</v>
      </c>
      <c r="W47" s="1073" t="s">
        <v>999</v>
      </c>
      <c r="X47" s="499"/>
      <c r="Y47" s="466"/>
    </row>
    <row r="48" spans="1:25" s="467" customFormat="1" ht="33.200000000000003" customHeight="1">
      <c r="A48" s="1076"/>
      <c r="B48" s="468" t="s">
        <v>1000</v>
      </c>
      <c r="C48" s="468" t="s">
        <v>1001</v>
      </c>
      <c r="D48" s="469" t="s">
        <v>1002</v>
      </c>
      <c r="E48" s="1083"/>
      <c r="F48" s="1076"/>
      <c r="G48" s="1083"/>
      <c r="H48" s="1074"/>
      <c r="I48" s="1074"/>
      <c r="J48" s="1074"/>
      <c r="K48" s="1076"/>
      <c r="L48" s="470" t="s">
        <v>1003</v>
      </c>
      <c r="M48" s="470" t="s">
        <v>1004</v>
      </c>
      <c r="N48" s="470" t="s">
        <v>1005</v>
      </c>
      <c r="O48" s="470" t="s">
        <v>1006</v>
      </c>
      <c r="P48" s="470" t="s">
        <v>1007</v>
      </c>
      <c r="Q48" s="470" t="s">
        <v>1008</v>
      </c>
      <c r="R48" s="1082"/>
      <c r="S48" s="1072"/>
      <c r="T48" s="1074"/>
      <c r="U48" s="1072"/>
      <c r="V48" s="1072"/>
      <c r="W48" s="1074"/>
      <c r="X48" s="499"/>
      <c r="Y48" s="466"/>
    </row>
    <row r="49" spans="1:25" s="467" customFormat="1">
      <c r="A49" s="471" t="s">
        <v>5</v>
      </c>
      <c r="B49" s="472" t="s">
        <v>6</v>
      </c>
      <c r="C49" s="472" t="s">
        <v>7</v>
      </c>
      <c r="D49" s="472" t="s">
        <v>8</v>
      </c>
      <c r="E49" s="472" t="s">
        <v>9</v>
      </c>
      <c r="F49" s="472" t="s">
        <v>10</v>
      </c>
      <c r="G49" s="472" t="s">
        <v>11</v>
      </c>
      <c r="H49" s="472" t="s">
        <v>12</v>
      </c>
      <c r="I49" s="472" t="s">
        <v>692</v>
      </c>
      <c r="J49" s="473" t="s">
        <v>723</v>
      </c>
      <c r="K49" s="472" t="s">
        <v>693</v>
      </c>
      <c r="L49" s="472" t="s">
        <v>724</v>
      </c>
      <c r="M49" s="474" t="s">
        <v>725</v>
      </c>
      <c r="N49" s="475" t="s">
        <v>1009</v>
      </c>
      <c r="O49" s="472" t="s">
        <v>1010</v>
      </c>
      <c r="P49" s="472" t="s">
        <v>1011</v>
      </c>
      <c r="Q49" s="472" t="s">
        <v>1012</v>
      </c>
      <c r="R49" s="472" t="s">
        <v>1013</v>
      </c>
      <c r="S49" s="472" t="s">
        <v>1014</v>
      </c>
      <c r="T49" s="472" t="s">
        <v>1015</v>
      </c>
      <c r="U49" s="472" t="s">
        <v>1016</v>
      </c>
      <c r="V49" s="473" t="s">
        <v>1017</v>
      </c>
      <c r="W49" s="473" t="s">
        <v>1018</v>
      </c>
      <c r="X49" s="466"/>
      <c r="Y49" s="466"/>
    </row>
    <row r="50" spans="1:25" s="467" customFormat="1" ht="14.1" customHeight="1">
      <c r="A50" s="491" t="s">
        <v>1054</v>
      </c>
      <c r="B50" s="481">
        <v>38772.814207299998</v>
      </c>
      <c r="C50" s="481">
        <v>10.953754099999999</v>
      </c>
      <c r="D50" s="481">
        <v>38783.767961400001</v>
      </c>
      <c r="E50" s="481">
        <v>605.22140350000006</v>
      </c>
      <c r="F50" s="481">
        <v>99230.695729600004</v>
      </c>
      <c r="G50" s="481" t="s">
        <v>14</v>
      </c>
      <c r="H50" s="481" t="s">
        <v>14</v>
      </c>
      <c r="I50" s="481" t="s">
        <v>14</v>
      </c>
      <c r="J50" s="481">
        <v>4916.2122435000001</v>
      </c>
      <c r="K50" s="481">
        <v>34458.7960924</v>
      </c>
      <c r="L50" s="481">
        <v>76189.011950700005</v>
      </c>
      <c r="M50" s="481">
        <v>10983.7716805</v>
      </c>
      <c r="N50" s="481">
        <v>68332.990789700008</v>
      </c>
      <c r="O50" s="481">
        <v>635.07448629999999</v>
      </c>
      <c r="P50" s="481">
        <v>10040.759835999999</v>
      </c>
      <c r="Q50" s="481">
        <v>166181.60874320002</v>
      </c>
      <c r="R50" s="481">
        <v>0.41343299999999999</v>
      </c>
      <c r="S50" s="481" t="s">
        <v>14</v>
      </c>
      <c r="T50" s="481" t="s">
        <v>14</v>
      </c>
      <c r="U50" s="481" t="s">
        <v>14</v>
      </c>
      <c r="V50" s="481">
        <v>2960.4224234999997</v>
      </c>
      <c r="W50" s="481">
        <v>347137.13803010003</v>
      </c>
      <c r="X50" s="482"/>
      <c r="Y50" s="482"/>
    </row>
    <row r="51" spans="1:25" s="467" customFormat="1" ht="27" customHeight="1">
      <c r="A51" s="490" t="s">
        <v>1055</v>
      </c>
      <c r="B51" s="481">
        <v>35290.032725600002</v>
      </c>
      <c r="C51" s="481">
        <v>10.953754099999999</v>
      </c>
      <c r="D51" s="481">
        <v>35300.986479700005</v>
      </c>
      <c r="E51" s="481">
        <v>591.87937350000004</v>
      </c>
      <c r="F51" s="481">
        <v>94039.326016100007</v>
      </c>
      <c r="G51" s="481" t="s">
        <v>14</v>
      </c>
      <c r="H51" s="481" t="s">
        <v>14</v>
      </c>
      <c r="I51" s="481" t="s">
        <v>14</v>
      </c>
      <c r="J51" s="481">
        <v>5.6259999999999998E-2</v>
      </c>
      <c r="K51" s="481">
        <v>29021.424344899999</v>
      </c>
      <c r="L51" s="481">
        <v>54750.117256099998</v>
      </c>
      <c r="M51" s="481">
        <v>6005.4827790999998</v>
      </c>
      <c r="N51" s="481">
        <v>46497.374332300002</v>
      </c>
      <c r="O51" s="481">
        <v>627.82179629999996</v>
      </c>
      <c r="P51" s="481">
        <v>9016.3199681999995</v>
      </c>
      <c r="Q51" s="481">
        <v>116897.116132</v>
      </c>
      <c r="R51" s="481">
        <v>0.41343299999999999</v>
      </c>
      <c r="S51" s="481" t="s">
        <v>14</v>
      </c>
      <c r="T51" s="481" t="s">
        <v>14</v>
      </c>
      <c r="U51" s="481" t="s">
        <v>14</v>
      </c>
      <c r="V51" s="481">
        <v>2937.1510650999999</v>
      </c>
      <c r="W51" s="481">
        <v>278788.35310429998</v>
      </c>
      <c r="X51" s="482"/>
      <c r="Y51" s="482"/>
    </row>
    <row r="52" spans="1:25" s="467" customFormat="1" ht="18">
      <c r="A52" s="490" t="s">
        <v>1056</v>
      </c>
      <c r="B52" s="481">
        <v>523.61118250000004</v>
      </c>
      <c r="C52" s="481" t="s">
        <v>14</v>
      </c>
      <c r="D52" s="481">
        <v>523.61118250000004</v>
      </c>
      <c r="E52" s="481">
        <v>1.15E-2</v>
      </c>
      <c r="F52" s="481">
        <v>398.97946780000001</v>
      </c>
      <c r="G52" s="481" t="s">
        <v>14</v>
      </c>
      <c r="H52" s="481" t="s">
        <v>14</v>
      </c>
      <c r="I52" s="481" t="s">
        <v>14</v>
      </c>
      <c r="J52" s="481" t="s">
        <v>14</v>
      </c>
      <c r="K52" s="481">
        <v>939.61222120000002</v>
      </c>
      <c r="L52" s="481">
        <v>883.21625789999996</v>
      </c>
      <c r="M52" s="481">
        <v>1206.0483919999999</v>
      </c>
      <c r="N52" s="481">
        <v>1847.5734689000001</v>
      </c>
      <c r="O52" s="481" t="s">
        <v>14</v>
      </c>
      <c r="P52" s="481">
        <v>13.681857600000001</v>
      </c>
      <c r="Q52" s="481">
        <v>3950.5199763999999</v>
      </c>
      <c r="R52" s="481" t="s">
        <v>14</v>
      </c>
      <c r="S52" s="481" t="s">
        <v>14</v>
      </c>
      <c r="T52" s="481" t="s">
        <v>14</v>
      </c>
      <c r="U52" s="481" t="s">
        <v>14</v>
      </c>
      <c r="V52" s="481" t="s">
        <v>14</v>
      </c>
      <c r="W52" s="481">
        <v>5812.7343479000001</v>
      </c>
      <c r="X52" s="482"/>
      <c r="Y52" s="482"/>
    </row>
    <row r="53" spans="1:25" s="467" customFormat="1" ht="14.1" customHeight="1">
      <c r="A53" s="490" t="s">
        <v>1057</v>
      </c>
      <c r="B53" s="481">
        <v>138.6123762</v>
      </c>
      <c r="C53" s="481" t="s">
        <v>14</v>
      </c>
      <c r="D53" s="481">
        <v>138.6123762</v>
      </c>
      <c r="E53" s="481">
        <v>12.81073</v>
      </c>
      <c r="F53" s="481">
        <v>296.93361900000002</v>
      </c>
      <c r="G53" s="481" t="s">
        <v>14</v>
      </c>
      <c r="H53" s="481" t="s">
        <v>14</v>
      </c>
      <c r="I53" s="481" t="s">
        <v>14</v>
      </c>
      <c r="J53" s="481">
        <v>4915.6372780000002</v>
      </c>
      <c r="K53" s="481">
        <v>494.62105050000002</v>
      </c>
      <c r="L53" s="481">
        <v>2296.9191089000001</v>
      </c>
      <c r="M53" s="481">
        <v>2114.0216142999998</v>
      </c>
      <c r="N53" s="481">
        <v>7279.8844074999997</v>
      </c>
      <c r="O53" s="481" t="s">
        <v>14</v>
      </c>
      <c r="P53" s="481">
        <v>19.358314100000001</v>
      </c>
      <c r="Q53" s="481">
        <v>11710.183444799999</v>
      </c>
      <c r="R53" s="481" t="s">
        <v>14</v>
      </c>
      <c r="S53" s="481" t="s">
        <v>14</v>
      </c>
      <c r="T53" s="481" t="s">
        <v>14</v>
      </c>
      <c r="U53" s="481" t="s">
        <v>14</v>
      </c>
      <c r="V53" s="481">
        <v>1.0300429</v>
      </c>
      <c r="W53" s="481">
        <v>17569.828541400002</v>
      </c>
      <c r="X53" s="482"/>
      <c r="Y53" s="482"/>
    </row>
    <row r="54" spans="1:25" s="467" customFormat="1" ht="14.1" customHeight="1">
      <c r="A54" s="490" t="s">
        <v>1058</v>
      </c>
      <c r="B54" s="481">
        <v>208.94229609999999</v>
      </c>
      <c r="C54" s="481" t="s">
        <v>14</v>
      </c>
      <c r="D54" s="481">
        <v>208.94229609999999</v>
      </c>
      <c r="E54" s="481" t="s">
        <v>14</v>
      </c>
      <c r="F54" s="481">
        <v>250.91416340000001</v>
      </c>
      <c r="G54" s="481" t="s">
        <v>14</v>
      </c>
      <c r="H54" s="481" t="s">
        <v>14</v>
      </c>
      <c r="I54" s="481" t="s">
        <v>14</v>
      </c>
      <c r="J54" s="481" t="s">
        <v>14</v>
      </c>
      <c r="K54" s="481">
        <v>567.8456367</v>
      </c>
      <c r="L54" s="481">
        <v>139.65459050000001</v>
      </c>
      <c r="M54" s="481">
        <v>2</v>
      </c>
      <c r="N54" s="481">
        <v>197.02104199999999</v>
      </c>
      <c r="O54" s="481" t="s">
        <v>14</v>
      </c>
      <c r="P54" s="481">
        <v>9.4866100000000007</v>
      </c>
      <c r="Q54" s="481">
        <v>348.16224249999999</v>
      </c>
      <c r="R54" s="481" t="s">
        <v>14</v>
      </c>
      <c r="S54" s="481" t="s">
        <v>14</v>
      </c>
      <c r="T54" s="481" t="s">
        <v>14</v>
      </c>
      <c r="U54" s="481" t="s">
        <v>14</v>
      </c>
      <c r="V54" s="481" t="s">
        <v>14</v>
      </c>
      <c r="W54" s="481">
        <v>1375.8643387000002</v>
      </c>
      <c r="X54" s="482"/>
      <c r="Y54" s="482"/>
    </row>
    <row r="55" spans="1:25" s="467" customFormat="1" ht="27" customHeight="1">
      <c r="A55" s="490" t="s">
        <v>1059</v>
      </c>
      <c r="B55" s="481">
        <v>2611.6156268999998</v>
      </c>
      <c r="C55" s="481" t="s">
        <v>14</v>
      </c>
      <c r="D55" s="481">
        <v>2611.6156268999998</v>
      </c>
      <c r="E55" s="481">
        <v>0.51980000000000004</v>
      </c>
      <c r="F55" s="481">
        <v>4244.5424633000002</v>
      </c>
      <c r="G55" s="481" t="s">
        <v>14</v>
      </c>
      <c r="H55" s="481" t="s">
        <v>14</v>
      </c>
      <c r="I55" s="481" t="s">
        <v>14</v>
      </c>
      <c r="J55" s="481">
        <v>0.51870550000000004</v>
      </c>
      <c r="K55" s="481">
        <v>3435.2928391</v>
      </c>
      <c r="L55" s="481">
        <v>18119.1047373</v>
      </c>
      <c r="M55" s="481">
        <v>1656.2188951000001</v>
      </c>
      <c r="N55" s="481">
        <v>12511.137538999999</v>
      </c>
      <c r="O55" s="481">
        <v>7.2526900000000003</v>
      </c>
      <c r="P55" s="481">
        <v>981.91308609999999</v>
      </c>
      <c r="Q55" s="481">
        <v>33275.626947500001</v>
      </c>
      <c r="R55" s="481" t="s">
        <v>14</v>
      </c>
      <c r="S55" s="481" t="s">
        <v>14</v>
      </c>
      <c r="T55" s="481" t="s">
        <v>14</v>
      </c>
      <c r="U55" s="481" t="s">
        <v>14</v>
      </c>
      <c r="V55" s="481">
        <v>22.241315499999999</v>
      </c>
      <c r="W55" s="481">
        <v>43590.357697800006</v>
      </c>
      <c r="X55" s="482"/>
      <c r="Y55" s="482"/>
    </row>
    <row r="56" spans="1:25" s="467" customFormat="1" ht="48" customHeight="1">
      <c r="A56" s="491" t="s">
        <v>1060</v>
      </c>
      <c r="B56" s="481">
        <v>56.719934600000002</v>
      </c>
      <c r="C56" s="481" t="s">
        <v>14</v>
      </c>
      <c r="D56" s="481">
        <v>56.719934600000002</v>
      </c>
      <c r="E56" s="481">
        <v>262783.03665319999</v>
      </c>
      <c r="F56" s="481" t="s">
        <v>14</v>
      </c>
      <c r="G56" s="481" t="s">
        <v>14</v>
      </c>
      <c r="H56" s="481">
        <v>1122.8583143999999</v>
      </c>
      <c r="I56" s="481" t="s">
        <v>14</v>
      </c>
      <c r="J56" s="481" t="s">
        <v>14</v>
      </c>
      <c r="K56" s="481" t="s">
        <v>14</v>
      </c>
      <c r="L56" s="481" t="s">
        <v>14</v>
      </c>
      <c r="M56" s="481" t="s">
        <v>14</v>
      </c>
      <c r="N56" s="481" t="s">
        <v>14</v>
      </c>
      <c r="O56" s="481" t="s">
        <v>14</v>
      </c>
      <c r="P56" s="481" t="s">
        <v>14</v>
      </c>
      <c r="Q56" s="481" t="s">
        <v>14</v>
      </c>
      <c r="R56" s="481" t="s">
        <v>14</v>
      </c>
      <c r="S56" s="481">
        <v>68754.450270300003</v>
      </c>
      <c r="T56" s="481">
        <v>528062.2455354</v>
      </c>
      <c r="U56" s="481" t="s">
        <v>14</v>
      </c>
      <c r="V56" s="481" t="s">
        <v>14</v>
      </c>
      <c r="W56" s="481">
        <v>860779.31070789997</v>
      </c>
      <c r="X56" s="482"/>
      <c r="Y56" s="482"/>
    </row>
    <row r="57" spans="1:25" s="467" customFormat="1" ht="14.1" customHeight="1">
      <c r="A57" s="491" t="s">
        <v>1061</v>
      </c>
      <c r="B57" s="481">
        <v>142284.40762849999</v>
      </c>
      <c r="C57" s="481">
        <v>44.763930600000002</v>
      </c>
      <c r="D57" s="481">
        <v>142329.17155909998</v>
      </c>
      <c r="E57" s="481">
        <v>257.11404750000003</v>
      </c>
      <c r="F57" s="481">
        <v>65008.377693599999</v>
      </c>
      <c r="G57" s="481" t="s">
        <v>14</v>
      </c>
      <c r="H57" s="481" t="s">
        <v>14</v>
      </c>
      <c r="I57" s="481" t="s">
        <v>14</v>
      </c>
      <c r="J57" s="481">
        <v>1339.3792665999999</v>
      </c>
      <c r="K57" s="481">
        <v>212818.06590070002</v>
      </c>
      <c r="L57" s="481">
        <v>179907.18264310001</v>
      </c>
      <c r="M57" s="481">
        <v>50392.993499199998</v>
      </c>
      <c r="N57" s="481">
        <v>222703.32564329999</v>
      </c>
      <c r="O57" s="481">
        <v>308.40697970000002</v>
      </c>
      <c r="P57" s="481">
        <v>21282.867057899999</v>
      </c>
      <c r="Q57" s="481">
        <v>474594.77582320001</v>
      </c>
      <c r="R57" s="481">
        <v>4.1281135999999998</v>
      </c>
      <c r="S57" s="481" t="s">
        <v>14</v>
      </c>
      <c r="T57" s="481">
        <v>89692.399007900007</v>
      </c>
      <c r="U57" s="481" t="s">
        <v>14</v>
      </c>
      <c r="V57" s="481">
        <v>15.6417006</v>
      </c>
      <c r="W57" s="481">
        <v>986059.05311280012</v>
      </c>
      <c r="X57" s="482"/>
      <c r="Y57" s="482"/>
    </row>
    <row r="58" spans="1:25" s="467" customFormat="1" ht="18">
      <c r="A58" s="491" t="s">
        <v>1062</v>
      </c>
      <c r="B58" s="481">
        <v>6122.5953418999998</v>
      </c>
      <c r="C58" s="481">
        <v>0.77966999999999997</v>
      </c>
      <c r="D58" s="481">
        <v>6123.3750118999997</v>
      </c>
      <c r="E58" s="481">
        <v>21.319147000000005</v>
      </c>
      <c r="F58" s="481">
        <v>11060.411729400001</v>
      </c>
      <c r="G58" s="481" t="s">
        <v>14</v>
      </c>
      <c r="H58" s="481" t="s">
        <v>14</v>
      </c>
      <c r="I58" s="481" t="s">
        <v>14</v>
      </c>
      <c r="J58" s="481" t="s">
        <v>14</v>
      </c>
      <c r="K58" s="481">
        <v>20393.620585799999</v>
      </c>
      <c r="L58" s="481">
        <v>113729.0150344</v>
      </c>
      <c r="M58" s="481">
        <v>2576.2202785999998</v>
      </c>
      <c r="N58" s="481">
        <v>50079.277628900003</v>
      </c>
      <c r="O58" s="481">
        <v>13.97053</v>
      </c>
      <c r="P58" s="481">
        <v>633.03767069999992</v>
      </c>
      <c r="Q58" s="481">
        <v>167031.52114259999</v>
      </c>
      <c r="R58" s="481">
        <v>4.1281135999999998</v>
      </c>
      <c r="S58" s="481" t="s">
        <v>14</v>
      </c>
      <c r="T58" s="481" t="s">
        <v>14</v>
      </c>
      <c r="U58" s="481" t="s">
        <v>14</v>
      </c>
      <c r="V58" s="481">
        <v>0.94907699999999995</v>
      </c>
      <c r="W58" s="481">
        <v>204635.32480729997</v>
      </c>
      <c r="X58" s="482"/>
      <c r="Y58" s="482"/>
    </row>
    <row r="59" spans="1:25" s="467" customFormat="1" ht="14.1" customHeight="1">
      <c r="A59" s="490" t="s">
        <v>1063</v>
      </c>
      <c r="B59" s="481">
        <v>7.4704211999999997</v>
      </c>
      <c r="C59" s="481" t="s">
        <v>14</v>
      </c>
      <c r="D59" s="481">
        <v>7.4704211999999997</v>
      </c>
      <c r="E59" s="481">
        <v>0.33</v>
      </c>
      <c r="F59" s="481">
        <v>5.6452901999999998</v>
      </c>
      <c r="G59" s="481" t="s">
        <v>14</v>
      </c>
      <c r="H59" s="481" t="s">
        <v>14</v>
      </c>
      <c r="I59" s="481" t="s">
        <v>14</v>
      </c>
      <c r="J59" s="481" t="s">
        <v>14</v>
      </c>
      <c r="K59" s="481">
        <v>22.887592300000001</v>
      </c>
      <c r="L59" s="481" t="s">
        <v>14</v>
      </c>
      <c r="M59" s="481">
        <v>1538.59403</v>
      </c>
      <c r="N59" s="481" t="s">
        <v>14</v>
      </c>
      <c r="O59" s="481" t="s">
        <v>14</v>
      </c>
      <c r="P59" s="481" t="s">
        <v>14</v>
      </c>
      <c r="Q59" s="481">
        <v>1538.59403</v>
      </c>
      <c r="R59" s="481" t="s">
        <v>14</v>
      </c>
      <c r="S59" s="481" t="s">
        <v>14</v>
      </c>
      <c r="T59" s="481" t="s">
        <v>14</v>
      </c>
      <c r="U59" s="481" t="s">
        <v>14</v>
      </c>
      <c r="V59" s="481">
        <v>5.3204700000000001E-2</v>
      </c>
      <c r="W59" s="481">
        <v>1574.9805383999999</v>
      </c>
      <c r="X59" s="482"/>
      <c r="Y59" s="482"/>
    </row>
    <row r="60" spans="1:25" s="467" customFormat="1" ht="14.1" customHeight="1">
      <c r="A60" s="490" t="s">
        <v>1064</v>
      </c>
      <c r="B60" s="481">
        <v>2.7515461999999999</v>
      </c>
      <c r="C60" s="481" t="s">
        <v>14</v>
      </c>
      <c r="D60" s="481">
        <v>2.7515461999999999</v>
      </c>
      <c r="E60" s="481">
        <v>1.5501075</v>
      </c>
      <c r="F60" s="481">
        <v>153.54556299999999</v>
      </c>
      <c r="G60" s="481" t="s">
        <v>14</v>
      </c>
      <c r="H60" s="481" t="s">
        <v>14</v>
      </c>
      <c r="I60" s="481" t="s">
        <v>14</v>
      </c>
      <c r="J60" s="481" t="s">
        <v>14</v>
      </c>
      <c r="K60" s="481">
        <v>189.10495109999999</v>
      </c>
      <c r="L60" s="481">
        <v>2189.0414215000001</v>
      </c>
      <c r="M60" s="481">
        <v>46</v>
      </c>
      <c r="N60" s="481">
        <v>206.68167819999999</v>
      </c>
      <c r="O60" s="481" t="s">
        <v>14</v>
      </c>
      <c r="P60" s="481">
        <v>29.52289</v>
      </c>
      <c r="Q60" s="481">
        <v>2471.2459897000003</v>
      </c>
      <c r="R60" s="481" t="s">
        <v>14</v>
      </c>
      <c r="S60" s="481" t="s">
        <v>14</v>
      </c>
      <c r="T60" s="481" t="s">
        <v>14</v>
      </c>
      <c r="U60" s="481" t="s">
        <v>14</v>
      </c>
      <c r="V60" s="481" t="s">
        <v>14</v>
      </c>
      <c r="W60" s="481">
        <v>2818.1981575000004</v>
      </c>
      <c r="X60" s="482"/>
      <c r="Y60" s="482"/>
    </row>
    <row r="61" spans="1:25" s="467" customFormat="1" ht="18" customHeight="1">
      <c r="A61" s="490" t="s">
        <v>1065</v>
      </c>
      <c r="B61" s="481">
        <v>15.488515</v>
      </c>
      <c r="C61" s="481" t="s">
        <v>14</v>
      </c>
      <c r="D61" s="481">
        <v>15.488515</v>
      </c>
      <c r="E61" s="481" t="s">
        <v>14</v>
      </c>
      <c r="F61" s="481">
        <v>0.90262120000000001</v>
      </c>
      <c r="G61" s="481" t="s">
        <v>14</v>
      </c>
      <c r="H61" s="481" t="s">
        <v>14</v>
      </c>
      <c r="I61" s="481" t="s">
        <v>14</v>
      </c>
      <c r="J61" s="481" t="s">
        <v>14</v>
      </c>
      <c r="K61" s="481">
        <v>8.4419062999999994</v>
      </c>
      <c r="L61" s="481" t="s">
        <v>14</v>
      </c>
      <c r="M61" s="481" t="s">
        <v>14</v>
      </c>
      <c r="N61" s="481">
        <v>2.9139051</v>
      </c>
      <c r="O61" s="481" t="s">
        <v>14</v>
      </c>
      <c r="P61" s="481" t="s">
        <v>14</v>
      </c>
      <c r="Q61" s="481">
        <v>2.9139051</v>
      </c>
      <c r="R61" s="481" t="s">
        <v>14</v>
      </c>
      <c r="S61" s="481" t="s">
        <v>14</v>
      </c>
      <c r="T61" s="481" t="s">
        <v>14</v>
      </c>
      <c r="U61" s="481" t="s">
        <v>14</v>
      </c>
      <c r="V61" s="481" t="s">
        <v>14</v>
      </c>
      <c r="W61" s="481">
        <v>27.746947599999999</v>
      </c>
      <c r="X61" s="482"/>
      <c r="Y61" s="482"/>
    </row>
    <row r="62" spans="1:25" s="467" customFormat="1" ht="18">
      <c r="A62" s="490" t="s">
        <v>1066</v>
      </c>
      <c r="B62" s="481">
        <v>4721.2918681000001</v>
      </c>
      <c r="C62" s="481">
        <v>0.77966999999999997</v>
      </c>
      <c r="D62" s="481">
        <v>4722.0715381</v>
      </c>
      <c r="E62" s="481">
        <v>19.408869500000002</v>
      </c>
      <c r="F62" s="481">
        <v>10462.7438993</v>
      </c>
      <c r="G62" s="481" t="s">
        <v>14</v>
      </c>
      <c r="H62" s="481" t="s">
        <v>14</v>
      </c>
      <c r="I62" s="481" t="s">
        <v>14</v>
      </c>
      <c r="J62" s="481" t="s">
        <v>14</v>
      </c>
      <c r="K62" s="481">
        <v>6509.3124400999995</v>
      </c>
      <c r="L62" s="481">
        <v>4707.7452850999998</v>
      </c>
      <c r="M62" s="481">
        <v>687.9337597</v>
      </c>
      <c r="N62" s="481">
        <v>28401.803886400001</v>
      </c>
      <c r="O62" s="481">
        <v>8.8519000000000005</v>
      </c>
      <c r="P62" s="481">
        <v>588.73711739999999</v>
      </c>
      <c r="Q62" s="481">
        <v>34395.071948600002</v>
      </c>
      <c r="R62" s="481">
        <v>4.1281135999999998</v>
      </c>
      <c r="S62" s="481" t="s">
        <v>14</v>
      </c>
      <c r="T62" s="481" t="s">
        <v>14</v>
      </c>
      <c r="U62" s="481" t="s">
        <v>14</v>
      </c>
      <c r="V62" s="481">
        <v>0.89587229999999995</v>
      </c>
      <c r="W62" s="481">
        <v>56113.632681500007</v>
      </c>
      <c r="X62" s="482"/>
      <c r="Y62" s="482"/>
    </row>
    <row r="63" spans="1:25" s="467" customFormat="1" ht="14.1" customHeight="1">
      <c r="A63" s="490" t="s">
        <v>1067</v>
      </c>
      <c r="B63" s="481">
        <v>1260.1352105000001</v>
      </c>
      <c r="C63" s="481" t="s">
        <v>14</v>
      </c>
      <c r="D63" s="481">
        <v>1260.1352105000001</v>
      </c>
      <c r="E63" s="481">
        <v>1.2E-2</v>
      </c>
      <c r="F63" s="481">
        <v>100.77256730000001</v>
      </c>
      <c r="G63" s="481" t="s">
        <v>14</v>
      </c>
      <c r="H63" s="481" t="s">
        <v>14</v>
      </c>
      <c r="I63" s="481" t="s">
        <v>14</v>
      </c>
      <c r="J63" s="481" t="s">
        <v>14</v>
      </c>
      <c r="K63" s="481">
        <v>11722.996674100001</v>
      </c>
      <c r="L63" s="481">
        <v>106563.6087715</v>
      </c>
      <c r="M63" s="481" t="s">
        <v>14</v>
      </c>
      <c r="N63" s="481">
        <v>19817</v>
      </c>
      <c r="O63" s="481" t="s">
        <v>14</v>
      </c>
      <c r="P63" s="481" t="s">
        <v>14</v>
      </c>
      <c r="Q63" s="481">
        <v>126380.6087715</v>
      </c>
      <c r="R63" s="481" t="s">
        <v>14</v>
      </c>
      <c r="S63" s="481" t="s">
        <v>14</v>
      </c>
      <c r="T63" s="481" t="s">
        <v>14</v>
      </c>
      <c r="U63" s="481" t="s">
        <v>14</v>
      </c>
      <c r="V63" s="481" t="s">
        <v>14</v>
      </c>
      <c r="W63" s="481">
        <v>139464.52522340001</v>
      </c>
      <c r="X63" s="482"/>
      <c r="Y63" s="482"/>
    </row>
    <row r="64" spans="1:25" s="467" customFormat="1" ht="14.1" customHeight="1">
      <c r="A64" s="490" t="s">
        <v>1068</v>
      </c>
      <c r="B64" s="481">
        <v>2.8214356</v>
      </c>
      <c r="C64" s="481" t="s">
        <v>14</v>
      </c>
      <c r="D64" s="481">
        <v>2.8214356</v>
      </c>
      <c r="E64" s="481" t="s">
        <v>14</v>
      </c>
      <c r="F64" s="481">
        <v>51.121078400000002</v>
      </c>
      <c r="G64" s="481" t="s">
        <v>14</v>
      </c>
      <c r="H64" s="481" t="s">
        <v>14</v>
      </c>
      <c r="I64" s="481" t="s">
        <v>14</v>
      </c>
      <c r="J64" s="481" t="s">
        <v>14</v>
      </c>
      <c r="K64" s="481">
        <v>225.74759280000001</v>
      </c>
      <c r="L64" s="481">
        <v>193.59307519999999</v>
      </c>
      <c r="M64" s="481">
        <v>90.714843500000001</v>
      </c>
      <c r="N64" s="481">
        <v>52.984999999999999</v>
      </c>
      <c r="O64" s="481">
        <v>5.1186299999999996</v>
      </c>
      <c r="P64" s="481" t="s">
        <v>14</v>
      </c>
      <c r="Q64" s="481">
        <v>342.41154869999997</v>
      </c>
      <c r="R64" s="481" t="s">
        <v>14</v>
      </c>
      <c r="S64" s="481" t="s">
        <v>14</v>
      </c>
      <c r="T64" s="481" t="s">
        <v>14</v>
      </c>
      <c r="U64" s="481" t="s">
        <v>14</v>
      </c>
      <c r="V64" s="481" t="s">
        <v>14</v>
      </c>
      <c r="W64" s="481">
        <v>622.10165549999999</v>
      </c>
      <c r="X64" s="482"/>
      <c r="Y64" s="482"/>
    </row>
    <row r="65" spans="1:25" s="467" customFormat="1" ht="18" customHeight="1">
      <c r="A65" s="490" t="s">
        <v>1069</v>
      </c>
      <c r="B65" s="481">
        <v>112.6363453</v>
      </c>
      <c r="C65" s="481" t="s">
        <v>14</v>
      </c>
      <c r="D65" s="481">
        <v>112.6363453</v>
      </c>
      <c r="E65" s="481">
        <v>1.8169999999999999E-2</v>
      </c>
      <c r="F65" s="481">
        <v>285.68070999999998</v>
      </c>
      <c r="G65" s="481" t="s">
        <v>14</v>
      </c>
      <c r="H65" s="481" t="s">
        <v>14</v>
      </c>
      <c r="I65" s="481" t="s">
        <v>14</v>
      </c>
      <c r="J65" s="481" t="s">
        <v>14</v>
      </c>
      <c r="K65" s="481">
        <v>1715.1294290999999</v>
      </c>
      <c r="L65" s="481">
        <v>75.026481099999998</v>
      </c>
      <c r="M65" s="481">
        <v>212.9776454</v>
      </c>
      <c r="N65" s="481">
        <v>1597.8931591999999</v>
      </c>
      <c r="O65" s="481" t="s">
        <v>14</v>
      </c>
      <c r="P65" s="481">
        <v>14.7776633</v>
      </c>
      <c r="Q65" s="481">
        <v>1900.674949</v>
      </c>
      <c r="R65" s="481" t="s">
        <v>14</v>
      </c>
      <c r="S65" s="481" t="s">
        <v>14</v>
      </c>
      <c r="T65" s="481" t="s">
        <v>14</v>
      </c>
      <c r="U65" s="481" t="s">
        <v>14</v>
      </c>
      <c r="V65" s="481" t="s">
        <v>14</v>
      </c>
      <c r="W65" s="481">
        <v>4014.1396033999999</v>
      </c>
      <c r="X65" s="482"/>
      <c r="Y65" s="482"/>
    </row>
    <row r="66" spans="1:25" s="467" customFormat="1" ht="20.100000000000001" customHeight="1">
      <c r="A66" s="491" t="s">
        <v>1070</v>
      </c>
      <c r="B66" s="481">
        <v>126971.184882</v>
      </c>
      <c r="C66" s="481">
        <v>43.984260599999999</v>
      </c>
      <c r="D66" s="481">
        <v>127015.1691426</v>
      </c>
      <c r="E66" s="481">
        <v>120.0800716</v>
      </c>
      <c r="F66" s="481">
        <v>21913.353243599999</v>
      </c>
      <c r="G66" s="481" t="s">
        <v>14</v>
      </c>
      <c r="H66" s="481" t="s">
        <v>14</v>
      </c>
      <c r="I66" s="481" t="s">
        <v>14</v>
      </c>
      <c r="J66" s="481">
        <v>1279.7745014</v>
      </c>
      <c r="K66" s="481">
        <v>139081.47237440001</v>
      </c>
      <c r="L66" s="481">
        <v>26709.475369100001</v>
      </c>
      <c r="M66" s="481">
        <v>7365.9177753000004</v>
      </c>
      <c r="N66" s="481">
        <v>68275.299048299988</v>
      </c>
      <c r="O66" s="481">
        <v>80.450849700000006</v>
      </c>
      <c r="P66" s="481">
        <v>6095.7731314000002</v>
      </c>
      <c r="Q66" s="481">
        <v>108526.9161738</v>
      </c>
      <c r="R66" s="481" t="s">
        <v>14</v>
      </c>
      <c r="S66" s="481" t="s">
        <v>14</v>
      </c>
      <c r="T66" s="481" t="s">
        <v>14</v>
      </c>
      <c r="U66" s="481" t="s">
        <v>14</v>
      </c>
      <c r="V66" s="481">
        <v>3.4131235000000002</v>
      </c>
      <c r="W66" s="481">
        <v>397940.17863090005</v>
      </c>
      <c r="X66" s="482"/>
      <c r="Y66" s="482"/>
    </row>
    <row r="67" spans="1:25" s="467" customFormat="1" ht="14.1" customHeight="1">
      <c r="A67" s="490" t="s">
        <v>1071</v>
      </c>
      <c r="B67" s="481">
        <v>57.414090700000003</v>
      </c>
      <c r="C67" s="481" t="s">
        <v>14</v>
      </c>
      <c r="D67" s="481">
        <v>57.414090700000003</v>
      </c>
      <c r="E67" s="481">
        <v>0.22600000000000001</v>
      </c>
      <c r="F67" s="481">
        <v>43.697908400000003</v>
      </c>
      <c r="G67" s="481" t="s">
        <v>14</v>
      </c>
      <c r="H67" s="481" t="s">
        <v>14</v>
      </c>
      <c r="I67" s="481" t="s">
        <v>14</v>
      </c>
      <c r="J67" s="481" t="s">
        <v>14</v>
      </c>
      <c r="K67" s="481">
        <v>711.60955630000001</v>
      </c>
      <c r="L67" s="481">
        <v>1593.8220939</v>
      </c>
      <c r="M67" s="481">
        <v>387.10068139999998</v>
      </c>
      <c r="N67" s="481">
        <v>514.97841530000005</v>
      </c>
      <c r="O67" s="481" t="s">
        <v>14</v>
      </c>
      <c r="P67" s="481" t="s">
        <v>14</v>
      </c>
      <c r="Q67" s="481">
        <v>2495.9011906000001</v>
      </c>
      <c r="R67" s="481" t="s">
        <v>14</v>
      </c>
      <c r="S67" s="481" t="s">
        <v>14</v>
      </c>
      <c r="T67" s="481" t="s">
        <v>14</v>
      </c>
      <c r="U67" s="481" t="s">
        <v>14</v>
      </c>
      <c r="V67" s="481">
        <v>1.8109265999999999</v>
      </c>
      <c r="W67" s="481">
        <v>3310.6596726000002</v>
      </c>
      <c r="X67" s="482"/>
      <c r="Y67" s="482"/>
    </row>
    <row r="68" spans="1:25" s="467" customFormat="1" ht="20.100000000000001" customHeight="1">
      <c r="A68" s="490" t="s">
        <v>1072</v>
      </c>
      <c r="B68" s="481">
        <v>4.6800000000000001E-2</v>
      </c>
      <c r="C68" s="481" t="s">
        <v>14</v>
      </c>
      <c r="D68" s="481">
        <v>4.6800000000000001E-2</v>
      </c>
      <c r="E68" s="481" t="s">
        <v>14</v>
      </c>
      <c r="F68" s="481">
        <v>3.3525952999999999</v>
      </c>
      <c r="G68" s="481" t="s">
        <v>14</v>
      </c>
      <c r="H68" s="481" t="s">
        <v>14</v>
      </c>
      <c r="I68" s="481" t="s">
        <v>14</v>
      </c>
      <c r="J68" s="481" t="s">
        <v>14</v>
      </c>
      <c r="K68" s="481">
        <v>4.4199000000000002E-2</v>
      </c>
      <c r="L68" s="481" t="s">
        <v>14</v>
      </c>
      <c r="M68" s="481" t="s">
        <v>14</v>
      </c>
      <c r="N68" s="481" t="s">
        <v>14</v>
      </c>
      <c r="O68" s="481" t="s">
        <v>14</v>
      </c>
      <c r="P68" s="481" t="s">
        <v>14</v>
      </c>
      <c r="Q68" s="481" t="s">
        <v>14</v>
      </c>
      <c r="R68" s="481" t="s">
        <v>14</v>
      </c>
      <c r="S68" s="481" t="s">
        <v>14</v>
      </c>
      <c r="T68" s="481" t="s">
        <v>14</v>
      </c>
      <c r="U68" s="481" t="s">
        <v>14</v>
      </c>
      <c r="V68" s="481" t="s">
        <v>14</v>
      </c>
      <c r="W68" s="481">
        <v>3.4435943</v>
      </c>
      <c r="X68" s="482"/>
      <c r="Y68" s="482"/>
    </row>
    <row r="69" spans="1:25" s="467" customFormat="1" ht="14.1" customHeight="1">
      <c r="A69" s="490" t="s">
        <v>1073</v>
      </c>
      <c r="B69" s="481">
        <v>40.456547700000002</v>
      </c>
      <c r="C69" s="481" t="s">
        <v>14</v>
      </c>
      <c r="D69" s="481">
        <v>40.456547700000002</v>
      </c>
      <c r="E69" s="481" t="s">
        <v>14</v>
      </c>
      <c r="F69" s="481">
        <v>420.54447809999999</v>
      </c>
      <c r="G69" s="481" t="s">
        <v>14</v>
      </c>
      <c r="H69" s="481" t="s">
        <v>14</v>
      </c>
      <c r="I69" s="481" t="s">
        <v>14</v>
      </c>
      <c r="J69" s="481">
        <v>9.79014E-2</v>
      </c>
      <c r="K69" s="481">
        <v>153.77986440000001</v>
      </c>
      <c r="L69" s="481">
        <v>57.756687800000002</v>
      </c>
      <c r="M69" s="481" t="s">
        <v>14</v>
      </c>
      <c r="N69" s="481">
        <v>16.391303799999999</v>
      </c>
      <c r="O69" s="481" t="s">
        <v>14</v>
      </c>
      <c r="P69" s="481">
        <v>8.0312599999999998E-2</v>
      </c>
      <c r="Q69" s="481">
        <v>74.228304199999997</v>
      </c>
      <c r="R69" s="481" t="s">
        <v>14</v>
      </c>
      <c r="S69" s="481" t="s">
        <v>14</v>
      </c>
      <c r="T69" s="481" t="s">
        <v>14</v>
      </c>
      <c r="U69" s="481" t="s">
        <v>14</v>
      </c>
      <c r="V69" s="481" t="s">
        <v>14</v>
      </c>
      <c r="W69" s="481">
        <v>689.10709580000002</v>
      </c>
      <c r="X69" s="482"/>
      <c r="Y69" s="482"/>
    </row>
    <row r="70" spans="1:25" s="467" customFormat="1" ht="14.1" customHeight="1">
      <c r="A70" s="500" t="s">
        <v>1074</v>
      </c>
      <c r="B70" s="481">
        <v>37.989735400000001</v>
      </c>
      <c r="C70" s="481" t="s">
        <v>14</v>
      </c>
      <c r="D70" s="481">
        <v>37.989735400000001</v>
      </c>
      <c r="E70" s="481">
        <v>62.619950000000003</v>
      </c>
      <c r="F70" s="481">
        <v>45.911443400000003</v>
      </c>
      <c r="G70" s="481" t="s">
        <v>14</v>
      </c>
      <c r="H70" s="481" t="s">
        <v>14</v>
      </c>
      <c r="I70" s="481" t="s">
        <v>14</v>
      </c>
      <c r="J70" s="481" t="s">
        <v>14</v>
      </c>
      <c r="K70" s="481">
        <v>258.0296093</v>
      </c>
      <c r="L70" s="481">
        <v>22</v>
      </c>
      <c r="M70" s="481" t="s">
        <v>14</v>
      </c>
      <c r="N70" s="481">
        <v>287</v>
      </c>
      <c r="O70" s="481" t="s">
        <v>14</v>
      </c>
      <c r="P70" s="481" t="s">
        <v>14</v>
      </c>
      <c r="Q70" s="481">
        <v>309</v>
      </c>
      <c r="R70" s="481" t="s">
        <v>14</v>
      </c>
      <c r="S70" s="481" t="s">
        <v>14</v>
      </c>
      <c r="T70" s="481" t="s">
        <v>14</v>
      </c>
      <c r="U70" s="481" t="s">
        <v>14</v>
      </c>
      <c r="V70" s="481" t="s">
        <v>14</v>
      </c>
      <c r="W70" s="481">
        <v>713.55073809999999</v>
      </c>
      <c r="X70" s="482"/>
      <c r="Y70" s="482"/>
    </row>
    <row r="71" spans="1:25" s="467" customFormat="1" ht="20.100000000000001" customHeight="1">
      <c r="A71" s="490" t="s">
        <v>1075</v>
      </c>
      <c r="B71" s="481">
        <v>90246.224649299998</v>
      </c>
      <c r="C71" s="481">
        <v>43.984260599999999</v>
      </c>
      <c r="D71" s="481">
        <v>90290.2089099</v>
      </c>
      <c r="E71" s="481">
        <v>56.087984599999999</v>
      </c>
      <c r="F71" s="481">
        <v>20941.859849199998</v>
      </c>
      <c r="G71" s="481" t="s">
        <v>14</v>
      </c>
      <c r="H71" s="481" t="s">
        <v>14</v>
      </c>
      <c r="I71" s="481" t="s">
        <v>14</v>
      </c>
      <c r="J71" s="481">
        <v>3.2488999999999999E-3</v>
      </c>
      <c r="K71" s="481">
        <v>134288.03074660001</v>
      </c>
      <c r="L71" s="481">
        <v>24341.286981400001</v>
      </c>
      <c r="M71" s="481">
        <v>6423.1326673000003</v>
      </c>
      <c r="N71" s="481">
        <v>65594.143496899997</v>
      </c>
      <c r="O71" s="481">
        <v>78.098950000000002</v>
      </c>
      <c r="P71" s="481">
        <v>5976.0213567000001</v>
      </c>
      <c r="Q71" s="481">
        <v>102412.6834523</v>
      </c>
      <c r="R71" s="481" t="s">
        <v>14</v>
      </c>
      <c r="S71" s="481" t="s">
        <v>14</v>
      </c>
      <c r="T71" s="481" t="s">
        <v>14</v>
      </c>
      <c r="U71" s="481" t="s">
        <v>14</v>
      </c>
      <c r="V71" s="481">
        <v>1.6021969</v>
      </c>
      <c r="W71" s="481">
        <v>347990.47638840001</v>
      </c>
      <c r="X71" s="482"/>
      <c r="Y71" s="482"/>
    </row>
    <row r="72" spans="1:25" s="467" customFormat="1" ht="20.100000000000001" customHeight="1">
      <c r="A72" s="490" t="s">
        <v>1076</v>
      </c>
      <c r="B72" s="481">
        <v>36589.053058899997</v>
      </c>
      <c r="C72" s="481" t="s">
        <v>14</v>
      </c>
      <c r="D72" s="481">
        <v>36589.053058899997</v>
      </c>
      <c r="E72" s="481">
        <v>1.146137</v>
      </c>
      <c r="F72" s="481">
        <v>457.98696919999998</v>
      </c>
      <c r="G72" s="481" t="s">
        <v>14</v>
      </c>
      <c r="H72" s="481" t="s">
        <v>14</v>
      </c>
      <c r="I72" s="481" t="s">
        <v>14</v>
      </c>
      <c r="J72" s="481">
        <v>1279.6733511</v>
      </c>
      <c r="K72" s="481">
        <v>3669.9783987999999</v>
      </c>
      <c r="L72" s="481">
        <v>694.60960599999999</v>
      </c>
      <c r="M72" s="481">
        <v>555.68442660000005</v>
      </c>
      <c r="N72" s="481">
        <v>1862.7858323</v>
      </c>
      <c r="O72" s="481">
        <v>2.3518997000000001</v>
      </c>
      <c r="P72" s="481">
        <v>119.6714621</v>
      </c>
      <c r="Q72" s="481">
        <v>3235.1032267000001</v>
      </c>
      <c r="R72" s="481" t="s">
        <v>14</v>
      </c>
      <c r="S72" s="481" t="s">
        <v>14</v>
      </c>
      <c r="T72" s="481" t="s">
        <v>14</v>
      </c>
      <c r="U72" s="481" t="s">
        <v>14</v>
      </c>
      <c r="V72" s="481" t="s">
        <v>14</v>
      </c>
      <c r="W72" s="481">
        <v>45232.941141699994</v>
      </c>
      <c r="X72" s="482"/>
      <c r="Y72" s="482"/>
    </row>
    <row r="73" spans="1:25" s="467" customFormat="1" ht="20.100000000000001" customHeight="1">
      <c r="A73" s="491" t="s">
        <v>1077</v>
      </c>
      <c r="B73" s="481">
        <v>2334.6061492999997</v>
      </c>
      <c r="C73" s="481" t="s">
        <v>14</v>
      </c>
      <c r="D73" s="481">
        <v>2334.6061492999997</v>
      </c>
      <c r="E73" s="481">
        <v>113.3361689</v>
      </c>
      <c r="F73" s="481">
        <v>29722.960857100003</v>
      </c>
      <c r="G73" s="481" t="s">
        <v>14</v>
      </c>
      <c r="H73" s="481" t="s">
        <v>14</v>
      </c>
      <c r="I73" s="481" t="s">
        <v>14</v>
      </c>
      <c r="J73" s="481">
        <v>0.33425589999999999</v>
      </c>
      <c r="K73" s="481">
        <v>46775.743025099997</v>
      </c>
      <c r="L73" s="481">
        <v>37643.395088600002</v>
      </c>
      <c r="M73" s="481">
        <v>33855.003271299996</v>
      </c>
      <c r="N73" s="481">
        <v>101550.14288319999</v>
      </c>
      <c r="O73" s="481">
        <v>213.98560000000001</v>
      </c>
      <c r="P73" s="481">
        <v>2857.2336144999999</v>
      </c>
      <c r="Q73" s="481">
        <v>176119.7604576</v>
      </c>
      <c r="R73" s="481" t="s">
        <v>14</v>
      </c>
      <c r="S73" s="481" t="s">
        <v>14</v>
      </c>
      <c r="T73" s="481">
        <v>89692.399007900007</v>
      </c>
      <c r="U73" s="481" t="s">
        <v>14</v>
      </c>
      <c r="V73" s="481">
        <v>11.024942299999999</v>
      </c>
      <c r="W73" s="481">
        <v>344770.16486409999</v>
      </c>
      <c r="X73" s="482"/>
      <c r="Y73" s="482"/>
    </row>
    <row r="74" spans="1:25" s="467" customFormat="1" ht="14.1" customHeight="1">
      <c r="A74" s="490" t="s">
        <v>1078</v>
      </c>
      <c r="B74" s="481">
        <v>1005.5292281</v>
      </c>
      <c r="C74" s="481" t="s">
        <v>14</v>
      </c>
      <c r="D74" s="481">
        <v>1005.5292281</v>
      </c>
      <c r="E74" s="481">
        <v>62.327007500000001</v>
      </c>
      <c r="F74" s="481">
        <v>99.116651500000003</v>
      </c>
      <c r="G74" s="481" t="s">
        <v>14</v>
      </c>
      <c r="H74" s="481" t="s">
        <v>14</v>
      </c>
      <c r="I74" s="481" t="s">
        <v>14</v>
      </c>
      <c r="J74" s="481" t="s">
        <v>14</v>
      </c>
      <c r="K74" s="481">
        <v>8642.1973607</v>
      </c>
      <c r="L74" s="481">
        <v>159.5106107</v>
      </c>
      <c r="M74" s="481">
        <v>299.49463709999998</v>
      </c>
      <c r="N74" s="481">
        <v>1779.8685722</v>
      </c>
      <c r="O74" s="481" t="s">
        <v>14</v>
      </c>
      <c r="P74" s="481">
        <v>24.558122999999998</v>
      </c>
      <c r="Q74" s="481">
        <v>2263.4319429999996</v>
      </c>
      <c r="R74" s="481" t="s">
        <v>14</v>
      </c>
      <c r="S74" s="481" t="s">
        <v>14</v>
      </c>
      <c r="T74" s="481" t="s">
        <v>14</v>
      </c>
      <c r="U74" s="481" t="s">
        <v>14</v>
      </c>
      <c r="V74" s="481">
        <v>2.3646403</v>
      </c>
      <c r="W74" s="481">
        <v>12074.9668311</v>
      </c>
      <c r="X74" s="482"/>
      <c r="Y74" s="482"/>
    </row>
    <row r="75" spans="1:25" s="467" customFormat="1" ht="14.1" customHeight="1">
      <c r="A75" s="490" t="s">
        <v>1079</v>
      </c>
      <c r="B75" s="481">
        <v>207.8907615</v>
      </c>
      <c r="C75" s="481" t="s">
        <v>14</v>
      </c>
      <c r="D75" s="481">
        <v>207.8907615</v>
      </c>
      <c r="E75" s="481">
        <v>51.009161400000004</v>
      </c>
      <c r="F75" s="481">
        <v>1.9766528999999999</v>
      </c>
      <c r="G75" s="481" t="s">
        <v>14</v>
      </c>
      <c r="H75" s="481" t="s">
        <v>14</v>
      </c>
      <c r="I75" s="481" t="s">
        <v>14</v>
      </c>
      <c r="J75" s="481" t="s">
        <v>14</v>
      </c>
      <c r="K75" s="481">
        <v>1463.8322502999999</v>
      </c>
      <c r="L75" s="481">
        <v>918.67272509999998</v>
      </c>
      <c r="M75" s="481">
        <v>2698.9882388999999</v>
      </c>
      <c r="N75" s="481">
        <v>4934.6807735000002</v>
      </c>
      <c r="O75" s="481">
        <v>213.98560000000001</v>
      </c>
      <c r="P75" s="481">
        <v>1500.5419999999999</v>
      </c>
      <c r="Q75" s="481">
        <v>10266.869337499998</v>
      </c>
      <c r="R75" s="481" t="s">
        <v>14</v>
      </c>
      <c r="S75" s="481" t="s">
        <v>14</v>
      </c>
      <c r="T75" s="481" t="s">
        <v>14</v>
      </c>
      <c r="U75" s="481" t="s">
        <v>14</v>
      </c>
      <c r="V75" s="481">
        <v>1.7565991000000001</v>
      </c>
      <c r="W75" s="481">
        <v>11993.334762699998</v>
      </c>
      <c r="X75" s="482"/>
      <c r="Y75" s="482"/>
    </row>
    <row r="76" spans="1:25" s="467" customFormat="1" ht="20.100000000000001" customHeight="1">
      <c r="A76" s="490" t="s">
        <v>1080</v>
      </c>
      <c r="B76" s="481">
        <v>1121.1861597</v>
      </c>
      <c r="C76" s="481" t="s">
        <v>14</v>
      </c>
      <c r="D76" s="481">
        <v>1121.1861597</v>
      </c>
      <c r="E76" s="481" t="s">
        <v>14</v>
      </c>
      <c r="F76" s="481">
        <v>29621.867552700001</v>
      </c>
      <c r="G76" s="481" t="s">
        <v>14</v>
      </c>
      <c r="H76" s="481" t="s">
        <v>14</v>
      </c>
      <c r="I76" s="481" t="s">
        <v>14</v>
      </c>
      <c r="J76" s="481">
        <v>0.33425589999999999</v>
      </c>
      <c r="K76" s="481">
        <v>36669.713414099999</v>
      </c>
      <c r="L76" s="481">
        <v>36565.211752800002</v>
      </c>
      <c r="M76" s="481">
        <v>30856.520395299998</v>
      </c>
      <c r="N76" s="481">
        <v>94835.593537499997</v>
      </c>
      <c r="O76" s="481" t="s">
        <v>14</v>
      </c>
      <c r="P76" s="481">
        <v>1332.1334915</v>
      </c>
      <c r="Q76" s="481">
        <v>163589.45917709998</v>
      </c>
      <c r="R76" s="481" t="s">
        <v>14</v>
      </c>
      <c r="S76" s="481" t="s">
        <v>14</v>
      </c>
      <c r="T76" s="481">
        <v>89692.399007900007</v>
      </c>
      <c r="U76" s="481" t="s">
        <v>14</v>
      </c>
      <c r="V76" s="481">
        <v>6.9037028999999999</v>
      </c>
      <c r="W76" s="481">
        <v>320701.86327029997</v>
      </c>
      <c r="X76" s="482"/>
      <c r="Y76" s="482"/>
    </row>
    <row r="77" spans="1:25" s="467" customFormat="1" ht="14.1" customHeight="1">
      <c r="A77" s="491" t="s">
        <v>1081</v>
      </c>
      <c r="B77" s="481">
        <v>6856.0212553000001</v>
      </c>
      <c r="C77" s="481" t="s">
        <v>14</v>
      </c>
      <c r="D77" s="481">
        <v>6856.0212553000001</v>
      </c>
      <c r="E77" s="481">
        <v>2.37866</v>
      </c>
      <c r="F77" s="481">
        <v>2311.6518634999998</v>
      </c>
      <c r="G77" s="481" t="s">
        <v>14</v>
      </c>
      <c r="H77" s="481" t="s">
        <v>14</v>
      </c>
      <c r="I77" s="481" t="s">
        <v>14</v>
      </c>
      <c r="J77" s="481">
        <v>59.270509300000001</v>
      </c>
      <c r="K77" s="481">
        <v>6567.2299154000002</v>
      </c>
      <c r="L77" s="481">
        <v>1825.297151</v>
      </c>
      <c r="M77" s="481">
        <v>6595.8521740000006</v>
      </c>
      <c r="N77" s="481">
        <v>2798.6060828999998</v>
      </c>
      <c r="O77" s="481" t="s">
        <v>14</v>
      </c>
      <c r="P77" s="481">
        <v>11696.822641299999</v>
      </c>
      <c r="Q77" s="481">
        <v>22916.578049199998</v>
      </c>
      <c r="R77" s="481" t="s">
        <v>14</v>
      </c>
      <c r="S77" s="481" t="s">
        <v>14</v>
      </c>
      <c r="T77" s="481" t="s">
        <v>14</v>
      </c>
      <c r="U77" s="481" t="s">
        <v>14</v>
      </c>
      <c r="V77" s="481">
        <v>0.2545578</v>
      </c>
      <c r="W77" s="481">
        <v>38713.384810499992</v>
      </c>
      <c r="X77" s="482"/>
      <c r="Y77" s="482"/>
    </row>
    <row r="78" spans="1:25" s="467" customFormat="1" ht="14.1" customHeight="1">
      <c r="A78" s="490" t="s">
        <v>1082</v>
      </c>
      <c r="B78" s="481">
        <v>123.8211798</v>
      </c>
      <c r="C78" s="481" t="s">
        <v>14</v>
      </c>
      <c r="D78" s="481">
        <v>123.8211798</v>
      </c>
      <c r="E78" s="481" t="s">
        <v>14</v>
      </c>
      <c r="F78" s="481">
        <v>11.9116547</v>
      </c>
      <c r="G78" s="481" t="s">
        <v>14</v>
      </c>
      <c r="H78" s="481" t="s">
        <v>14</v>
      </c>
      <c r="I78" s="481" t="s">
        <v>14</v>
      </c>
      <c r="J78" s="481">
        <v>59.270339300000003</v>
      </c>
      <c r="K78" s="481">
        <v>0.53466630000000004</v>
      </c>
      <c r="L78" s="481" t="s">
        <v>14</v>
      </c>
      <c r="M78" s="481" t="s">
        <v>14</v>
      </c>
      <c r="N78" s="481" t="s">
        <v>14</v>
      </c>
      <c r="O78" s="481" t="s">
        <v>14</v>
      </c>
      <c r="P78" s="481" t="s">
        <v>14</v>
      </c>
      <c r="Q78" s="481" t="s">
        <v>14</v>
      </c>
      <c r="R78" s="481" t="s">
        <v>14</v>
      </c>
      <c r="S78" s="481" t="s">
        <v>14</v>
      </c>
      <c r="T78" s="481" t="s">
        <v>14</v>
      </c>
      <c r="U78" s="481" t="s">
        <v>14</v>
      </c>
      <c r="V78" s="481">
        <v>0.2206005</v>
      </c>
      <c r="W78" s="481">
        <v>195.7584406</v>
      </c>
      <c r="X78" s="482"/>
      <c r="Y78" s="482"/>
    </row>
    <row r="79" spans="1:25" s="467" customFormat="1" ht="20.100000000000001" customHeight="1">
      <c r="A79" s="490" t="s">
        <v>1083</v>
      </c>
      <c r="B79" s="481">
        <v>1.1778748000000001</v>
      </c>
      <c r="C79" s="481" t="s">
        <v>14</v>
      </c>
      <c r="D79" s="481">
        <v>1.1778748000000001</v>
      </c>
      <c r="E79" s="481">
        <v>2.37866</v>
      </c>
      <c r="F79" s="481">
        <v>3.2144300000000001E-2</v>
      </c>
      <c r="G79" s="481" t="s">
        <v>14</v>
      </c>
      <c r="H79" s="481" t="s">
        <v>14</v>
      </c>
      <c r="I79" s="481" t="s">
        <v>14</v>
      </c>
      <c r="J79" s="481" t="s">
        <v>14</v>
      </c>
      <c r="K79" s="481">
        <v>4.3976246000000003</v>
      </c>
      <c r="L79" s="481">
        <v>500</v>
      </c>
      <c r="M79" s="481">
        <v>4832.2981650000002</v>
      </c>
      <c r="N79" s="481" t="s">
        <v>14</v>
      </c>
      <c r="O79" s="481" t="s">
        <v>14</v>
      </c>
      <c r="P79" s="481" t="s">
        <v>14</v>
      </c>
      <c r="Q79" s="481">
        <v>5332.2981650000002</v>
      </c>
      <c r="R79" s="481" t="s">
        <v>14</v>
      </c>
      <c r="S79" s="481" t="s">
        <v>14</v>
      </c>
      <c r="T79" s="481" t="s">
        <v>14</v>
      </c>
      <c r="U79" s="481" t="s">
        <v>14</v>
      </c>
      <c r="V79" s="481" t="s">
        <v>14</v>
      </c>
      <c r="W79" s="481">
        <v>5340.2844686999997</v>
      </c>
      <c r="X79" s="482"/>
      <c r="Y79" s="482"/>
    </row>
    <row r="80" spans="1:25" s="467" customFormat="1" ht="20.100000000000001" customHeight="1">
      <c r="A80" s="490" t="s">
        <v>1084</v>
      </c>
      <c r="B80" s="481">
        <v>96.997445099999993</v>
      </c>
      <c r="C80" s="481" t="s">
        <v>14</v>
      </c>
      <c r="D80" s="481">
        <v>96.997445099999993</v>
      </c>
      <c r="E80" s="481" t="s">
        <v>14</v>
      </c>
      <c r="F80" s="481">
        <v>6.8603499999999998E-2</v>
      </c>
      <c r="G80" s="481" t="s">
        <v>14</v>
      </c>
      <c r="H80" s="481" t="s">
        <v>14</v>
      </c>
      <c r="I80" s="481" t="s">
        <v>14</v>
      </c>
      <c r="J80" s="481" t="s">
        <v>14</v>
      </c>
      <c r="K80" s="481">
        <v>2394.1222004000001</v>
      </c>
      <c r="L80" s="481">
        <v>249.49781999999999</v>
      </c>
      <c r="M80" s="481">
        <v>1600</v>
      </c>
      <c r="N80" s="481">
        <v>1222.23966</v>
      </c>
      <c r="O80" s="481" t="s">
        <v>14</v>
      </c>
      <c r="P80" s="481">
        <v>1.0765</v>
      </c>
      <c r="Q80" s="481">
        <v>3072.8139799999999</v>
      </c>
      <c r="R80" s="481" t="s">
        <v>14</v>
      </c>
      <c r="S80" s="481" t="s">
        <v>14</v>
      </c>
      <c r="T80" s="481" t="s">
        <v>14</v>
      </c>
      <c r="U80" s="481" t="s">
        <v>14</v>
      </c>
      <c r="V80" s="481">
        <v>3.3957300000000003E-2</v>
      </c>
      <c r="W80" s="481">
        <v>5564.0361862999998</v>
      </c>
      <c r="X80" s="482"/>
      <c r="Y80" s="482"/>
    </row>
    <row r="81" spans="1:25" s="467" customFormat="1" ht="20.100000000000001" customHeight="1">
      <c r="A81" s="490" t="s">
        <v>1085</v>
      </c>
      <c r="B81" s="481">
        <v>8.0775691999999992</v>
      </c>
      <c r="C81" s="481" t="s">
        <v>14</v>
      </c>
      <c r="D81" s="481">
        <v>8.0775691999999992</v>
      </c>
      <c r="E81" s="481" t="s">
        <v>14</v>
      </c>
      <c r="F81" s="481">
        <v>32.591973699999997</v>
      </c>
      <c r="G81" s="481" t="s">
        <v>14</v>
      </c>
      <c r="H81" s="481" t="s">
        <v>14</v>
      </c>
      <c r="I81" s="481" t="s">
        <v>14</v>
      </c>
      <c r="J81" s="481" t="s">
        <v>14</v>
      </c>
      <c r="K81" s="481" t="s">
        <v>14</v>
      </c>
      <c r="L81" s="481" t="s">
        <v>14</v>
      </c>
      <c r="M81" s="481" t="s">
        <v>14</v>
      </c>
      <c r="N81" s="481" t="s">
        <v>14</v>
      </c>
      <c r="O81" s="481" t="s">
        <v>14</v>
      </c>
      <c r="P81" s="481" t="s">
        <v>14</v>
      </c>
      <c r="Q81" s="481" t="s">
        <v>14</v>
      </c>
      <c r="R81" s="481" t="s">
        <v>14</v>
      </c>
      <c r="S81" s="481" t="s">
        <v>14</v>
      </c>
      <c r="T81" s="481" t="s">
        <v>14</v>
      </c>
      <c r="U81" s="481" t="s">
        <v>14</v>
      </c>
      <c r="V81" s="481" t="s">
        <v>14</v>
      </c>
      <c r="W81" s="481">
        <v>40.669542899999996</v>
      </c>
      <c r="X81" s="482"/>
      <c r="Y81" s="482"/>
    </row>
    <row r="82" spans="1:25" s="467" customFormat="1" ht="20.100000000000001" customHeight="1">
      <c r="A82" s="492" t="s">
        <v>1086</v>
      </c>
      <c r="B82" s="493">
        <v>6625.9471863999997</v>
      </c>
      <c r="C82" s="493" t="s">
        <v>14</v>
      </c>
      <c r="D82" s="493">
        <v>6625.9471863999997</v>
      </c>
      <c r="E82" s="493" t="s">
        <v>14</v>
      </c>
      <c r="F82" s="493">
        <v>2267.0474872999998</v>
      </c>
      <c r="G82" s="493" t="s">
        <v>14</v>
      </c>
      <c r="H82" s="493" t="s">
        <v>14</v>
      </c>
      <c r="I82" s="493" t="s">
        <v>14</v>
      </c>
      <c r="J82" s="493">
        <v>1.7000000000000001E-4</v>
      </c>
      <c r="K82" s="493">
        <v>4168.1754240999999</v>
      </c>
      <c r="L82" s="493">
        <v>1075.7993309999999</v>
      </c>
      <c r="M82" s="493">
        <v>163.55400900000001</v>
      </c>
      <c r="N82" s="493">
        <v>1576.3664229000001</v>
      </c>
      <c r="O82" s="493" t="s">
        <v>14</v>
      </c>
      <c r="P82" s="493">
        <v>11695.7461413</v>
      </c>
      <c r="Q82" s="493">
        <v>14511.4659042</v>
      </c>
      <c r="R82" s="493" t="s">
        <v>14</v>
      </c>
      <c r="S82" s="493" t="s">
        <v>14</v>
      </c>
      <c r="T82" s="493" t="s">
        <v>14</v>
      </c>
      <c r="U82" s="493" t="s">
        <v>14</v>
      </c>
      <c r="V82" s="493" t="s">
        <v>14</v>
      </c>
      <c r="W82" s="493">
        <v>27572.636171999999</v>
      </c>
      <c r="X82" s="482"/>
      <c r="Y82" s="482"/>
    </row>
    <row r="83" spans="1:25" s="467" customFormat="1">
      <c r="A83" s="1084" t="s">
        <v>1118</v>
      </c>
      <c r="B83" s="1084"/>
      <c r="C83" s="1084"/>
      <c r="D83" s="1084"/>
      <c r="E83" s="1084"/>
      <c r="F83" s="1084"/>
      <c r="G83" s="1084"/>
      <c r="H83" s="1084"/>
      <c r="I83" s="1084"/>
      <c r="J83" s="1084"/>
      <c r="K83" s="1084"/>
      <c r="L83" s="1085"/>
      <c r="M83" s="1085"/>
      <c r="N83" s="1085"/>
      <c r="O83" s="1085"/>
      <c r="P83" s="433"/>
      <c r="Q83" s="433"/>
      <c r="R83" s="433"/>
      <c r="S83" s="433"/>
      <c r="T83" s="433"/>
      <c r="U83" s="1084" t="s">
        <v>1118</v>
      </c>
      <c r="V83" s="1084"/>
      <c r="W83" s="1084"/>
      <c r="X83" s="494"/>
      <c r="Y83" s="494"/>
    </row>
    <row r="84" spans="1:25" s="467" customFormat="1">
      <c r="A84" s="495"/>
      <c r="B84" s="433"/>
      <c r="C84" s="433"/>
      <c r="D84" s="433"/>
      <c r="E84" s="433"/>
      <c r="F84" s="433"/>
      <c r="G84" s="433"/>
      <c r="H84" s="433"/>
      <c r="I84" s="433"/>
      <c r="J84" s="433"/>
      <c r="K84" s="496"/>
      <c r="L84" s="433"/>
      <c r="M84" s="382"/>
      <c r="N84" s="433"/>
      <c r="O84" s="433"/>
      <c r="P84" s="433"/>
      <c r="Q84" s="433"/>
      <c r="R84" s="433"/>
      <c r="S84" s="433"/>
      <c r="T84" s="433"/>
      <c r="U84" s="433"/>
      <c r="V84" s="433"/>
      <c r="W84" s="433"/>
      <c r="X84" s="497"/>
      <c r="Y84" s="497"/>
    </row>
    <row r="85" spans="1:25" s="467" customFormat="1" ht="15">
      <c r="A85" s="495"/>
      <c r="B85" s="433"/>
      <c r="C85" s="433"/>
      <c r="D85" s="433"/>
      <c r="E85" s="433"/>
      <c r="F85" s="433"/>
      <c r="G85" s="433"/>
      <c r="H85" s="433"/>
      <c r="I85" s="433"/>
      <c r="J85" s="433"/>
      <c r="K85" s="496"/>
      <c r="L85" s="433"/>
      <c r="M85" s="382"/>
      <c r="N85" s="433"/>
      <c r="O85" s="433"/>
      <c r="P85" s="433"/>
      <c r="Q85" s="433"/>
      <c r="R85" s="433"/>
      <c r="S85" s="433"/>
      <c r="T85" s="433"/>
      <c r="U85" s="304"/>
      <c r="V85" s="304"/>
      <c r="W85" s="304"/>
    </row>
    <row r="86" spans="1:25" s="467" customFormat="1">
      <c r="A86" s="495"/>
      <c r="B86" s="498"/>
      <c r="C86" s="498"/>
      <c r="D86" s="498"/>
      <c r="E86" s="498"/>
      <c r="F86" s="498"/>
      <c r="G86" s="498"/>
      <c r="H86" s="1086" t="s">
        <v>21</v>
      </c>
      <c r="I86" s="1086"/>
      <c r="J86" s="1086"/>
      <c r="K86" s="1086"/>
      <c r="L86" s="433"/>
      <c r="M86" s="382"/>
      <c r="N86" s="433"/>
      <c r="O86" s="433"/>
      <c r="P86" s="433"/>
      <c r="Q86" s="433"/>
      <c r="R86" s="433"/>
      <c r="S86" s="433"/>
      <c r="T86" s="433"/>
      <c r="U86" s="1086" t="s">
        <v>21</v>
      </c>
      <c r="V86" s="1086"/>
      <c r="W86" s="1086"/>
      <c r="X86" s="494"/>
      <c r="Y86" s="494"/>
    </row>
    <row r="87" spans="1:25" s="467" customFormat="1" ht="12.95" customHeight="1">
      <c r="A87" s="1075" t="s">
        <v>984</v>
      </c>
      <c r="B87" s="1077" t="s">
        <v>985</v>
      </c>
      <c r="C87" s="1079"/>
      <c r="D87" s="1079"/>
      <c r="E87" s="1083" t="s">
        <v>986</v>
      </c>
      <c r="F87" s="1075" t="s">
        <v>987</v>
      </c>
      <c r="G87" s="1083" t="s">
        <v>988</v>
      </c>
      <c r="H87" s="1073" t="s">
        <v>989</v>
      </c>
      <c r="I87" s="1073" t="s">
        <v>990</v>
      </c>
      <c r="J87" s="1073" t="s">
        <v>991</v>
      </c>
      <c r="K87" s="1075" t="s">
        <v>992</v>
      </c>
      <c r="L87" s="1077" t="s">
        <v>993</v>
      </c>
      <c r="M87" s="1078"/>
      <c r="N87" s="1079"/>
      <c r="O87" s="1079"/>
      <c r="P87" s="1079"/>
      <c r="Q87" s="1080"/>
      <c r="R87" s="1081" t="s">
        <v>994</v>
      </c>
      <c r="S87" s="1071" t="s">
        <v>995</v>
      </c>
      <c r="T87" s="1073" t="s">
        <v>996</v>
      </c>
      <c r="U87" s="1071" t="s">
        <v>997</v>
      </c>
      <c r="V87" s="1071" t="s">
        <v>998</v>
      </c>
      <c r="W87" s="1073" t="s">
        <v>999</v>
      </c>
      <c r="X87" s="465"/>
      <c r="Y87" s="466"/>
    </row>
    <row r="88" spans="1:25" s="467" customFormat="1" ht="33.200000000000003" customHeight="1">
      <c r="A88" s="1076"/>
      <c r="B88" s="468" t="s">
        <v>1000</v>
      </c>
      <c r="C88" s="468" t="s">
        <v>1001</v>
      </c>
      <c r="D88" s="469" t="s">
        <v>1002</v>
      </c>
      <c r="E88" s="1083"/>
      <c r="F88" s="1076"/>
      <c r="G88" s="1083"/>
      <c r="H88" s="1074"/>
      <c r="I88" s="1074"/>
      <c r="J88" s="1074"/>
      <c r="K88" s="1076"/>
      <c r="L88" s="470" t="s">
        <v>1003</v>
      </c>
      <c r="M88" s="470" t="s">
        <v>1004</v>
      </c>
      <c r="N88" s="470" t="s">
        <v>1005</v>
      </c>
      <c r="O88" s="470" t="s">
        <v>1006</v>
      </c>
      <c r="P88" s="470" t="s">
        <v>1007</v>
      </c>
      <c r="Q88" s="470" t="s">
        <v>1008</v>
      </c>
      <c r="R88" s="1082"/>
      <c r="S88" s="1072"/>
      <c r="T88" s="1074"/>
      <c r="U88" s="1072"/>
      <c r="V88" s="1072"/>
      <c r="W88" s="1074"/>
      <c r="X88" s="465"/>
      <c r="Y88" s="466"/>
    </row>
    <row r="89" spans="1:25" s="467" customFormat="1">
      <c r="A89" s="471" t="s">
        <v>5</v>
      </c>
      <c r="B89" s="472" t="s">
        <v>6</v>
      </c>
      <c r="C89" s="472" t="s">
        <v>7</v>
      </c>
      <c r="D89" s="472" t="s">
        <v>8</v>
      </c>
      <c r="E89" s="472" t="s">
        <v>9</v>
      </c>
      <c r="F89" s="472" t="s">
        <v>10</v>
      </c>
      <c r="G89" s="472" t="s">
        <v>11</v>
      </c>
      <c r="H89" s="472" t="s">
        <v>12</v>
      </c>
      <c r="I89" s="472" t="s">
        <v>692</v>
      </c>
      <c r="J89" s="473" t="s">
        <v>723</v>
      </c>
      <c r="K89" s="472" t="s">
        <v>693</v>
      </c>
      <c r="L89" s="472" t="s">
        <v>724</v>
      </c>
      <c r="M89" s="474" t="s">
        <v>725</v>
      </c>
      <c r="N89" s="475" t="s">
        <v>1009</v>
      </c>
      <c r="O89" s="472" t="s">
        <v>1010</v>
      </c>
      <c r="P89" s="472" t="s">
        <v>1011</v>
      </c>
      <c r="Q89" s="472" t="s">
        <v>1012</v>
      </c>
      <c r="R89" s="472" t="s">
        <v>1013</v>
      </c>
      <c r="S89" s="472" t="s">
        <v>1014</v>
      </c>
      <c r="T89" s="472" t="s">
        <v>1015</v>
      </c>
      <c r="U89" s="472" t="s">
        <v>1016</v>
      </c>
      <c r="V89" s="473" t="s">
        <v>1017</v>
      </c>
      <c r="W89" s="473" t="s">
        <v>1018</v>
      </c>
      <c r="X89" s="466"/>
      <c r="Y89" s="466"/>
    </row>
    <row r="90" spans="1:25" s="467" customFormat="1" ht="48" customHeight="1">
      <c r="A90" s="491" t="s">
        <v>1087</v>
      </c>
      <c r="B90" s="481">
        <v>29.486281300000002</v>
      </c>
      <c r="C90" s="481" t="s">
        <v>14</v>
      </c>
      <c r="D90" s="481">
        <v>29.486281300000002</v>
      </c>
      <c r="E90" s="481">
        <v>0.91363000000000005</v>
      </c>
      <c r="F90" s="481">
        <v>86.652083599999997</v>
      </c>
      <c r="G90" s="481">
        <v>45879.156559000003</v>
      </c>
      <c r="H90" s="481">
        <v>301513.1392642</v>
      </c>
      <c r="I90" s="481" t="s">
        <v>14</v>
      </c>
      <c r="J90" s="481" t="s">
        <v>14</v>
      </c>
      <c r="K90" s="481">
        <v>112.0605932</v>
      </c>
      <c r="L90" s="481">
        <v>25.434059999999999</v>
      </c>
      <c r="M90" s="481">
        <v>20</v>
      </c>
      <c r="N90" s="481">
        <v>723.70033460000002</v>
      </c>
      <c r="O90" s="481" t="s">
        <v>14</v>
      </c>
      <c r="P90" s="481" t="s">
        <v>14</v>
      </c>
      <c r="Q90" s="481">
        <v>769.13439460000006</v>
      </c>
      <c r="R90" s="481" t="s">
        <v>14</v>
      </c>
      <c r="S90" s="481" t="s">
        <v>14</v>
      </c>
      <c r="T90" s="481" t="s">
        <v>14</v>
      </c>
      <c r="U90" s="481" t="s">
        <v>14</v>
      </c>
      <c r="V90" s="481" t="s">
        <v>14</v>
      </c>
      <c r="W90" s="481">
        <v>348390.54280589998</v>
      </c>
      <c r="X90" s="482"/>
      <c r="Y90" s="482"/>
    </row>
    <row r="91" spans="1:25" s="467" customFormat="1" ht="21.95" customHeight="1">
      <c r="A91" s="491" t="s">
        <v>1088</v>
      </c>
      <c r="B91" s="481">
        <v>67639.079919599986</v>
      </c>
      <c r="C91" s="481">
        <v>57.665028800000002</v>
      </c>
      <c r="D91" s="481">
        <v>67696.744948399981</v>
      </c>
      <c r="E91" s="481">
        <v>87.696681900000002</v>
      </c>
      <c r="F91" s="481">
        <v>149017.75913360005</v>
      </c>
      <c r="G91" s="481" t="s">
        <v>14</v>
      </c>
      <c r="H91" s="481" t="s">
        <v>14</v>
      </c>
      <c r="I91" s="481" t="s">
        <v>14</v>
      </c>
      <c r="J91" s="481">
        <v>12.664348199999999</v>
      </c>
      <c r="K91" s="481">
        <v>71082.385726400011</v>
      </c>
      <c r="L91" s="481">
        <v>79077.556471999997</v>
      </c>
      <c r="M91" s="481">
        <v>12984.6666171</v>
      </c>
      <c r="N91" s="481">
        <v>102588.47209739999</v>
      </c>
      <c r="O91" s="481">
        <v>792.6810931</v>
      </c>
      <c r="P91" s="481">
        <v>20981.8492515</v>
      </c>
      <c r="Q91" s="481">
        <v>216425.22553109998</v>
      </c>
      <c r="R91" s="481">
        <v>7.0609204000000005</v>
      </c>
      <c r="S91" s="481" t="s">
        <v>14</v>
      </c>
      <c r="T91" s="481" t="s">
        <v>14</v>
      </c>
      <c r="U91" s="481" t="s">
        <v>14</v>
      </c>
      <c r="V91" s="481">
        <v>23185.584073499995</v>
      </c>
      <c r="W91" s="481">
        <v>527515.1213634999</v>
      </c>
      <c r="X91" s="482"/>
      <c r="Y91" s="482"/>
    </row>
    <row r="92" spans="1:25" s="467" customFormat="1" ht="14.1" customHeight="1">
      <c r="A92" s="491" t="s">
        <v>1089</v>
      </c>
      <c r="B92" s="481">
        <v>12967.3509706</v>
      </c>
      <c r="C92" s="481" t="s">
        <v>14</v>
      </c>
      <c r="D92" s="481">
        <v>12967.3509706</v>
      </c>
      <c r="E92" s="481">
        <v>16.045629999999999</v>
      </c>
      <c r="F92" s="481">
        <v>45098.3566259</v>
      </c>
      <c r="G92" s="481" t="s">
        <v>14</v>
      </c>
      <c r="H92" s="481" t="s">
        <v>14</v>
      </c>
      <c r="I92" s="481" t="s">
        <v>14</v>
      </c>
      <c r="J92" s="481">
        <v>1.8960000000000001E-2</v>
      </c>
      <c r="K92" s="481">
        <v>2166.9227621999999</v>
      </c>
      <c r="L92" s="481">
        <v>4803.5309354000001</v>
      </c>
      <c r="M92" s="481">
        <v>11.2553237</v>
      </c>
      <c r="N92" s="481">
        <v>1557.2491520999999</v>
      </c>
      <c r="O92" s="481">
        <v>3.45871</v>
      </c>
      <c r="P92" s="481">
        <v>69.1228701</v>
      </c>
      <c r="Q92" s="481">
        <v>6444.6169913000003</v>
      </c>
      <c r="R92" s="481" t="s">
        <v>14</v>
      </c>
      <c r="S92" s="481" t="s">
        <v>14</v>
      </c>
      <c r="T92" s="481" t="s">
        <v>14</v>
      </c>
      <c r="U92" s="481" t="s">
        <v>14</v>
      </c>
      <c r="V92" s="481">
        <v>25.674917900000001</v>
      </c>
      <c r="W92" s="481">
        <v>66718.986857900018</v>
      </c>
      <c r="X92" s="482"/>
      <c r="Y92" s="482"/>
    </row>
    <row r="93" spans="1:25" s="467" customFormat="1" ht="14.1" customHeight="1">
      <c r="A93" s="491" t="s">
        <v>1090</v>
      </c>
      <c r="B93" s="481">
        <v>943.5287826</v>
      </c>
      <c r="C93" s="481" t="s">
        <v>14</v>
      </c>
      <c r="D93" s="481">
        <v>943.5287826</v>
      </c>
      <c r="E93" s="481" t="s">
        <v>14</v>
      </c>
      <c r="F93" s="481">
        <v>6041.1343350999996</v>
      </c>
      <c r="G93" s="481" t="s">
        <v>14</v>
      </c>
      <c r="H93" s="481" t="s">
        <v>14</v>
      </c>
      <c r="I93" s="481" t="s">
        <v>14</v>
      </c>
      <c r="J93" s="481">
        <v>0.17466590000000001</v>
      </c>
      <c r="K93" s="481">
        <v>306.60633739999997</v>
      </c>
      <c r="L93" s="481">
        <v>2840.8707104999999</v>
      </c>
      <c r="M93" s="481">
        <v>367.34709290000001</v>
      </c>
      <c r="N93" s="481">
        <v>3201.1952958000002</v>
      </c>
      <c r="O93" s="481">
        <v>7.4210000000000003</v>
      </c>
      <c r="P93" s="481">
        <v>197.80858000000001</v>
      </c>
      <c r="Q93" s="481">
        <v>6614.6426792000002</v>
      </c>
      <c r="R93" s="481" t="s">
        <v>14</v>
      </c>
      <c r="S93" s="481" t="s">
        <v>14</v>
      </c>
      <c r="T93" s="481" t="s">
        <v>14</v>
      </c>
      <c r="U93" s="481" t="s">
        <v>14</v>
      </c>
      <c r="V93" s="481">
        <v>1.0499999999999999E-5</v>
      </c>
      <c r="W93" s="481">
        <v>13906.086810699999</v>
      </c>
      <c r="X93" s="482"/>
      <c r="Y93" s="482"/>
    </row>
    <row r="94" spans="1:25" s="467" customFormat="1" ht="14.1" customHeight="1">
      <c r="A94" s="491" t="s">
        <v>1091</v>
      </c>
      <c r="B94" s="481">
        <v>532.81859440000005</v>
      </c>
      <c r="C94" s="481" t="s">
        <v>14</v>
      </c>
      <c r="D94" s="481">
        <v>532.81859440000005</v>
      </c>
      <c r="E94" s="481">
        <v>0.28000000000000003</v>
      </c>
      <c r="F94" s="481">
        <v>635.16493430000003</v>
      </c>
      <c r="G94" s="481" t="s">
        <v>14</v>
      </c>
      <c r="H94" s="481" t="s">
        <v>14</v>
      </c>
      <c r="I94" s="481" t="s">
        <v>14</v>
      </c>
      <c r="J94" s="481" t="s">
        <v>14</v>
      </c>
      <c r="K94" s="481">
        <v>250.61615810000001</v>
      </c>
      <c r="L94" s="481">
        <v>444.62085009999998</v>
      </c>
      <c r="M94" s="481">
        <v>8.2840000000000007</v>
      </c>
      <c r="N94" s="481">
        <v>259.23096889999999</v>
      </c>
      <c r="O94" s="481" t="s">
        <v>14</v>
      </c>
      <c r="P94" s="481">
        <v>7.7640799999999999</v>
      </c>
      <c r="Q94" s="481">
        <v>719.899899</v>
      </c>
      <c r="R94" s="481" t="s">
        <v>14</v>
      </c>
      <c r="S94" s="481" t="s">
        <v>14</v>
      </c>
      <c r="T94" s="481" t="s">
        <v>14</v>
      </c>
      <c r="U94" s="481" t="s">
        <v>14</v>
      </c>
      <c r="V94" s="481">
        <v>3.5129399999999998E-2</v>
      </c>
      <c r="W94" s="481">
        <v>2138.8147152000001</v>
      </c>
      <c r="X94" s="482"/>
      <c r="Y94" s="482"/>
    </row>
    <row r="95" spans="1:25" s="467" customFormat="1" ht="14.1" customHeight="1">
      <c r="A95" s="501" t="s">
        <v>1092</v>
      </c>
      <c r="B95" s="481">
        <v>4279.2283299000001</v>
      </c>
      <c r="C95" s="481" t="s">
        <v>14</v>
      </c>
      <c r="D95" s="481">
        <v>4279.2283299000001</v>
      </c>
      <c r="E95" s="481">
        <v>3.8809</v>
      </c>
      <c r="F95" s="481">
        <v>19910.297709099999</v>
      </c>
      <c r="G95" s="481" t="s">
        <v>14</v>
      </c>
      <c r="H95" s="481" t="s">
        <v>14</v>
      </c>
      <c r="I95" s="481" t="s">
        <v>14</v>
      </c>
      <c r="J95" s="481">
        <v>11.783864599999999</v>
      </c>
      <c r="K95" s="481">
        <v>4260.8070922999996</v>
      </c>
      <c r="L95" s="481">
        <v>2571.4622156</v>
      </c>
      <c r="M95" s="481">
        <v>706.86586910000005</v>
      </c>
      <c r="N95" s="481">
        <v>10114.513559499999</v>
      </c>
      <c r="O95" s="481">
        <v>149.24334400000001</v>
      </c>
      <c r="P95" s="481">
        <v>1209.6527747</v>
      </c>
      <c r="Q95" s="481">
        <v>14751.7377629</v>
      </c>
      <c r="R95" s="481" t="s">
        <v>14</v>
      </c>
      <c r="S95" s="481" t="s">
        <v>14</v>
      </c>
      <c r="T95" s="481" t="s">
        <v>14</v>
      </c>
      <c r="U95" s="481" t="s">
        <v>14</v>
      </c>
      <c r="V95" s="481" t="s">
        <v>14</v>
      </c>
      <c r="W95" s="481">
        <v>43217.735658799997</v>
      </c>
      <c r="X95" s="482"/>
      <c r="Y95" s="482"/>
    </row>
    <row r="96" spans="1:25" s="467" customFormat="1" ht="14.1" customHeight="1">
      <c r="A96" s="501" t="s">
        <v>1093</v>
      </c>
      <c r="B96" s="481">
        <v>160.09205220000001</v>
      </c>
      <c r="C96" s="481" t="s">
        <v>14</v>
      </c>
      <c r="D96" s="481">
        <v>160.09205220000001</v>
      </c>
      <c r="E96" s="481">
        <v>3.0000000000000001E-3</v>
      </c>
      <c r="F96" s="481">
        <v>348.63185099999998</v>
      </c>
      <c r="G96" s="481" t="s">
        <v>14</v>
      </c>
      <c r="H96" s="481" t="s">
        <v>14</v>
      </c>
      <c r="I96" s="481" t="s">
        <v>14</v>
      </c>
      <c r="J96" s="481" t="s">
        <v>14</v>
      </c>
      <c r="K96" s="481">
        <v>211.70143909999999</v>
      </c>
      <c r="L96" s="481">
        <v>82.529627399999995</v>
      </c>
      <c r="M96" s="481">
        <v>2.2437499999999999</v>
      </c>
      <c r="N96" s="481">
        <v>32.938872099999998</v>
      </c>
      <c r="O96" s="481" t="s">
        <v>14</v>
      </c>
      <c r="P96" s="481">
        <v>93.694333299999997</v>
      </c>
      <c r="Q96" s="481">
        <v>211.4065828</v>
      </c>
      <c r="R96" s="481" t="s">
        <v>14</v>
      </c>
      <c r="S96" s="481" t="s">
        <v>14</v>
      </c>
      <c r="T96" s="481" t="s">
        <v>14</v>
      </c>
      <c r="U96" s="481" t="s">
        <v>14</v>
      </c>
      <c r="V96" s="481">
        <v>2.7724700000000001E-2</v>
      </c>
      <c r="W96" s="481">
        <v>931.86264979999999</v>
      </c>
      <c r="X96" s="482"/>
      <c r="Y96" s="482"/>
    </row>
    <row r="97" spans="1:25" s="467" customFormat="1" ht="14.1" customHeight="1">
      <c r="A97" s="491" t="s">
        <v>1094</v>
      </c>
      <c r="B97" s="481">
        <v>159.08391259999999</v>
      </c>
      <c r="C97" s="481" t="s">
        <v>14</v>
      </c>
      <c r="D97" s="481">
        <v>159.08391259999999</v>
      </c>
      <c r="E97" s="481">
        <v>0.30299999999999999</v>
      </c>
      <c r="F97" s="481">
        <v>728.43721010000002</v>
      </c>
      <c r="G97" s="481" t="s">
        <v>14</v>
      </c>
      <c r="H97" s="481" t="s">
        <v>14</v>
      </c>
      <c r="I97" s="481" t="s">
        <v>14</v>
      </c>
      <c r="J97" s="481" t="s">
        <v>14</v>
      </c>
      <c r="K97" s="481">
        <v>2.3210236000000002</v>
      </c>
      <c r="L97" s="481">
        <v>3428.2535917999999</v>
      </c>
      <c r="M97" s="481" t="s">
        <v>14</v>
      </c>
      <c r="N97" s="481" t="s">
        <v>14</v>
      </c>
      <c r="O97" s="481" t="s">
        <v>14</v>
      </c>
      <c r="P97" s="481" t="s">
        <v>14</v>
      </c>
      <c r="Q97" s="481">
        <v>3428.2535917999999</v>
      </c>
      <c r="R97" s="481" t="s">
        <v>14</v>
      </c>
      <c r="S97" s="481" t="s">
        <v>14</v>
      </c>
      <c r="T97" s="481" t="s">
        <v>14</v>
      </c>
      <c r="U97" s="481" t="s">
        <v>14</v>
      </c>
      <c r="V97" s="481">
        <v>992.81788110000002</v>
      </c>
      <c r="W97" s="481">
        <v>5311.2166191999995</v>
      </c>
      <c r="X97" s="482"/>
      <c r="Y97" s="482"/>
    </row>
    <row r="98" spans="1:25" s="467" customFormat="1" ht="14.1" customHeight="1">
      <c r="A98" s="502" t="s">
        <v>1095</v>
      </c>
      <c r="B98" s="481">
        <v>167.5595481</v>
      </c>
      <c r="C98" s="481" t="s">
        <v>14</v>
      </c>
      <c r="D98" s="481">
        <v>167.5595481</v>
      </c>
      <c r="E98" s="481">
        <v>0.35599999999999998</v>
      </c>
      <c r="F98" s="481">
        <v>693.57814859999996</v>
      </c>
      <c r="G98" s="481" t="s">
        <v>14</v>
      </c>
      <c r="H98" s="481" t="s">
        <v>14</v>
      </c>
      <c r="I98" s="481" t="s">
        <v>14</v>
      </c>
      <c r="J98" s="481" t="s">
        <v>14</v>
      </c>
      <c r="K98" s="481">
        <v>537.08320209999999</v>
      </c>
      <c r="L98" s="481">
        <v>296.67856519999998</v>
      </c>
      <c r="M98" s="481">
        <v>141.80495999999999</v>
      </c>
      <c r="N98" s="481">
        <v>628.29944709999995</v>
      </c>
      <c r="O98" s="481" t="s">
        <v>14</v>
      </c>
      <c r="P98" s="481">
        <v>12.198499999999999</v>
      </c>
      <c r="Q98" s="481">
        <v>1078.9814723</v>
      </c>
      <c r="R98" s="481" t="s">
        <v>14</v>
      </c>
      <c r="S98" s="481" t="s">
        <v>14</v>
      </c>
      <c r="T98" s="481" t="s">
        <v>14</v>
      </c>
      <c r="U98" s="481" t="s">
        <v>14</v>
      </c>
      <c r="V98" s="481">
        <v>0.2933673</v>
      </c>
      <c r="W98" s="481">
        <v>2477.8517383999997</v>
      </c>
      <c r="X98" s="482"/>
      <c r="Y98" s="482"/>
    </row>
    <row r="99" spans="1:25" s="467" customFormat="1" ht="14.1" customHeight="1">
      <c r="A99" s="491" t="s">
        <v>1096</v>
      </c>
      <c r="B99" s="481">
        <v>2454.7799359999999</v>
      </c>
      <c r="C99" s="481" t="s">
        <v>14</v>
      </c>
      <c r="D99" s="481">
        <v>2454.7799359999999</v>
      </c>
      <c r="E99" s="481">
        <v>0.11623</v>
      </c>
      <c r="F99" s="481">
        <v>979.11430619999999</v>
      </c>
      <c r="G99" s="481" t="s">
        <v>14</v>
      </c>
      <c r="H99" s="481" t="s">
        <v>14</v>
      </c>
      <c r="I99" s="481" t="s">
        <v>14</v>
      </c>
      <c r="J99" s="481" t="s">
        <v>14</v>
      </c>
      <c r="K99" s="481">
        <v>481.33325480000002</v>
      </c>
      <c r="L99" s="481">
        <v>378.52977989999999</v>
      </c>
      <c r="M99" s="481">
        <v>7.2632048999999999</v>
      </c>
      <c r="N99" s="481">
        <v>607.99289980000003</v>
      </c>
      <c r="O99" s="481">
        <v>3.9024899999999998</v>
      </c>
      <c r="P99" s="481" t="s">
        <v>14</v>
      </c>
      <c r="Q99" s="481">
        <v>997.68837459999997</v>
      </c>
      <c r="R99" s="481">
        <v>2.5504924999999998</v>
      </c>
      <c r="S99" s="481" t="s">
        <v>14</v>
      </c>
      <c r="T99" s="481" t="s">
        <v>14</v>
      </c>
      <c r="U99" s="481" t="s">
        <v>14</v>
      </c>
      <c r="V99" s="481">
        <v>16.817345799999998</v>
      </c>
      <c r="W99" s="481">
        <v>4932.3999398999995</v>
      </c>
      <c r="X99" s="482"/>
      <c r="Y99" s="482"/>
    </row>
    <row r="100" spans="1:25" s="467" customFormat="1" ht="30" customHeight="1">
      <c r="A100" s="491" t="s">
        <v>1097</v>
      </c>
      <c r="B100" s="481">
        <v>1372.3306071</v>
      </c>
      <c r="C100" s="481" t="s">
        <v>14</v>
      </c>
      <c r="D100" s="481">
        <v>1372.3306071</v>
      </c>
      <c r="E100" s="481">
        <v>25.950588199999999</v>
      </c>
      <c r="F100" s="481">
        <v>13581.104935200001</v>
      </c>
      <c r="G100" s="481" t="s">
        <v>14</v>
      </c>
      <c r="H100" s="481" t="s">
        <v>14</v>
      </c>
      <c r="I100" s="481" t="s">
        <v>14</v>
      </c>
      <c r="J100" s="481">
        <v>0.55278510000000003</v>
      </c>
      <c r="K100" s="481">
        <v>8413.7188764000002</v>
      </c>
      <c r="L100" s="481">
        <v>6351.1356515999996</v>
      </c>
      <c r="M100" s="481">
        <v>729.98823049999999</v>
      </c>
      <c r="N100" s="481">
        <v>6377.5862698999999</v>
      </c>
      <c r="O100" s="481">
        <v>283.82889449999999</v>
      </c>
      <c r="P100" s="481">
        <v>4369.0106110999996</v>
      </c>
      <c r="Q100" s="481">
        <v>18111.549657600001</v>
      </c>
      <c r="R100" s="481">
        <v>4.3604279000000004</v>
      </c>
      <c r="S100" s="481" t="s">
        <v>14</v>
      </c>
      <c r="T100" s="481" t="s">
        <v>14</v>
      </c>
      <c r="U100" s="481" t="s">
        <v>14</v>
      </c>
      <c r="V100" s="481">
        <v>0.25679459999999998</v>
      </c>
      <c r="W100" s="481">
        <v>41509.824672099996</v>
      </c>
      <c r="X100" s="482"/>
      <c r="Y100" s="482"/>
    </row>
    <row r="101" spans="1:25" s="467" customFormat="1" ht="14.1" customHeight="1">
      <c r="A101" s="501" t="s">
        <v>1098</v>
      </c>
      <c r="B101" s="481">
        <v>45.261694200000001</v>
      </c>
      <c r="C101" s="481" t="s">
        <v>14</v>
      </c>
      <c r="D101" s="481">
        <v>45.261694200000001</v>
      </c>
      <c r="E101" s="481">
        <v>2.0455000000000001</v>
      </c>
      <c r="F101" s="481">
        <v>213.4969256</v>
      </c>
      <c r="G101" s="481" t="s">
        <v>14</v>
      </c>
      <c r="H101" s="481" t="s">
        <v>14</v>
      </c>
      <c r="I101" s="481" t="s">
        <v>14</v>
      </c>
      <c r="J101" s="481" t="s">
        <v>14</v>
      </c>
      <c r="K101" s="481">
        <v>178.7689785</v>
      </c>
      <c r="L101" s="481">
        <v>11.5975357</v>
      </c>
      <c r="M101" s="481" t="s">
        <v>14</v>
      </c>
      <c r="N101" s="481">
        <v>1243.9014999999999</v>
      </c>
      <c r="O101" s="481" t="s">
        <v>14</v>
      </c>
      <c r="P101" s="481" t="s">
        <v>14</v>
      </c>
      <c r="Q101" s="481">
        <v>1255.4990356999999</v>
      </c>
      <c r="R101" s="481" t="s">
        <v>14</v>
      </c>
      <c r="S101" s="481" t="s">
        <v>14</v>
      </c>
      <c r="T101" s="481" t="s">
        <v>14</v>
      </c>
      <c r="U101" s="481" t="s">
        <v>14</v>
      </c>
      <c r="V101" s="481" t="s">
        <v>14</v>
      </c>
      <c r="W101" s="481">
        <v>1695.072134</v>
      </c>
      <c r="X101" s="482"/>
      <c r="Y101" s="482"/>
    </row>
    <row r="102" spans="1:25" s="467" customFormat="1" ht="14.1" customHeight="1">
      <c r="A102" s="501" t="s">
        <v>1099</v>
      </c>
      <c r="B102" s="481">
        <v>27126.693985800001</v>
      </c>
      <c r="C102" s="481">
        <v>56.286178800000002</v>
      </c>
      <c r="D102" s="481">
        <v>27182.980164600001</v>
      </c>
      <c r="E102" s="481">
        <v>1.1343337</v>
      </c>
      <c r="F102" s="481">
        <v>39813.667504500001</v>
      </c>
      <c r="G102" s="481" t="s">
        <v>14</v>
      </c>
      <c r="H102" s="481" t="s">
        <v>14</v>
      </c>
      <c r="I102" s="481" t="s">
        <v>14</v>
      </c>
      <c r="J102" s="481" t="s">
        <v>14</v>
      </c>
      <c r="K102" s="481">
        <v>18288.029451900002</v>
      </c>
      <c r="L102" s="481">
        <v>18698.197169899999</v>
      </c>
      <c r="M102" s="481">
        <v>1729.2584102000001</v>
      </c>
      <c r="N102" s="481">
        <v>15019.0012068</v>
      </c>
      <c r="O102" s="481">
        <v>330.43723</v>
      </c>
      <c r="P102" s="481">
        <v>4864.7433354000004</v>
      </c>
      <c r="Q102" s="481">
        <v>40641.637352300007</v>
      </c>
      <c r="R102" s="481">
        <v>0.15</v>
      </c>
      <c r="S102" s="481" t="s">
        <v>14</v>
      </c>
      <c r="T102" s="481" t="s">
        <v>14</v>
      </c>
      <c r="U102" s="481" t="s">
        <v>14</v>
      </c>
      <c r="V102" s="481">
        <v>0.39707740000000002</v>
      </c>
      <c r="W102" s="481">
        <v>125927.99588440001</v>
      </c>
      <c r="X102" s="482"/>
      <c r="Y102" s="482"/>
    </row>
    <row r="103" spans="1:25" s="467" customFormat="1" ht="21.95" customHeight="1">
      <c r="A103" s="501" t="s">
        <v>1100</v>
      </c>
      <c r="B103" s="481">
        <v>13761.626434100001</v>
      </c>
      <c r="C103" s="481">
        <v>1.3788499999999999</v>
      </c>
      <c r="D103" s="481">
        <v>13763.0052841</v>
      </c>
      <c r="E103" s="481">
        <v>37.506500000000003</v>
      </c>
      <c r="F103" s="481">
        <v>16490.909037500001</v>
      </c>
      <c r="G103" s="481" t="s">
        <v>14</v>
      </c>
      <c r="H103" s="481" t="s">
        <v>14</v>
      </c>
      <c r="I103" s="481" t="s">
        <v>14</v>
      </c>
      <c r="J103" s="481">
        <v>3.3865100000000002E-2</v>
      </c>
      <c r="K103" s="481">
        <v>6794.5168697999998</v>
      </c>
      <c r="L103" s="481">
        <v>38808.093003100003</v>
      </c>
      <c r="M103" s="481">
        <v>9268.5151507999999</v>
      </c>
      <c r="N103" s="481">
        <v>60085.170592000002</v>
      </c>
      <c r="O103" s="481">
        <v>14.3894246</v>
      </c>
      <c r="P103" s="481">
        <v>10046.254203799999</v>
      </c>
      <c r="Q103" s="481">
        <v>118222.42237429999</v>
      </c>
      <c r="R103" s="481" t="s">
        <v>14</v>
      </c>
      <c r="S103" s="481" t="s">
        <v>14</v>
      </c>
      <c r="T103" s="481" t="s">
        <v>14</v>
      </c>
      <c r="U103" s="481" t="s">
        <v>14</v>
      </c>
      <c r="V103" s="481">
        <v>22149.262024799998</v>
      </c>
      <c r="W103" s="481">
        <v>177457.6559556</v>
      </c>
      <c r="X103" s="482"/>
      <c r="Y103" s="482"/>
    </row>
    <row r="104" spans="1:25" s="467" customFormat="1" ht="21.95" customHeight="1">
      <c r="A104" s="491" t="s">
        <v>1101</v>
      </c>
      <c r="B104" s="481">
        <v>3668.7250720000002</v>
      </c>
      <c r="C104" s="481" t="s">
        <v>14</v>
      </c>
      <c r="D104" s="481">
        <v>3668.7250720000002</v>
      </c>
      <c r="E104" s="481">
        <v>7.4999999999999997E-2</v>
      </c>
      <c r="F104" s="481">
        <v>4483.8656105</v>
      </c>
      <c r="G104" s="481" t="s">
        <v>14</v>
      </c>
      <c r="H104" s="481" t="s">
        <v>14</v>
      </c>
      <c r="I104" s="481" t="s">
        <v>14</v>
      </c>
      <c r="J104" s="481">
        <v>0.1002075</v>
      </c>
      <c r="K104" s="481">
        <v>29189.960280200001</v>
      </c>
      <c r="L104" s="481">
        <v>362.05683579999999</v>
      </c>
      <c r="M104" s="481">
        <v>11.840624999999999</v>
      </c>
      <c r="N104" s="481">
        <v>3461.3923334000001</v>
      </c>
      <c r="O104" s="481" t="s">
        <v>14</v>
      </c>
      <c r="P104" s="481">
        <v>111.5999631</v>
      </c>
      <c r="Q104" s="481">
        <v>3946.8897572999999</v>
      </c>
      <c r="R104" s="481" t="s">
        <v>14</v>
      </c>
      <c r="S104" s="481" t="s">
        <v>14</v>
      </c>
      <c r="T104" s="481" t="s">
        <v>14</v>
      </c>
      <c r="U104" s="481" t="s">
        <v>14</v>
      </c>
      <c r="V104" s="481">
        <v>1.8E-3</v>
      </c>
      <c r="W104" s="481">
        <v>41289.617727500001</v>
      </c>
      <c r="X104" s="482"/>
      <c r="Y104" s="482"/>
    </row>
    <row r="105" spans="1:25" s="467" customFormat="1" ht="14.1" customHeight="1">
      <c r="A105" s="491" t="s">
        <v>1102</v>
      </c>
      <c r="B105" s="481">
        <v>447427.91308009991</v>
      </c>
      <c r="C105" s="481">
        <v>18937.892694599996</v>
      </c>
      <c r="D105" s="481">
        <v>466365.8057746999</v>
      </c>
      <c r="E105" s="481">
        <v>42133.003801099992</v>
      </c>
      <c r="F105" s="481">
        <v>14079412.913778797</v>
      </c>
      <c r="G105" s="481" t="s">
        <v>14</v>
      </c>
      <c r="H105" s="481">
        <v>1.40377</v>
      </c>
      <c r="I105" s="481">
        <v>48819.348174500003</v>
      </c>
      <c r="J105" s="481">
        <v>3464.3958232999998</v>
      </c>
      <c r="K105" s="481">
        <v>43021.741674599994</v>
      </c>
      <c r="L105" s="481">
        <v>4818804.451201601</v>
      </c>
      <c r="M105" s="481">
        <v>425273.42646750004</v>
      </c>
      <c r="N105" s="481">
        <v>1639973.0341381</v>
      </c>
      <c r="O105" s="481">
        <v>34263.383242800002</v>
      </c>
      <c r="P105" s="481">
        <v>1284992.8582259999</v>
      </c>
      <c r="Q105" s="481">
        <v>8203307.1532760002</v>
      </c>
      <c r="R105" s="481">
        <v>2149377.1460646004</v>
      </c>
      <c r="S105" s="481" t="s">
        <v>14</v>
      </c>
      <c r="T105" s="481">
        <v>26.402460000000001</v>
      </c>
      <c r="U105" s="481" t="s">
        <v>14</v>
      </c>
      <c r="V105" s="481">
        <v>2643.2585335999997</v>
      </c>
      <c r="W105" s="481">
        <v>25038572.5731312</v>
      </c>
      <c r="X105" s="482"/>
      <c r="Y105" s="482"/>
    </row>
    <row r="106" spans="1:25" s="467" customFormat="1" ht="14.1" customHeight="1">
      <c r="A106" s="501" t="s">
        <v>1103</v>
      </c>
      <c r="B106" s="481">
        <v>5980.6371243000003</v>
      </c>
      <c r="C106" s="481">
        <v>648.39912270000002</v>
      </c>
      <c r="D106" s="481">
        <v>6629.036247</v>
      </c>
      <c r="E106" s="481">
        <v>3154.5249508000002</v>
      </c>
      <c r="F106" s="481">
        <v>1595652.735503</v>
      </c>
      <c r="G106" s="481" t="s">
        <v>14</v>
      </c>
      <c r="H106" s="481" t="s">
        <v>14</v>
      </c>
      <c r="I106" s="481" t="s">
        <v>14</v>
      </c>
      <c r="J106" s="481">
        <v>1.1310000000000001E-2</v>
      </c>
      <c r="K106" s="481">
        <v>1966.4198424000001</v>
      </c>
      <c r="L106" s="481">
        <v>345096.54841039999</v>
      </c>
      <c r="M106" s="481">
        <v>26453.709264000001</v>
      </c>
      <c r="N106" s="481">
        <v>129170.23348150001</v>
      </c>
      <c r="O106" s="481">
        <v>3919.9854519</v>
      </c>
      <c r="P106" s="481">
        <v>128488.9091592</v>
      </c>
      <c r="Q106" s="481">
        <v>633129.38576700003</v>
      </c>
      <c r="R106" s="481">
        <v>126031.1934609</v>
      </c>
      <c r="S106" s="481" t="s">
        <v>14</v>
      </c>
      <c r="T106" s="481" t="s">
        <v>14</v>
      </c>
      <c r="U106" s="481" t="s">
        <v>14</v>
      </c>
      <c r="V106" s="481">
        <v>56.6462523</v>
      </c>
      <c r="W106" s="481">
        <v>2366619.9533334002</v>
      </c>
      <c r="X106" s="482"/>
      <c r="Y106" s="482"/>
    </row>
    <row r="107" spans="1:25" s="467" customFormat="1" ht="14.1" customHeight="1">
      <c r="A107" s="501" t="s">
        <v>1104</v>
      </c>
      <c r="B107" s="481">
        <v>297555.95285599999</v>
      </c>
      <c r="C107" s="481">
        <v>3882.295842</v>
      </c>
      <c r="D107" s="481">
        <v>301438.24869799998</v>
      </c>
      <c r="E107" s="481">
        <v>5082.1984620000003</v>
      </c>
      <c r="F107" s="481">
        <v>992977.83022680006</v>
      </c>
      <c r="G107" s="481" t="s">
        <v>14</v>
      </c>
      <c r="H107" s="481" t="s">
        <v>14</v>
      </c>
      <c r="I107" s="481" t="s">
        <v>14</v>
      </c>
      <c r="J107" s="481">
        <v>1096.1913089</v>
      </c>
      <c r="K107" s="481">
        <v>25724.929833800001</v>
      </c>
      <c r="L107" s="481">
        <v>515627.60433910001</v>
      </c>
      <c r="M107" s="481">
        <v>50378.960703600002</v>
      </c>
      <c r="N107" s="481">
        <v>207124.07215190001</v>
      </c>
      <c r="O107" s="481">
        <v>4653.7835445999999</v>
      </c>
      <c r="P107" s="481">
        <v>161014.4100307</v>
      </c>
      <c r="Q107" s="481">
        <v>938798.83076990012</v>
      </c>
      <c r="R107" s="481">
        <v>145514.43998180001</v>
      </c>
      <c r="S107" s="481" t="s">
        <v>14</v>
      </c>
      <c r="T107" s="481" t="s">
        <v>14</v>
      </c>
      <c r="U107" s="481" t="s">
        <v>14</v>
      </c>
      <c r="V107" s="481">
        <v>1283.7586283000001</v>
      </c>
      <c r="W107" s="481">
        <v>2411916.4279095</v>
      </c>
      <c r="X107" s="482"/>
      <c r="Y107" s="482"/>
    </row>
    <row r="108" spans="1:25" s="467" customFormat="1" ht="14.1" customHeight="1">
      <c r="A108" s="501" t="s">
        <v>1105</v>
      </c>
      <c r="B108" s="481">
        <v>2001.6643638999999</v>
      </c>
      <c r="C108" s="481">
        <v>892.3550133</v>
      </c>
      <c r="D108" s="481">
        <v>2894.0193771999998</v>
      </c>
      <c r="E108" s="481">
        <v>1853.5778339999999</v>
      </c>
      <c r="F108" s="481">
        <v>467080.54036849999</v>
      </c>
      <c r="G108" s="481" t="s">
        <v>14</v>
      </c>
      <c r="H108" s="481" t="s">
        <v>14</v>
      </c>
      <c r="I108" s="481">
        <v>48819.348174500003</v>
      </c>
      <c r="J108" s="481" t="s">
        <v>14</v>
      </c>
      <c r="K108" s="481">
        <v>2503.0495442000001</v>
      </c>
      <c r="L108" s="481">
        <v>245846.19313870001</v>
      </c>
      <c r="M108" s="481">
        <v>21341.183575999999</v>
      </c>
      <c r="N108" s="481">
        <v>118151.6993661</v>
      </c>
      <c r="O108" s="481">
        <v>4134.7623180999999</v>
      </c>
      <c r="P108" s="481">
        <v>76317.661835599996</v>
      </c>
      <c r="Q108" s="481">
        <v>465791.50023450004</v>
      </c>
      <c r="R108" s="481">
        <v>52386.215974899998</v>
      </c>
      <c r="S108" s="481" t="s">
        <v>14</v>
      </c>
      <c r="T108" s="481" t="s">
        <v>14</v>
      </c>
      <c r="U108" s="481" t="s">
        <v>14</v>
      </c>
      <c r="V108" s="481">
        <v>84.580614100000005</v>
      </c>
      <c r="W108" s="481">
        <v>1041412.8321219</v>
      </c>
      <c r="X108" s="482"/>
      <c r="Y108" s="482"/>
    </row>
    <row r="109" spans="1:25" s="467" customFormat="1" ht="14.1" customHeight="1">
      <c r="A109" s="501" t="s">
        <v>1106</v>
      </c>
      <c r="B109" s="481">
        <v>78474.948306299993</v>
      </c>
      <c r="C109" s="481">
        <v>9348.4030204999999</v>
      </c>
      <c r="D109" s="481">
        <v>87823.351326799995</v>
      </c>
      <c r="E109" s="481">
        <v>14396.396753200001</v>
      </c>
      <c r="F109" s="481">
        <v>5573939.3472341001</v>
      </c>
      <c r="G109" s="481" t="s">
        <v>14</v>
      </c>
      <c r="H109" s="481" t="s">
        <v>14</v>
      </c>
      <c r="I109" s="481" t="s">
        <v>14</v>
      </c>
      <c r="J109" s="481">
        <v>2060.4321086</v>
      </c>
      <c r="K109" s="481">
        <v>5764.7826883999996</v>
      </c>
      <c r="L109" s="481">
        <v>1626132.2386453999</v>
      </c>
      <c r="M109" s="481">
        <v>162690.2656441</v>
      </c>
      <c r="N109" s="481">
        <v>542381.01585890003</v>
      </c>
      <c r="O109" s="481">
        <v>8649.8303302000004</v>
      </c>
      <c r="P109" s="481">
        <v>383789.88439710002</v>
      </c>
      <c r="Q109" s="481">
        <v>2723643.2348757004</v>
      </c>
      <c r="R109" s="481">
        <v>1032778.1814636</v>
      </c>
      <c r="S109" s="481" t="s">
        <v>14</v>
      </c>
      <c r="T109" s="481" t="s">
        <v>14</v>
      </c>
      <c r="U109" s="481" t="s">
        <v>14</v>
      </c>
      <c r="V109" s="481">
        <v>568.93331260000002</v>
      </c>
      <c r="W109" s="481">
        <v>9440974.659762999</v>
      </c>
      <c r="X109" s="482"/>
      <c r="Y109" s="482"/>
    </row>
    <row r="110" spans="1:25" s="467" customFormat="1" ht="39.950000000000003" customHeight="1">
      <c r="A110" s="491" t="s">
        <v>1107</v>
      </c>
      <c r="B110" s="481">
        <v>42655.539464499998</v>
      </c>
      <c r="C110" s="481">
        <v>1031.7714765999999</v>
      </c>
      <c r="D110" s="481">
        <v>43687.310941099997</v>
      </c>
      <c r="E110" s="481">
        <v>4630.7120665000002</v>
      </c>
      <c r="F110" s="481">
        <v>808726.40479359997</v>
      </c>
      <c r="G110" s="481" t="s">
        <v>14</v>
      </c>
      <c r="H110" s="481" t="s">
        <v>14</v>
      </c>
      <c r="I110" s="481" t="s">
        <v>14</v>
      </c>
      <c r="J110" s="481">
        <v>300.3561449</v>
      </c>
      <c r="K110" s="481">
        <v>6112.7948935000004</v>
      </c>
      <c r="L110" s="481">
        <v>207452.72513460001</v>
      </c>
      <c r="M110" s="481">
        <v>15892.346625300001</v>
      </c>
      <c r="N110" s="481">
        <v>61614.961000399999</v>
      </c>
      <c r="O110" s="481">
        <v>1714.7940693</v>
      </c>
      <c r="P110" s="481">
        <v>40173.068945599996</v>
      </c>
      <c r="Q110" s="481">
        <v>326847.89577520004</v>
      </c>
      <c r="R110" s="481">
        <v>86504.659060999998</v>
      </c>
      <c r="S110" s="481" t="s">
        <v>14</v>
      </c>
      <c r="T110" s="481">
        <v>26.402460000000001</v>
      </c>
      <c r="U110" s="481" t="s">
        <v>14</v>
      </c>
      <c r="V110" s="481">
        <v>132.57126500000001</v>
      </c>
      <c r="W110" s="481">
        <v>1276969.1074007999</v>
      </c>
      <c r="X110" s="482"/>
      <c r="Y110" s="482"/>
    </row>
    <row r="111" spans="1:25" s="467" customFormat="1" ht="14.1" customHeight="1">
      <c r="A111" s="501" t="s">
        <v>1108</v>
      </c>
      <c r="B111" s="481">
        <v>1.3999999999999999E-6</v>
      </c>
      <c r="C111" s="481" t="s">
        <v>14</v>
      </c>
      <c r="D111" s="481">
        <v>1.3999999999999999E-6</v>
      </c>
      <c r="E111" s="481" t="s">
        <v>14</v>
      </c>
      <c r="F111" s="481">
        <v>713.19126010000002</v>
      </c>
      <c r="G111" s="481" t="s">
        <v>14</v>
      </c>
      <c r="H111" s="481">
        <v>1.40377</v>
      </c>
      <c r="I111" s="481" t="s">
        <v>14</v>
      </c>
      <c r="J111" s="481" t="s">
        <v>14</v>
      </c>
      <c r="K111" s="481" t="s">
        <v>14</v>
      </c>
      <c r="L111" s="481">
        <v>5</v>
      </c>
      <c r="M111" s="481" t="s">
        <v>14</v>
      </c>
      <c r="N111" s="481">
        <v>19</v>
      </c>
      <c r="O111" s="481" t="s">
        <v>14</v>
      </c>
      <c r="P111" s="481">
        <v>1</v>
      </c>
      <c r="Q111" s="481">
        <v>25</v>
      </c>
      <c r="R111" s="481">
        <v>17.252105700000001</v>
      </c>
      <c r="S111" s="481" t="s">
        <v>14</v>
      </c>
      <c r="T111" s="481" t="s">
        <v>14</v>
      </c>
      <c r="U111" s="481" t="s">
        <v>14</v>
      </c>
      <c r="V111" s="481">
        <v>0.92688020000000004</v>
      </c>
      <c r="W111" s="481">
        <v>757.77401740000005</v>
      </c>
      <c r="X111" s="482"/>
      <c r="Y111" s="482"/>
    </row>
    <row r="112" spans="1:25" s="467" customFormat="1" ht="14.1" customHeight="1">
      <c r="A112" s="501" t="s">
        <v>1109</v>
      </c>
      <c r="B112" s="481">
        <v>6797.6589271000003</v>
      </c>
      <c r="C112" s="481">
        <v>2105.5811306000001</v>
      </c>
      <c r="D112" s="481">
        <v>8903.2400577000008</v>
      </c>
      <c r="E112" s="481">
        <v>10433.9589099</v>
      </c>
      <c r="F112" s="481">
        <v>3564820.8968586</v>
      </c>
      <c r="G112" s="481" t="s">
        <v>14</v>
      </c>
      <c r="H112" s="481" t="s">
        <v>14</v>
      </c>
      <c r="I112" s="481" t="s">
        <v>14</v>
      </c>
      <c r="J112" s="481">
        <v>0.2139732</v>
      </c>
      <c r="K112" s="481">
        <v>914.80574899999999</v>
      </c>
      <c r="L112" s="481">
        <v>1499439.1506403999</v>
      </c>
      <c r="M112" s="481">
        <v>108622.1251018</v>
      </c>
      <c r="N112" s="481">
        <v>474547.72736349999</v>
      </c>
      <c r="O112" s="481">
        <v>9302.9287282000005</v>
      </c>
      <c r="P112" s="481">
        <v>400387.06337500003</v>
      </c>
      <c r="Q112" s="481">
        <v>2492298.9952089</v>
      </c>
      <c r="R112" s="481">
        <v>631532.16845790006</v>
      </c>
      <c r="S112" s="481" t="s">
        <v>14</v>
      </c>
      <c r="T112" s="481" t="s">
        <v>14</v>
      </c>
      <c r="U112" s="481" t="s">
        <v>14</v>
      </c>
      <c r="V112" s="481">
        <v>400.1803491</v>
      </c>
      <c r="W112" s="481">
        <v>6709304.4595643003</v>
      </c>
      <c r="X112" s="482"/>
      <c r="Y112" s="482"/>
    </row>
    <row r="113" spans="1:25" s="467" customFormat="1" ht="14.1" customHeight="1">
      <c r="A113" s="501" t="s">
        <v>1110</v>
      </c>
      <c r="B113" s="481">
        <v>1100.9012631000001</v>
      </c>
      <c r="C113" s="481">
        <v>273.69684230000001</v>
      </c>
      <c r="D113" s="481">
        <v>1374.5981054000001</v>
      </c>
      <c r="E113" s="481">
        <v>815.51291500000002</v>
      </c>
      <c r="F113" s="481">
        <v>600072.5972669</v>
      </c>
      <c r="G113" s="481" t="s">
        <v>14</v>
      </c>
      <c r="H113" s="481" t="s">
        <v>14</v>
      </c>
      <c r="I113" s="481" t="s">
        <v>14</v>
      </c>
      <c r="J113" s="481">
        <v>0.12145640000000001</v>
      </c>
      <c r="K113" s="481">
        <v>3.2969493000000001</v>
      </c>
      <c r="L113" s="481">
        <v>110161.2065652</v>
      </c>
      <c r="M113" s="481">
        <v>10119.4433171</v>
      </c>
      <c r="N113" s="481">
        <v>33070.964499499998</v>
      </c>
      <c r="O113" s="481">
        <v>1206.2267347</v>
      </c>
      <c r="P113" s="481">
        <v>27678.590511599999</v>
      </c>
      <c r="Q113" s="481">
        <v>182236.43162809999</v>
      </c>
      <c r="R113" s="481">
        <v>49884.603186400003</v>
      </c>
      <c r="S113" s="481" t="s">
        <v>14</v>
      </c>
      <c r="T113" s="481" t="s">
        <v>14</v>
      </c>
      <c r="U113" s="481" t="s">
        <v>14</v>
      </c>
      <c r="V113" s="481">
        <v>30.019925400000002</v>
      </c>
      <c r="W113" s="481">
        <v>834417.18143290002</v>
      </c>
      <c r="X113" s="482"/>
      <c r="Y113" s="482"/>
    </row>
    <row r="114" spans="1:25" s="467" customFormat="1" ht="21.95" customHeight="1">
      <c r="A114" s="501" t="s">
        <v>1111</v>
      </c>
      <c r="B114" s="481">
        <v>475.34825740000002</v>
      </c>
      <c r="C114" s="481">
        <v>34.507436300000002</v>
      </c>
      <c r="D114" s="481">
        <v>509.85569370000002</v>
      </c>
      <c r="E114" s="481">
        <v>40.255049999999997</v>
      </c>
      <c r="F114" s="481">
        <v>21237.583758199999</v>
      </c>
      <c r="G114" s="481" t="s">
        <v>14</v>
      </c>
      <c r="H114" s="481" t="s">
        <v>14</v>
      </c>
      <c r="I114" s="481" t="s">
        <v>14</v>
      </c>
      <c r="J114" s="481" t="s">
        <v>14</v>
      </c>
      <c r="K114" s="481" t="s">
        <v>14</v>
      </c>
      <c r="L114" s="481">
        <v>3273.2765574</v>
      </c>
      <c r="M114" s="481">
        <v>243.4099966</v>
      </c>
      <c r="N114" s="481">
        <v>714.02915580000001</v>
      </c>
      <c r="O114" s="481">
        <v>9.9474999999999998</v>
      </c>
      <c r="P114" s="481">
        <v>757.01578429999995</v>
      </c>
      <c r="Q114" s="481">
        <v>4997.6789940999997</v>
      </c>
      <c r="R114" s="481">
        <v>1252.9994396</v>
      </c>
      <c r="S114" s="481" t="s">
        <v>14</v>
      </c>
      <c r="T114" s="481" t="s">
        <v>14</v>
      </c>
      <c r="U114" s="481" t="s">
        <v>14</v>
      </c>
      <c r="V114" s="481">
        <v>3.4464799999999997E-2</v>
      </c>
      <c r="W114" s="481">
        <v>28038.407400399996</v>
      </c>
      <c r="X114" s="482"/>
      <c r="Y114" s="482"/>
    </row>
    <row r="115" spans="1:25" s="467" customFormat="1" ht="14.1" customHeight="1">
      <c r="A115" s="501" t="s">
        <v>1112</v>
      </c>
      <c r="B115" s="481">
        <v>10277.8905347</v>
      </c>
      <c r="C115" s="481">
        <v>581.81793970000001</v>
      </c>
      <c r="D115" s="481">
        <v>10859.7084744</v>
      </c>
      <c r="E115" s="481">
        <v>1235.1377626999999</v>
      </c>
      <c r="F115" s="481">
        <v>348683.66120939999</v>
      </c>
      <c r="G115" s="481" t="s">
        <v>14</v>
      </c>
      <c r="H115" s="481" t="s">
        <v>14</v>
      </c>
      <c r="I115" s="481" t="s">
        <v>14</v>
      </c>
      <c r="J115" s="481">
        <v>6.7328913000000004</v>
      </c>
      <c r="K115" s="481">
        <v>26.2791897</v>
      </c>
      <c r="L115" s="481">
        <v>242683.07042629999</v>
      </c>
      <c r="M115" s="481">
        <v>25333.501076</v>
      </c>
      <c r="N115" s="481">
        <v>65316.638226499999</v>
      </c>
      <c r="O115" s="481">
        <v>617.51266399999997</v>
      </c>
      <c r="P115" s="481">
        <v>63057.280199000001</v>
      </c>
      <c r="Q115" s="481">
        <v>397008.00259179994</v>
      </c>
      <c r="R115" s="481">
        <v>16171.895773</v>
      </c>
      <c r="S115" s="481" t="s">
        <v>14</v>
      </c>
      <c r="T115" s="481" t="s">
        <v>14</v>
      </c>
      <c r="U115" s="481" t="s">
        <v>14</v>
      </c>
      <c r="V115" s="481">
        <v>73.451530000000005</v>
      </c>
      <c r="W115" s="481">
        <v>774064.8694222999</v>
      </c>
      <c r="X115" s="482"/>
      <c r="Y115" s="482"/>
    </row>
    <row r="116" spans="1:25" s="467" customFormat="1" ht="14.1" customHeight="1">
      <c r="A116" s="501" t="s">
        <v>1113</v>
      </c>
      <c r="B116" s="481">
        <v>803.408593</v>
      </c>
      <c r="C116" s="481">
        <v>20.535125000000001</v>
      </c>
      <c r="D116" s="481">
        <v>823.94371799999999</v>
      </c>
      <c r="E116" s="481">
        <v>224.59912</v>
      </c>
      <c r="F116" s="481">
        <v>78656.979737100002</v>
      </c>
      <c r="G116" s="481" t="s">
        <v>14</v>
      </c>
      <c r="H116" s="481" t="s">
        <v>14</v>
      </c>
      <c r="I116" s="481" t="s">
        <v>14</v>
      </c>
      <c r="J116" s="481" t="s">
        <v>14</v>
      </c>
      <c r="K116" s="481" t="s">
        <v>14</v>
      </c>
      <c r="L116" s="481">
        <v>7114.7684179999997</v>
      </c>
      <c r="M116" s="481">
        <v>478.53560210000001</v>
      </c>
      <c r="N116" s="481">
        <v>1248.8760580000001</v>
      </c>
      <c r="O116" s="481">
        <v>26.077962100000001</v>
      </c>
      <c r="P116" s="481">
        <v>1399.0488493</v>
      </c>
      <c r="Q116" s="481">
        <v>10267.3068895</v>
      </c>
      <c r="R116" s="481">
        <v>4649.6264505999998</v>
      </c>
      <c r="S116" s="481" t="s">
        <v>14</v>
      </c>
      <c r="T116" s="481" t="s">
        <v>14</v>
      </c>
      <c r="U116" s="481" t="s">
        <v>14</v>
      </c>
      <c r="V116" s="481">
        <v>1.36113E-2</v>
      </c>
      <c r="W116" s="481">
        <v>94622.469526500005</v>
      </c>
      <c r="X116" s="482"/>
      <c r="Y116" s="482"/>
    </row>
    <row r="117" spans="1:25" s="467" customFormat="1" ht="14.1" customHeight="1">
      <c r="A117" s="501" t="s">
        <v>1114</v>
      </c>
      <c r="B117" s="481">
        <v>1303.9633884</v>
      </c>
      <c r="C117" s="481">
        <v>118.5297456</v>
      </c>
      <c r="D117" s="481">
        <v>1422.4931340000001</v>
      </c>
      <c r="E117" s="481">
        <v>266.129977</v>
      </c>
      <c r="F117" s="481">
        <v>26850.926122500001</v>
      </c>
      <c r="G117" s="481" t="s">
        <v>14</v>
      </c>
      <c r="H117" s="481" t="s">
        <v>14</v>
      </c>
      <c r="I117" s="481" t="s">
        <v>14</v>
      </c>
      <c r="J117" s="481">
        <v>0.33662999999999998</v>
      </c>
      <c r="K117" s="481">
        <v>5.3829843000000004</v>
      </c>
      <c r="L117" s="481">
        <v>15972.668926099999</v>
      </c>
      <c r="M117" s="481">
        <v>3719.9455609000001</v>
      </c>
      <c r="N117" s="481">
        <v>6613.8169760000001</v>
      </c>
      <c r="O117" s="481">
        <v>27.533939700000001</v>
      </c>
      <c r="P117" s="481">
        <v>1928.9251386000001</v>
      </c>
      <c r="Q117" s="481">
        <v>28262.890541299999</v>
      </c>
      <c r="R117" s="481">
        <v>2653.9107091999999</v>
      </c>
      <c r="S117" s="481" t="s">
        <v>14</v>
      </c>
      <c r="T117" s="481" t="s">
        <v>14</v>
      </c>
      <c r="U117" s="481" t="s">
        <v>14</v>
      </c>
      <c r="V117" s="481">
        <v>12.141700500000001</v>
      </c>
      <c r="W117" s="481">
        <v>59474.211798799995</v>
      </c>
      <c r="X117" s="482"/>
      <c r="Y117" s="482"/>
    </row>
    <row r="118" spans="1:25" s="467" customFormat="1" ht="14.1" customHeight="1">
      <c r="A118" s="501" t="s">
        <v>1115</v>
      </c>
      <c r="B118" s="481" t="s">
        <v>14</v>
      </c>
      <c r="C118" s="481" t="s">
        <v>14</v>
      </c>
      <c r="D118" s="481" t="s">
        <v>14</v>
      </c>
      <c r="E118" s="481" t="s">
        <v>14</v>
      </c>
      <c r="F118" s="481">
        <v>0.21944</v>
      </c>
      <c r="G118" s="481" t="s">
        <v>14</v>
      </c>
      <c r="H118" s="481" t="s">
        <v>14</v>
      </c>
      <c r="I118" s="481" t="s">
        <v>14</v>
      </c>
      <c r="J118" s="481" t="s">
        <v>14</v>
      </c>
      <c r="K118" s="481" t="s">
        <v>14</v>
      </c>
      <c r="L118" s="481" t="s">
        <v>14</v>
      </c>
      <c r="M118" s="481" t="s">
        <v>14</v>
      </c>
      <c r="N118" s="481" t="s">
        <v>14</v>
      </c>
      <c r="O118" s="481" t="s">
        <v>14</v>
      </c>
      <c r="P118" s="481" t="s">
        <v>14</v>
      </c>
      <c r="Q118" s="481" t="s">
        <v>14</v>
      </c>
      <c r="R118" s="481" t="s">
        <v>14</v>
      </c>
      <c r="S118" s="481" t="s">
        <v>14</v>
      </c>
      <c r="T118" s="481" t="s">
        <v>14</v>
      </c>
      <c r="U118" s="481" t="s">
        <v>14</v>
      </c>
      <c r="V118" s="481" t="s">
        <v>14</v>
      </c>
      <c r="W118" s="481">
        <v>0.21944</v>
      </c>
      <c r="X118" s="482"/>
      <c r="Y118" s="482"/>
    </row>
    <row r="119" spans="1:25" s="497" customFormat="1" ht="14.1" customHeight="1">
      <c r="A119" s="503" t="s">
        <v>1116</v>
      </c>
      <c r="B119" s="504">
        <v>3445951.5630994001</v>
      </c>
      <c r="C119" s="504">
        <v>19694.497190599996</v>
      </c>
      <c r="D119" s="504">
        <v>3465646.0602900004</v>
      </c>
      <c r="E119" s="504">
        <v>347196.23580410006</v>
      </c>
      <c r="F119" s="504">
        <v>15004930.593443898</v>
      </c>
      <c r="G119" s="504">
        <v>45915.621558999999</v>
      </c>
      <c r="H119" s="504">
        <v>302637.40134859999</v>
      </c>
      <c r="I119" s="504">
        <v>48819.348174500003</v>
      </c>
      <c r="J119" s="504">
        <v>407743.52393309999</v>
      </c>
      <c r="K119" s="504">
        <v>7436118.4253026983</v>
      </c>
      <c r="L119" s="504">
        <v>7301496.5405999012</v>
      </c>
      <c r="M119" s="504">
        <v>2991605.6400827002</v>
      </c>
      <c r="N119" s="504">
        <v>9463777.4240758009</v>
      </c>
      <c r="O119" s="504">
        <v>41080.149301500001</v>
      </c>
      <c r="P119" s="504">
        <v>1632770.0036732999</v>
      </c>
      <c r="Q119" s="504">
        <v>21430729.757733203</v>
      </c>
      <c r="R119" s="504">
        <v>2149496.2573352004</v>
      </c>
      <c r="S119" s="504">
        <v>309112.87546619994</v>
      </c>
      <c r="T119" s="504">
        <v>623348.40271420009</v>
      </c>
      <c r="U119" s="504" t="s">
        <v>14</v>
      </c>
      <c r="V119" s="504">
        <v>39607.341173999986</v>
      </c>
      <c r="W119" s="504">
        <v>51611301.844278693</v>
      </c>
      <c r="X119" s="478"/>
      <c r="Y119" s="478"/>
    </row>
    <row r="120" spans="1:25" s="467" customFormat="1">
      <c r="A120" s="505"/>
      <c r="B120" s="457"/>
      <c r="C120" s="457"/>
      <c r="D120" s="457"/>
      <c r="E120" s="457"/>
      <c r="F120" s="457"/>
      <c r="G120" s="457"/>
      <c r="H120" s="457"/>
      <c r="I120" s="457"/>
      <c r="J120" s="457"/>
      <c r="K120" s="382"/>
      <c r="L120" s="382"/>
      <c r="M120" s="443"/>
      <c r="N120" s="382"/>
      <c r="O120" s="382"/>
      <c r="P120" s="382"/>
      <c r="Q120" s="382"/>
      <c r="R120" s="382"/>
      <c r="S120" s="382"/>
      <c r="T120" s="382"/>
      <c r="U120" s="382"/>
      <c r="V120" s="382"/>
      <c r="W120" s="382"/>
    </row>
    <row r="121" spans="1:25" s="467" customFormat="1" ht="15">
      <c r="A121" s="58" t="s">
        <v>13</v>
      </c>
      <c r="B121" s="457"/>
      <c r="C121" s="457"/>
      <c r="D121" s="457"/>
      <c r="E121" s="457"/>
      <c r="F121" s="457"/>
      <c r="G121" s="457"/>
      <c r="H121" s="457"/>
      <c r="I121" s="457"/>
      <c r="J121" s="457"/>
      <c r="K121" s="457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</row>
    <row r="122" spans="1:25" s="467" customFormat="1" ht="15">
      <c r="A122" s="59" t="s">
        <v>970</v>
      </c>
      <c r="B122" s="506"/>
      <c r="C122" s="457"/>
      <c r="D122" s="457"/>
      <c r="E122" s="457"/>
      <c r="F122" s="457"/>
      <c r="G122" s="457"/>
      <c r="H122" s="457"/>
      <c r="I122" s="457"/>
      <c r="J122" s="457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</row>
    <row r="123" spans="1:25" s="467" customFormat="1">
      <c r="A123" s="60" t="s">
        <v>971</v>
      </c>
      <c r="B123" s="506"/>
      <c r="C123" s="506"/>
      <c r="D123" s="506"/>
      <c r="E123" s="506"/>
      <c r="F123" s="506"/>
      <c r="G123" s="506"/>
      <c r="H123" s="506"/>
      <c r="I123" s="506"/>
      <c r="J123" s="506"/>
      <c r="K123" s="506"/>
      <c r="L123" s="506"/>
      <c r="M123" s="506"/>
      <c r="N123" s="506"/>
      <c r="O123" s="506"/>
      <c r="P123" s="506"/>
      <c r="Q123" s="506"/>
      <c r="R123" s="506"/>
      <c r="S123" s="506"/>
      <c r="T123" s="506"/>
      <c r="U123" s="506"/>
      <c r="V123" s="506"/>
      <c r="W123" s="506"/>
    </row>
  </sheetData>
  <mergeCells count="61">
    <mergeCell ref="L1:O1"/>
    <mergeCell ref="U1:W1"/>
    <mergeCell ref="U4:W4"/>
    <mergeCell ref="A5:A6"/>
    <mergeCell ref="B5:D5"/>
    <mergeCell ref="E5:E6"/>
    <mergeCell ref="F5:F6"/>
    <mergeCell ref="G5:G6"/>
    <mergeCell ref="H5:H6"/>
    <mergeCell ref="I5:I6"/>
    <mergeCell ref="U5:U6"/>
    <mergeCell ref="V5:V6"/>
    <mergeCell ref="W5:W6"/>
    <mergeCell ref="A43:K43"/>
    <mergeCell ref="L43:O43"/>
    <mergeCell ref="U43:W43"/>
    <mergeCell ref="J5:J6"/>
    <mergeCell ref="K5:K6"/>
    <mergeCell ref="L5:Q5"/>
    <mergeCell ref="R5:R6"/>
    <mergeCell ref="S5:S6"/>
    <mergeCell ref="T5:T6"/>
    <mergeCell ref="A87:A88"/>
    <mergeCell ref="B87:D87"/>
    <mergeCell ref="H46:K46"/>
    <mergeCell ref="T46:W46"/>
    <mergeCell ref="A47:A48"/>
    <mergeCell ref="B47:D47"/>
    <mergeCell ref="E47:E48"/>
    <mergeCell ref="F47:F48"/>
    <mergeCell ref="G47:G48"/>
    <mergeCell ref="H47:H48"/>
    <mergeCell ref="I47:I48"/>
    <mergeCell ref="J47:J48"/>
    <mergeCell ref="H86:K86"/>
    <mergeCell ref="U86:W86"/>
    <mergeCell ref="K47:K48"/>
    <mergeCell ref="L47:Q47"/>
    <mergeCell ref="R47:R48"/>
    <mergeCell ref="S47:S48"/>
    <mergeCell ref="T47:T48"/>
    <mergeCell ref="U47:U48"/>
    <mergeCell ref="V47:V48"/>
    <mergeCell ref="W47:W48"/>
    <mergeCell ref="A83:K83"/>
    <mergeCell ref="L83:O83"/>
    <mergeCell ref="U83:W83"/>
    <mergeCell ref="E87:E88"/>
    <mergeCell ref="F87:F88"/>
    <mergeCell ref="G87:G88"/>
    <mergeCell ref="T87:T88"/>
    <mergeCell ref="U87:U88"/>
    <mergeCell ref="H87:H88"/>
    <mergeCell ref="V87:V88"/>
    <mergeCell ref="W87:W88"/>
    <mergeCell ref="I87:I88"/>
    <mergeCell ref="J87:J88"/>
    <mergeCell ref="K87:K88"/>
    <mergeCell ref="L87:Q87"/>
    <mergeCell ref="R87:R88"/>
    <mergeCell ref="S87:S88"/>
  </mergeCells>
  <pageMargins left="0.5" right="0.25" top="0.75" bottom="0.65" header="0.3" footer="0.3"/>
  <pageSetup scale="99" firstPageNumber="56" pageOrder="overThenDown" orientation="portrait" useFirstPageNumber="1" r:id="rId1"/>
  <headerFooter alignWithMargins="0">
    <oddFooter>&amp;C&amp;"Maiandra GD,Regular"&amp;9&amp;P</oddFooter>
  </headerFooter>
  <colBreaks count="1" manualBreakCount="1">
    <brk id="11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Y123"/>
  <sheetViews>
    <sheetView view="pageBreakPreview" topLeftCell="A103" zoomScaleSheetLayoutView="100" workbookViewId="0">
      <selection sqref="A1:F2"/>
    </sheetView>
  </sheetViews>
  <sheetFormatPr defaultColWidth="10.28515625" defaultRowHeight="12.75"/>
  <cols>
    <col min="1" max="1" width="25.42578125" style="507" customWidth="1"/>
    <col min="2" max="2" width="7.42578125" style="508" customWidth="1"/>
    <col min="3" max="5" width="7.5703125" style="508" customWidth="1"/>
    <col min="6" max="6" width="7.85546875" style="508" customWidth="1"/>
    <col min="7" max="7" width="7.42578125" style="508" customWidth="1"/>
    <col min="8" max="8" width="6.85546875" style="508" customWidth="1"/>
    <col min="9" max="9" width="6.5703125" style="508" customWidth="1"/>
    <col min="10" max="10" width="7.28515625" style="508" customWidth="1"/>
    <col min="11" max="11" width="7.7109375" style="464" customWidth="1"/>
    <col min="12" max="12" width="11.28515625" style="464" customWidth="1"/>
    <col min="13" max="13" width="8.42578125" style="464" customWidth="1"/>
    <col min="14" max="14" width="8.7109375" style="464" customWidth="1"/>
    <col min="15" max="16" width="7.28515625" style="464" customWidth="1"/>
    <col min="17" max="17" width="9.85546875" style="464" customWidth="1"/>
    <col min="18" max="18" width="7.5703125" style="464" customWidth="1"/>
    <col min="19" max="19" width="7.28515625" style="464" customWidth="1"/>
    <col min="20" max="20" width="7.42578125" style="464" customWidth="1"/>
    <col min="21" max="21" width="6.7109375" style="464" customWidth="1"/>
    <col min="22" max="22" width="7" style="464" customWidth="1"/>
    <col min="23" max="23" width="8.5703125" style="464" customWidth="1"/>
    <col min="24" max="24" width="6.42578125" style="464" customWidth="1"/>
    <col min="25" max="25" width="7.7109375" style="464" customWidth="1"/>
    <col min="26" max="16384" width="10.28515625" style="464"/>
  </cols>
  <sheetData>
    <row r="1" spans="1:25" s="514" customFormat="1" ht="21" customHeight="1">
      <c r="A1" s="451" t="s">
        <v>859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1085"/>
      <c r="M1" s="1085"/>
      <c r="N1" s="1085"/>
      <c r="O1" s="1085"/>
      <c r="P1" s="433"/>
      <c r="Q1" s="433"/>
      <c r="R1" s="433"/>
      <c r="S1" s="433"/>
      <c r="T1" s="433"/>
      <c r="U1" s="1084" t="s">
        <v>1119</v>
      </c>
      <c r="V1" s="1084"/>
      <c r="W1" s="1084"/>
      <c r="X1" s="513"/>
      <c r="Y1" s="513"/>
    </row>
    <row r="2" spans="1:25" s="514" customFormat="1" ht="19.5" customHeight="1">
      <c r="A2" s="451" t="s">
        <v>17</v>
      </c>
      <c r="B2" s="433"/>
      <c r="C2" s="433"/>
      <c r="D2" s="433"/>
      <c r="E2" s="433"/>
      <c r="F2" s="433"/>
      <c r="G2" s="433"/>
      <c r="H2" s="433"/>
      <c r="I2" s="433"/>
      <c r="J2" s="433"/>
      <c r="K2" s="496"/>
      <c r="L2" s="433"/>
      <c r="M2" s="382"/>
      <c r="N2" s="433"/>
      <c r="O2" s="433"/>
      <c r="P2" s="433"/>
      <c r="Q2" s="433"/>
      <c r="R2" s="433"/>
      <c r="S2" s="433"/>
      <c r="T2" s="433"/>
      <c r="U2" s="433"/>
      <c r="V2" s="433"/>
      <c r="W2" s="433"/>
      <c r="X2" s="515"/>
      <c r="Y2" s="515"/>
    </row>
    <row r="3" spans="1:25" s="514" customFormat="1" ht="21" customHeight="1">
      <c r="A3" s="451" t="s">
        <v>1927</v>
      </c>
      <c r="B3" s="433"/>
      <c r="C3" s="433"/>
      <c r="D3" s="433"/>
      <c r="E3" s="433"/>
      <c r="F3" s="433"/>
      <c r="G3" s="433"/>
      <c r="H3" s="433"/>
      <c r="I3" s="433"/>
      <c r="J3" s="1086"/>
      <c r="K3" s="1086"/>
      <c r="L3" s="433"/>
      <c r="M3" s="382"/>
      <c r="N3" s="433"/>
      <c r="O3" s="433"/>
      <c r="P3" s="433"/>
      <c r="Q3" s="433"/>
      <c r="R3" s="433"/>
      <c r="S3" s="433"/>
      <c r="T3" s="433"/>
      <c r="U3" s="304"/>
      <c r="V3" s="304"/>
      <c r="W3" s="457"/>
    </row>
    <row r="4" spans="1:25" s="467" customFormat="1" ht="9.9499999999999993" customHeight="1">
      <c r="A4" s="495"/>
      <c r="B4" s="498"/>
      <c r="C4" s="498"/>
      <c r="D4" s="498"/>
      <c r="E4" s="498"/>
      <c r="F4" s="498"/>
      <c r="G4" s="498"/>
      <c r="H4" s="498"/>
      <c r="I4" s="498"/>
      <c r="J4" s="498"/>
      <c r="K4" s="516"/>
      <c r="L4" s="433"/>
      <c r="M4" s="382"/>
      <c r="N4" s="433"/>
      <c r="O4" s="433"/>
      <c r="P4" s="433"/>
      <c r="Q4" s="433"/>
      <c r="R4" s="433"/>
      <c r="S4" s="433"/>
      <c r="T4" s="433"/>
      <c r="U4" s="1086" t="s">
        <v>21</v>
      </c>
      <c r="V4" s="1086"/>
      <c r="W4" s="1086"/>
      <c r="X4" s="494"/>
      <c r="Y4" s="494"/>
    </row>
    <row r="5" spans="1:25" s="467" customFormat="1" ht="12.95" customHeight="1">
      <c r="A5" s="1075" t="s">
        <v>984</v>
      </c>
      <c r="B5" s="1077" t="s">
        <v>985</v>
      </c>
      <c r="C5" s="1079"/>
      <c r="D5" s="1079"/>
      <c r="E5" s="1083" t="s">
        <v>986</v>
      </c>
      <c r="F5" s="1075" t="s">
        <v>987</v>
      </c>
      <c r="G5" s="1083" t="s">
        <v>988</v>
      </c>
      <c r="H5" s="1073" t="s">
        <v>989</v>
      </c>
      <c r="I5" s="1073" t="s">
        <v>990</v>
      </c>
      <c r="J5" s="1073" t="s">
        <v>991</v>
      </c>
      <c r="K5" s="1075" t="s">
        <v>992</v>
      </c>
      <c r="L5" s="1077" t="s">
        <v>993</v>
      </c>
      <c r="M5" s="1078"/>
      <c r="N5" s="1079"/>
      <c r="O5" s="1079"/>
      <c r="P5" s="1079"/>
      <c r="Q5" s="1080"/>
      <c r="R5" s="1081" t="s">
        <v>994</v>
      </c>
      <c r="S5" s="1071" t="s">
        <v>995</v>
      </c>
      <c r="T5" s="1073" t="s">
        <v>996</v>
      </c>
      <c r="U5" s="1071" t="s">
        <v>997</v>
      </c>
      <c r="V5" s="1071" t="s">
        <v>998</v>
      </c>
      <c r="W5" s="1073" t="s">
        <v>999</v>
      </c>
      <c r="X5" s="465"/>
      <c r="Y5" s="466"/>
    </row>
    <row r="6" spans="1:25" s="467" customFormat="1" ht="68.25" customHeight="1">
      <c r="A6" s="1076"/>
      <c r="B6" s="468" t="s">
        <v>1000</v>
      </c>
      <c r="C6" s="468" t="s">
        <v>1001</v>
      </c>
      <c r="D6" s="469" t="s">
        <v>1002</v>
      </c>
      <c r="E6" s="1083"/>
      <c r="F6" s="1076"/>
      <c r="G6" s="1083"/>
      <c r="H6" s="1074"/>
      <c r="I6" s="1074"/>
      <c r="J6" s="1074"/>
      <c r="K6" s="1076"/>
      <c r="L6" s="470" t="s">
        <v>1003</v>
      </c>
      <c r="M6" s="470" t="s">
        <v>1004</v>
      </c>
      <c r="N6" s="470" t="s">
        <v>1005</v>
      </c>
      <c r="O6" s="470" t="s">
        <v>1006</v>
      </c>
      <c r="P6" s="470" t="s">
        <v>1007</v>
      </c>
      <c r="Q6" s="470" t="s">
        <v>1008</v>
      </c>
      <c r="R6" s="1082"/>
      <c r="S6" s="1072"/>
      <c r="T6" s="1074"/>
      <c r="U6" s="1072"/>
      <c r="V6" s="1072"/>
      <c r="W6" s="1074"/>
      <c r="X6" s="465"/>
      <c r="Y6" s="466"/>
    </row>
    <row r="7" spans="1:25" s="467" customFormat="1" ht="12.95" customHeight="1">
      <c r="A7" s="471" t="s">
        <v>5</v>
      </c>
      <c r="B7" s="472" t="s">
        <v>6</v>
      </c>
      <c r="C7" s="472" t="s">
        <v>7</v>
      </c>
      <c r="D7" s="472" t="s">
        <v>8</v>
      </c>
      <c r="E7" s="472" t="s">
        <v>9</v>
      </c>
      <c r="F7" s="472" t="s">
        <v>10</v>
      </c>
      <c r="G7" s="472" t="s">
        <v>11</v>
      </c>
      <c r="H7" s="472" t="s">
        <v>12</v>
      </c>
      <c r="I7" s="472" t="s">
        <v>692</v>
      </c>
      <c r="J7" s="473" t="s">
        <v>723</v>
      </c>
      <c r="K7" s="472" t="s">
        <v>693</v>
      </c>
      <c r="L7" s="472" t="s">
        <v>724</v>
      </c>
      <c r="M7" s="474" t="s">
        <v>725</v>
      </c>
      <c r="N7" s="475" t="s">
        <v>1009</v>
      </c>
      <c r="O7" s="472" t="s">
        <v>1010</v>
      </c>
      <c r="P7" s="472" t="s">
        <v>1011</v>
      </c>
      <c r="Q7" s="472" t="s">
        <v>1012</v>
      </c>
      <c r="R7" s="472" t="s">
        <v>1013</v>
      </c>
      <c r="S7" s="472" t="s">
        <v>1014</v>
      </c>
      <c r="T7" s="472" t="s">
        <v>1015</v>
      </c>
      <c r="U7" s="472" t="s">
        <v>1016</v>
      </c>
      <c r="V7" s="473" t="s">
        <v>1017</v>
      </c>
      <c r="W7" s="473" t="s">
        <v>1018</v>
      </c>
      <c r="X7" s="466"/>
      <c r="Y7" s="466"/>
    </row>
    <row r="8" spans="1:25" s="479" customFormat="1" ht="14.1" customHeight="1">
      <c r="A8" s="476" t="s">
        <v>1019</v>
      </c>
      <c r="B8" s="477">
        <v>33709.245704100002</v>
      </c>
      <c r="C8" s="477">
        <v>5.1902799999999999E-2</v>
      </c>
      <c r="D8" s="477">
        <v>33709.2976069</v>
      </c>
      <c r="E8" s="477">
        <v>1372.7763639</v>
      </c>
      <c r="F8" s="477">
        <v>2804.6186229</v>
      </c>
      <c r="G8" s="477" t="s">
        <v>14</v>
      </c>
      <c r="H8" s="477" t="s">
        <v>14</v>
      </c>
      <c r="I8" s="477" t="s">
        <v>14</v>
      </c>
      <c r="J8" s="477" t="s">
        <v>14</v>
      </c>
      <c r="K8" s="477">
        <v>78542.778737000001</v>
      </c>
      <c r="L8" s="477">
        <v>93490.699243399984</v>
      </c>
      <c r="M8" s="477">
        <v>213919.60694740003</v>
      </c>
      <c r="N8" s="477">
        <v>1257307.5053935</v>
      </c>
      <c r="O8" s="477">
        <v>135427.80565259999</v>
      </c>
      <c r="P8" s="477">
        <v>6043.9022513</v>
      </c>
      <c r="Q8" s="477">
        <v>1706189.5194881998</v>
      </c>
      <c r="R8" s="477" t="s">
        <v>14</v>
      </c>
      <c r="S8" s="477" t="s">
        <v>14</v>
      </c>
      <c r="T8" s="477">
        <v>4641.3404216999998</v>
      </c>
      <c r="U8" s="477" t="s">
        <v>14</v>
      </c>
      <c r="V8" s="477" t="s">
        <v>14</v>
      </c>
      <c r="W8" s="477">
        <v>1827260.3312405997</v>
      </c>
      <c r="X8" s="478"/>
      <c r="Y8" s="478"/>
    </row>
    <row r="9" spans="1:25" s="483" customFormat="1" ht="14.1" customHeight="1">
      <c r="A9" s="480" t="s">
        <v>1020</v>
      </c>
      <c r="B9" s="481">
        <v>14941.800343400002</v>
      </c>
      <c r="C9" s="481">
        <v>1.53528E-2</v>
      </c>
      <c r="D9" s="481">
        <v>14941.815696200001</v>
      </c>
      <c r="E9" s="481" t="s">
        <v>14</v>
      </c>
      <c r="F9" s="481">
        <v>2116.9696248999999</v>
      </c>
      <c r="G9" s="481" t="s">
        <v>14</v>
      </c>
      <c r="H9" s="481" t="s">
        <v>14</v>
      </c>
      <c r="I9" s="481" t="s">
        <v>14</v>
      </c>
      <c r="J9" s="481" t="s">
        <v>14</v>
      </c>
      <c r="K9" s="481">
        <v>23632.617559599999</v>
      </c>
      <c r="L9" s="481">
        <v>19679.960919500001</v>
      </c>
      <c r="M9" s="481">
        <v>76210.161461700001</v>
      </c>
      <c r="N9" s="481">
        <v>316331.93361349998</v>
      </c>
      <c r="O9" s="481">
        <v>511.1841943</v>
      </c>
      <c r="P9" s="481">
        <v>1746.2920334999999</v>
      </c>
      <c r="Q9" s="481">
        <v>414479.5322224999</v>
      </c>
      <c r="R9" s="481" t="s">
        <v>14</v>
      </c>
      <c r="S9" s="481" t="s">
        <v>14</v>
      </c>
      <c r="T9" s="481" t="s">
        <v>14</v>
      </c>
      <c r="U9" s="481" t="s">
        <v>14</v>
      </c>
      <c r="V9" s="481" t="s">
        <v>14</v>
      </c>
      <c r="W9" s="481">
        <v>455170.93510319991</v>
      </c>
      <c r="X9" s="482"/>
      <c r="Y9" s="482"/>
    </row>
    <row r="10" spans="1:25" s="483" customFormat="1" ht="20.100000000000001" customHeight="1">
      <c r="A10" s="484" t="s">
        <v>1021</v>
      </c>
      <c r="B10" s="481" t="s">
        <v>14</v>
      </c>
      <c r="C10" s="481" t="s">
        <v>14</v>
      </c>
      <c r="D10" s="481" t="s">
        <v>14</v>
      </c>
      <c r="E10" s="481" t="s">
        <v>14</v>
      </c>
      <c r="F10" s="481" t="s">
        <v>14</v>
      </c>
      <c r="G10" s="481" t="s">
        <v>14</v>
      </c>
      <c r="H10" s="481" t="s">
        <v>14</v>
      </c>
      <c r="I10" s="481" t="s">
        <v>14</v>
      </c>
      <c r="J10" s="481" t="s">
        <v>14</v>
      </c>
      <c r="K10" s="481" t="s">
        <v>14</v>
      </c>
      <c r="L10" s="481" t="s">
        <v>14</v>
      </c>
      <c r="M10" s="481" t="s">
        <v>14</v>
      </c>
      <c r="N10" s="481" t="s">
        <v>14</v>
      </c>
      <c r="O10" s="481" t="s">
        <v>14</v>
      </c>
      <c r="P10" s="481" t="s">
        <v>14</v>
      </c>
      <c r="Q10" s="481" t="s">
        <v>14</v>
      </c>
      <c r="R10" s="481" t="s">
        <v>14</v>
      </c>
      <c r="S10" s="481" t="s">
        <v>14</v>
      </c>
      <c r="T10" s="481" t="s">
        <v>14</v>
      </c>
      <c r="U10" s="481" t="s">
        <v>14</v>
      </c>
      <c r="V10" s="481" t="s">
        <v>14</v>
      </c>
      <c r="W10" s="481" t="s">
        <v>14</v>
      </c>
      <c r="X10" s="482"/>
      <c r="Y10" s="482"/>
    </row>
    <row r="11" spans="1:25" s="483" customFormat="1" ht="39.950000000000003" customHeight="1">
      <c r="A11" s="485" t="s">
        <v>1022</v>
      </c>
      <c r="B11" s="481">
        <v>9259.0299412000004</v>
      </c>
      <c r="C11" s="481">
        <v>1.53528E-2</v>
      </c>
      <c r="D11" s="481">
        <v>9259.0452939999996</v>
      </c>
      <c r="E11" s="481" t="s">
        <v>14</v>
      </c>
      <c r="F11" s="481">
        <v>920.25178889999995</v>
      </c>
      <c r="G11" s="481" t="s">
        <v>14</v>
      </c>
      <c r="H11" s="481" t="s">
        <v>14</v>
      </c>
      <c r="I11" s="481" t="s">
        <v>14</v>
      </c>
      <c r="J11" s="481" t="s">
        <v>14</v>
      </c>
      <c r="K11" s="481">
        <v>8766.9288754000008</v>
      </c>
      <c r="L11" s="481">
        <v>3578.9102900000003</v>
      </c>
      <c r="M11" s="481">
        <v>2071.80708</v>
      </c>
      <c r="N11" s="481">
        <v>60115.455862200004</v>
      </c>
      <c r="O11" s="481" t="s">
        <v>14</v>
      </c>
      <c r="P11" s="481">
        <v>97.399069999999995</v>
      </c>
      <c r="Q11" s="481">
        <v>65863.572302200002</v>
      </c>
      <c r="R11" s="481" t="s">
        <v>14</v>
      </c>
      <c r="S11" s="481" t="s">
        <v>14</v>
      </c>
      <c r="T11" s="481" t="s">
        <v>14</v>
      </c>
      <c r="U11" s="481" t="s">
        <v>14</v>
      </c>
      <c r="V11" s="481" t="s">
        <v>14</v>
      </c>
      <c r="W11" s="481">
        <v>84809.7982605</v>
      </c>
      <c r="X11" s="482"/>
      <c r="Y11" s="482"/>
    </row>
    <row r="12" spans="1:25" s="483" customFormat="1" ht="20.100000000000001" customHeight="1">
      <c r="A12" s="485" t="s">
        <v>1023</v>
      </c>
      <c r="B12" s="481">
        <v>5682.7704022000007</v>
      </c>
      <c r="C12" s="481" t="s">
        <v>14</v>
      </c>
      <c r="D12" s="481">
        <v>5682.7704022000007</v>
      </c>
      <c r="E12" s="481" t="s">
        <v>14</v>
      </c>
      <c r="F12" s="481">
        <v>1196.717836</v>
      </c>
      <c r="G12" s="481" t="s">
        <v>14</v>
      </c>
      <c r="H12" s="481" t="s">
        <v>14</v>
      </c>
      <c r="I12" s="481" t="s">
        <v>14</v>
      </c>
      <c r="J12" s="481" t="s">
        <v>14</v>
      </c>
      <c r="K12" s="481">
        <v>14865.688684199999</v>
      </c>
      <c r="L12" s="481">
        <v>16101.050629500001</v>
      </c>
      <c r="M12" s="481">
        <v>74138.354381700003</v>
      </c>
      <c r="N12" s="481">
        <v>256216.4777513</v>
      </c>
      <c r="O12" s="481">
        <v>511.1841943</v>
      </c>
      <c r="P12" s="481">
        <v>1648.8929635</v>
      </c>
      <c r="Q12" s="481">
        <v>348615.95992029994</v>
      </c>
      <c r="R12" s="481" t="s">
        <v>14</v>
      </c>
      <c r="S12" s="481" t="s">
        <v>14</v>
      </c>
      <c r="T12" s="481" t="s">
        <v>14</v>
      </c>
      <c r="U12" s="481" t="s">
        <v>14</v>
      </c>
      <c r="V12" s="481" t="s">
        <v>14</v>
      </c>
      <c r="W12" s="481">
        <v>370361.13684269995</v>
      </c>
      <c r="X12" s="482"/>
      <c r="Y12" s="482"/>
    </row>
    <row r="13" spans="1:25" s="483" customFormat="1" ht="20.100000000000001" customHeight="1">
      <c r="A13" s="486" t="s">
        <v>1024</v>
      </c>
      <c r="B13" s="481">
        <v>18767.4453607</v>
      </c>
      <c r="C13" s="481">
        <v>3.6549999999999999E-2</v>
      </c>
      <c r="D13" s="481">
        <v>18767.4819107</v>
      </c>
      <c r="E13" s="481">
        <v>1372.7763639</v>
      </c>
      <c r="F13" s="481">
        <v>687.64899800000001</v>
      </c>
      <c r="G13" s="481" t="s">
        <v>14</v>
      </c>
      <c r="H13" s="481" t="s">
        <v>14</v>
      </c>
      <c r="I13" s="481" t="s">
        <v>14</v>
      </c>
      <c r="J13" s="481" t="s">
        <v>14</v>
      </c>
      <c r="K13" s="481">
        <v>54910.161177399998</v>
      </c>
      <c r="L13" s="481">
        <v>73810.73832389999</v>
      </c>
      <c r="M13" s="481">
        <v>137709.44548570001</v>
      </c>
      <c r="N13" s="481">
        <v>940975.57178</v>
      </c>
      <c r="O13" s="481">
        <v>134916.62145829998</v>
      </c>
      <c r="P13" s="481">
        <v>4297.6102178000001</v>
      </c>
      <c r="Q13" s="481">
        <v>1291709.9872656998</v>
      </c>
      <c r="R13" s="481" t="s">
        <v>14</v>
      </c>
      <c r="S13" s="481" t="s">
        <v>14</v>
      </c>
      <c r="T13" s="481">
        <v>4641.3404216999998</v>
      </c>
      <c r="U13" s="481" t="s">
        <v>14</v>
      </c>
      <c r="V13" s="481" t="s">
        <v>14</v>
      </c>
      <c r="W13" s="481">
        <v>1372089.3961373996</v>
      </c>
      <c r="X13" s="482"/>
      <c r="Y13" s="482"/>
    </row>
    <row r="14" spans="1:25" s="483" customFormat="1" ht="20.100000000000001" customHeight="1">
      <c r="A14" s="485" t="s">
        <v>1025</v>
      </c>
      <c r="B14" s="481">
        <v>1189.8125067000001</v>
      </c>
      <c r="C14" s="481" t="s">
        <v>14</v>
      </c>
      <c r="D14" s="481">
        <v>1189.8125067000001</v>
      </c>
      <c r="E14" s="481">
        <v>1372.7763639</v>
      </c>
      <c r="F14" s="481">
        <v>6.8202350000000003</v>
      </c>
      <c r="G14" s="481" t="s">
        <v>14</v>
      </c>
      <c r="H14" s="481" t="s">
        <v>14</v>
      </c>
      <c r="I14" s="481" t="s">
        <v>14</v>
      </c>
      <c r="J14" s="481" t="s">
        <v>14</v>
      </c>
      <c r="K14" s="481">
        <v>45120.081171400001</v>
      </c>
      <c r="L14" s="481">
        <v>52550.930940799997</v>
      </c>
      <c r="M14" s="481">
        <v>102106.33720420001</v>
      </c>
      <c r="N14" s="481">
        <v>654441.31616329995</v>
      </c>
      <c r="O14" s="481">
        <v>63940.495548300001</v>
      </c>
      <c r="P14" s="481">
        <v>1592.5549412</v>
      </c>
      <c r="Q14" s="481">
        <v>874631.63479779987</v>
      </c>
      <c r="R14" s="481" t="s">
        <v>14</v>
      </c>
      <c r="S14" s="481" t="s">
        <v>14</v>
      </c>
      <c r="T14" s="481">
        <v>4641.3404216999998</v>
      </c>
      <c r="U14" s="481" t="s">
        <v>14</v>
      </c>
      <c r="V14" s="481" t="s">
        <v>14</v>
      </c>
      <c r="W14" s="481">
        <v>926962.46549649991</v>
      </c>
      <c r="X14" s="482"/>
      <c r="Y14" s="482"/>
    </row>
    <row r="15" spans="1:25" s="483" customFormat="1" ht="14.1" customHeight="1">
      <c r="A15" s="485" t="s">
        <v>1026</v>
      </c>
      <c r="B15" s="481">
        <v>17458.966497199999</v>
      </c>
      <c r="C15" s="481" t="s">
        <v>14</v>
      </c>
      <c r="D15" s="481">
        <v>17458.966497199999</v>
      </c>
      <c r="E15" s="481" t="s">
        <v>14</v>
      </c>
      <c r="F15" s="481">
        <v>570.82663509999998</v>
      </c>
      <c r="G15" s="481" t="s">
        <v>14</v>
      </c>
      <c r="H15" s="481" t="s">
        <v>14</v>
      </c>
      <c r="I15" s="481" t="s">
        <v>14</v>
      </c>
      <c r="J15" s="481" t="s">
        <v>14</v>
      </c>
      <c r="K15" s="481">
        <v>2134.7232513999998</v>
      </c>
      <c r="L15" s="481">
        <v>6364.4973569999993</v>
      </c>
      <c r="M15" s="481">
        <v>52.227001100000003</v>
      </c>
      <c r="N15" s="481">
        <v>6038.0787680000012</v>
      </c>
      <c r="O15" s="481">
        <v>189.08933999999999</v>
      </c>
      <c r="P15" s="481">
        <v>598.2624366</v>
      </c>
      <c r="Q15" s="481">
        <v>13242.1549027</v>
      </c>
      <c r="R15" s="481" t="s">
        <v>14</v>
      </c>
      <c r="S15" s="481" t="s">
        <v>14</v>
      </c>
      <c r="T15" s="481" t="s">
        <v>14</v>
      </c>
      <c r="U15" s="481" t="s">
        <v>14</v>
      </c>
      <c r="V15" s="481" t="s">
        <v>14</v>
      </c>
      <c r="W15" s="481">
        <v>33406.6712864</v>
      </c>
      <c r="X15" s="482"/>
      <c r="Y15" s="482"/>
    </row>
    <row r="16" spans="1:25" s="483" customFormat="1" ht="20.100000000000001" customHeight="1">
      <c r="A16" s="485" t="s">
        <v>1027</v>
      </c>
      <c r="B16" s="481">
        <v>4.2701484000000001</v>
      </c>
      <c r="C16" s="481" t="s">
        <v>14</v>
      </c>
      <c r="D16" s="481">
        <v>4.2701484000000001</v>
      </c>
      <c r="E16" s="481" t="s">
        <v>14</v>
      </c>
      <c r="F16" s="481" t="s">
        <v>14</v>
      </c>
      <c r="G16" s="481" t="s">
        <v>14</v>
      </c>
      <c r="H16" s="481" t="s">
        <v>14</v>
      </c>
      <c r="I16" s="481" t="s">
        <v>14</v>
      </c>
      <c r="J16" s="481" t="s">
        <v>14</v>
      </c>
      <c r="K16" s="481">
        <v>143.53287709999998</v>
      </c>
      <c r="L16" s="481">
        <v>5653.5187000000005</v>
      </c>
      <c r="M16" s="481">
        <v>150.43079</v>
      </c>
      <c r="N16" s="481">
        <v>657.09799999999996</v>
      </c>
      <c r="O16" s="481">
        <v>73.572000000000003</v>
      </c>
      <c r="P16" s="481">
        <v>555.94500000000005</v>
      </c>
      <c r="Q16" s="481">
        <v>7090.5644900000007</v>
      </c>
      <c r="R16" s="481" t="s">
        <v>14</v>
      </c>
      <c r="S16" s="481" t="s">
        <v>14</v>
      </c>
      <c r="T16" s="481" t="s">
        <v>14</v>
      </c>
      <c r="U16" s="481" t="s">
        <v>14</v>
      </c>
      <c r="V16" s="481" t="s">
        <v>14</v>
      </c>
      <c r="W16" s="481">
        <v>7238.367515500001</v>
      </c>
      <c r="X16" s="482"/>
      <c r="Y16" s="482"/>
    </row>
    <row r="17" spans="1:25" s="483" customFormat="1" ht="20.100000000000001" customHeight="1">
      <c r="A17" s="485" t="s">
        <v>1028</v>
      </c>
      <c r="B17" s="481">
        <v>10.014087699999999</v>
      </c>
      <c r="C17" s="481" t="s">
        <v>14</v>
      </c>
      <c r="D17" s="481">
        <v>10.014087699999999</v>
      </c>
      <c r="E17" s="481" t="s">
        <v>14</v>
      </c>
      <c r="F17" s="481">
        <v>0.56550069999999997</v>
      </c>
      <c r="G17" s="481" t="s">
        <v>14</v>
      </c>
      <c r="H17" s="481" t="s">
        <v>14</v>
      </c>
      <c r="I17" s="481" t="s">
        <v>14</v>
      </c>
      <c r="J17" s="481" t="s">
        <v>14</v>
      </c>
      <c r="K17" s="481">
        <v>3060.1163613000003</v>
      </c>
      <c r="L17" s="481">
        <v>5445.5135300000002</v>
      </c>
      <c r="M17" s="481">
        <v>12531.080329999999</v>
      </c>
      <c r="N17" s="481">
        <v>19955.430650900002</v>
      </c>
      <c r="O17" s="481">
        <v>21.19858</v>
      </c>
      <c r="P17" s="481">
        <v>111.56048</v>
      </c>
      <c r="Q17" s="481">
        <v>38064.783570899999</v>
      </c>
      <c r="R17" s="481" t="s">
        <v>14</v>
      </c>
      <c r="S17" s="481" t="s">
        <v>14</v>
      </c>
      <c r="T17" s="481" t="s">
        <v>14</v>
      </c>
      <c r="U17" s="481" t="s">
        <v>14</v>
      </c>
      <c r="V17" s="481" t="s">
        <v>14</v>
      </c>
      <c r="W17" s="481">
        <v>41135.479520599998</v>
      </c>
      <c r="X17" s="482"/>
      <c r="Y17" s="482"/>
    </row>
    <row r="18" spans="1:25" s="483" customFormat="1" ht="20.100000000000001" customHeight="1">
      <c r="A18" s="485" t="s">
        <v>1029</v>
      </c>
      <c r="B18" s="481">
        <v>104.3821207</v>
      </c>
      <c r="C18" s="481">
        <v>3.6549999999999999E-2</v>
      </c>
      <c r="D18" s="481">
        <v>104.41867070000001</v>
      </c>
      <c r="E18" s="481" t="s">
        <v>14</v>
      </c>
      <c r="F18" s="481">
        <v>109.4366272</v>
      </c>
      <c r="G18" s="481" t="s">
        <v>14</v>
      </c>
      <c r="H18" s="481" t="s">
        <v>14</v>
      </c>
      <c r="I18" s="481" t="s">
        <v>14</v>
      </c>
      <c r="J18" s="481" t="s">
        <v>14</v>
      </c>
      <c r="K18" s="481">
        <v>4451.7075161999992</v>
      </c>
      <c r="L18" s="481">
        <v>3796.2777960999997</v>
      </c>
      <c r="M18" s="481">
        <v>22869.370160399998</v>
      </c>
      <c r="N18" s="481">
        <v>259883.64819780001</v>
      </c>
      <c r="O18" s="481">
        <v>70692.26599</v>
      </c>
      <c r="P18" s="481">
        <v>1439.2873599999998</v>
      </c>
      <c r="Q18" s="481">
        <v>358680.84950429999</v>
      </c>
      <c r="R18" s="481" t="s">
        <v>14</v>
      </c>
      <c r="S18" s="481" t="s">
        <v>14</v>
      </c>
      <c r="T18" s="481" t="s">
        <v>14</v>
      </c>
      <c r="U18" s="481" t="s">
        <v>14</v>
      </c>
      <c r="V18" s="481" t="s">
        <v>14</v>
      </c>
      <c r="W18" s="481">
        <v>363346.41231839999</v>
      </c>
      <c r="X18" s="482"/>
      <c r="Y18" s="482"/>
    </row>
    <row r="19" spans="1:25" s="479" customFormat="1" ht="14.1" customHeight="1">
      <c r="A19" s="476" t="s">
        <v>1030</v>
      </c>
      <c r="B19" s="477">
        <v>86016.220443000013</v>
      </c>
      <c r="C19" s="477">
        <v>642.50582309999993</v>
      </c>
      <c r="D19" s="477">
        <v>86658.726266100013</v>
      </c>
      <c r="E19" s="477">
        <v>0.1125</v>
      </c>
      <c r="F19" s="477">
        <v>1337276.8015232</v>
      </c>
      <c r="G19" s="477">
        <v>180379.05924</v>
      </c>
      <c r="H19" s="477" t="s">
        <v>14</v>
      </c>
      <c r="I19" s="477">
        <v>130.06004999999999</v>
      </c>
      <c r="J19" s="477">
        <v>1010.16545</v>
      </c>
      <c r="K19" s="477">
        <v>79602.066163299998</v>
      </c>
      <c r="L19" s="477">
        <v>484393.5442306</v>
      </c>
      <c r="M19" s="477">
        <v>96703.051443100005</v>
      </c>
      <c r="N19" s="477">
        <v>717591.10294330004</v>
      </c>
      <c r="O19" s="477">
        <v>33945.885422799998</v>
      </c>
      <c r="P19" s="477">
        <v>775115.45450920006</v>
      </c>
      <c r="Q19" s="477">
        <v>2107749.0385490004</v>
      </c>
      <c r="R19" s="477">
        <v>555908.21356430009</v>
      </c>
      <c r="S19" s="477">
        <v>19254.700570000001</v>
      </c>
      <c r="T19" s="477">
        <v>88.595213299999983</v>
      </c>
      <c r="U19" s="477" t="s">
        <v>14</v>
      </c>
      <c r="V19" s="477" t="s">
        <v>14</v>
      </c>
      <c r="W19" s="477">
        <v>4368057.539089201</v>
      </c>
      <c r="X19" s="478"/>
      <c r="Y19" s="478"/>
    </row>
    <row r="20" spans="1:25" s="483" customFormat="1" ht="14.1" customHeight="1">
      <c r="A20" s="486" t="s">
        <v>1031</v>
      </c>
      <c r="B20" s="487">
        <v>55278.602622500002</v>
      </c>
      <c r="C20" s="487">
        <v>180.99122669999997</v>
      </c>
      <c r="D20" s="481">
        <v>55459.593849199999</v>
      </c>
      <c r="E20" s="487">
        <v>0.1125</v>
      </c>
      <c r="F20" s="487">
        <v>272128.65134800004</v>
      </c>
      <c r="G20" s="487">
        <v>704.82068600000002</v>
      </c>
      <c r="H20" s="487" t="s">
        <v>14</v>
      </c>
      <c r="I20" s="487" t="s">
        <v>14</v>
      </c>
      <c r="J20" s="487">
        <v>1010.16545</v>
      </c>
      <c r="K20" s="487">
        <v>37308.360314999998</v>
      </c>
      <c r="L20" s="487">
        <v>74155.872539600008</v>
      </c>
      <c r="M20" s="487">
        <v>10433.757814499999</v>
      </c>
      <c r="N20" s="487">
        <v>114168.1924385</v>
      </c>
      <c r="O20" s="487">
        <v>6327.3988839000003</v>
      </c>
      <c r="P20" s="487">
        <v>129846.23554460003</v>
      </c>
      <c r="Q20" s="481">
        <v>334931.45722110005</v>
      </c>
      <c r="R20" s="487">
        <v>275.89384400000006</v>
      </c>
      <c r="S20" s="487">
        <v>19254.392370000001</v>
      </c>
      <c r="T20" s="487">
        <v>10.540501300000001</v>
      </c>
      <c r="U20" s="487" t="s">
        <v>14</v>
      </c>
      <c r="V20" s="487" t="s">
        <v>14</v>
      </c>
      <c r="W20" s="481">
        <v>721083.98808459996</v>
      </c>
      <c r="X20" s="482"/>
      <c r="Y20" s="482"/>
    </row>
    <row r="21" spans="1:25" s="483" customFormat="1" ht="14.1" customHeight="1">
      <c r="A21" s="486" t="s">
        <v>1032</v>
      </c>
      <c r="B21" s="481">
        <v>31468.9632074</v>
      </c>
      <c r="C21" s="481">
        <v>58.632783599999996</v>
      </c>
      <c r="D21" s="481">
        <v>31527.595990999998</v>
      </c>
      <c r="E21" s="481" t="s">
        <v>14</v>
      </c>
      <c r="F21" s="481">
        <v>211218.91728009999</v>
      </c>
      <c r="G21" s="481" t="s">
        <v>14</v>
      </c>
      <c r="H21" s="481" t="s">
        <v>14</v>
      </c>
      <c r="I21" s="481" t="s">
        <v>14</v>
      </c>
      <c r="J21" s="481" t="s">
        <v>14</v>
      </c>
      <c r="K21" s="481">
        <v>1995.2343374000002</v>
      </c>
      <c r="L21" s="481">
        <v>50842.618032400002</v>
      </c>
      <c r="M21" s="481">
        <v>7112.2007406000002</v>
      </c>
      <c r="N21" s="481">
        <v>56049.975219699998</v>
      </c>
      <c r="O21" s="481">
        <v>4820.5932647</v>
      </c>
      <c r="P21" s="481">
        <v>97429.146367100024</v>
      </c>
      <c r="Q21" s="481">
        <v>216254.53362450004</v>
      </c>
      <c r="R21" s="481">
        <v>185.74561320000004</v>
      </c>
      <c r="S21" s="481" t="s">
        <v>14</v>
      </c>
      <c r="T21" s="481">
        <v>0.63149999999999995</v>
      </c>
      <c r="U21" s="481" t="s">
        <v>14</v>
      </c>
      <c r="V21" s="481" t="s">
        <v>14</v>
      </c>
      <c r="W21" s="481">
        <v>461182.65834620007</v>
      </c>
      <c r="X21" s="482"/>
      <c r="Y21" s="482"/>
    </row>
    <row r="22" spans="1:25" s="483" customFormat="1" ht="14.1" customHeight="1">
      <c r="A22" s="485" t="s">
        <v>1033</v>
      </c>
      <c r="B22" s="481">
        <v>29644.089874900001</v>
      </c>
      <c r="C22" s="481">
        <v>3.2313717999999998</v>
      </c>
      <c r="D22" s="481">
        <v>29647.321246700001</v>
      </c>
      <c r="E22" s="481" t="s">
        <v>14</v>
      </c>
      <c r="F22" s="481">
        <v>206954.20511040001</v>
      </c>
      <c r="G22" s="481" t="s">
        <v>14</v>
      </c>
      <c r="H22" s="481" t="s">
        <v>14</v>
      </c>
      <c r="I22" s="481" t="s">
        <v>14</v>
      </c>
      <c r="J22" s="481" t="s">
        <v>14</v>
      </c>
      <c r="K22" s="481">
        <v>1910.6959363000001</v>
      </c>
      <c r="L22" s="481">
        <v>49038.577878800003</v>
      </c>
      <c r="M22" s="481">
        <v>6860.9407553999999</v>
      </c>
      <c r="N22" s="481">
        <v>54584.455647800001</v>
      </c>
      <c r="O22" s="481">
        <v>4664.8857047000001</v>
      </c>
      <c r="P22" s="481">
        <v>95711.354922900005</v>
      </c>
      <c r="Q22" s="481">
        <v>210860.21490960004</v>
      </c>
      <c r="R22" s="481">
        <v>177.95916940000001</v>
      </c>
      <c r="S22" s="481" t="s">
        <v>14</v>
      </c>
      <c r="T22" s="481">
        <v>0.41549999999999998</v>
      </c>
      <c r="U22" s="481" t="s">
        <v>14</v>
      </c>
      <c r="V22" s="481" t="s">
        <v>14</v>
      </c>
      <c r="W22" s="481">
        <v>449550.81187240005</v>
      </c>
      <c r="X22" s="482"/>
      <c r="Y22" s="482"/>
    </row>
    <row r="23" spans="1:25" s="483" customFormat="1" ht="14.1" customHeight="1">
      <c r="A23" s="485" t="s">
        <v>1034</v>
      </c>
      <c r="B23" s="481">
        <v>424.96023350000002</v>
      </c>
      <c r="C23" s="481">
        <v>6.4957319</v>
      </c>
      <c r="D23" s="481">
        <v>431.45596540000003</v>
      </c>
      <c r="E23" s="481" t="s">
        <v>14</v>
      </c>
      <c r="F23" s="481">
        <v>922.41084660000001</v>
      </c>
      <c r="G23" s="481" t="s">
        <v>14</v>
      </c>
      <c r="H23" s="481" t="s">
        <v>14</v>
      </c>
      <c r="I23" s="481" t="s">
        <v>14</v>
      </c>
      <c r="J23" s="481" t="s">
        <v>14</v>
      </c>
      <c r="K23" s="481">
        <v>20.474458500000001</v>
      </c>
      <c r="L23" s="481">
        <v>440.97640999999999</v>
      </c>
      <c r="M23" s="481">
        <v>111.48922520000001</v>
      </c>
      <c r="N23" s="481">
        <v>369.97198850000001</v>
      </c>
      <c r="O23" s="481">
        <v>50.666379999999997</v>
      </c>
      <c r="P23" s="481">
        <v>454.52816259999997</v>
      </c>
      <c r="Q23" s="481">
        <v>1427.6321662999999</v>
      </c>
      <c r="R23" s="481">
        <v>0.57999999999999996</v>
      </c>
      <c r="S23" s="481" t="s">
        <v>14</v>
      </c>
      <c r="T23" s="481" t="s">
        <v>14</v>
      </c>
      <c r="U23" s="481" t="s">
        <v>14</v>
      </c>
      <c r="V23" s="481" t="s">
        <v>14</v>
      </c>
      <c r="W23" s="481">
        <v>2802.5534367999999</v>
      </c>
      <c r="X23" s="482"/>
      <c r="Y23" s="482"/>
    </row>
    <row r="24" spans="1:25" s="483" customFormat="1" ht="14.1" customHeight="1">
      <c r="A24" s="485" t="s">
        <v>1035</v>
      </c>
      <c r="B24" s="481">
        <v>826.72417680000001</v>
      </c>
      <c r="C24" s="481">
        <v>7.7111359999999998</v>
      </c>
      <c r="D24" s="481">
        <v>834.43531280000002</v>
      </c>
      <c r="E24" s="481" t="s">
        <v>14</v>
      </c>
      <c r="F24" s="481">
        <v>2439.0336298000002</v>
      </c>
      <c r="G24" s="481" t="s">
        <v>14</v>
      </c>
      <c r="H24" s="481" t="s">
        <v>14</v>
      </c>
      <c r="I24" s="481" t="s">
        <v>14</v>
      </c>
      <c r="J24" s="481" t="s">
        <v>14</v>
      </c>
      <c r="K24" s="481">
        <v>49.901092599999998</v>
      </c>
      <c r="L24" s="481">
        <v>644.73513360000004</v>
      </c>
      <c r="M24" s="481">
        <v>56.266309999999997</v>
      </c>
      <c r="N24" s="481">
        <v>682.3765009</v>
      </c>
      <c r="O24" s="481">
        <v>47.550730000000001</v>
      </c>
      <c r="P24" s="481">
        <v>938.6220826</v>
      </c>
      <c r="Q24" s="481">
        <v>2369.5507570999998</v>
      </c>
      <c r="R24" s="481">
        <v>4.0787997999999996</v>
      </c>
      <c r="S24" s="481" t="s">
        <v>14</v>
      </c>
      <c r="T24" s="481" t="s">
        <v>14</v>
      </c>
      <c r="U24" s="481" t="s">
        <v>14</v>
      </c>
      <c r="V24" s="481" t="s">
        <v>14</v>
      </c>
      <c r="W24" s="481">
        <v>5696.9995921</v>
      </c>
      <c r="X24" s="482"/>
      <c r="Y24" s="482"/>
    </row>
    <row r="25" spans="1:25" s="483" customFormat="1" ht="14.1" customHeight="1">
      <c r="A25" s="485" t="s">
        <v>1036</v>
      </c>
      <c r="B25" s="481">
        <v>573.18892219999998</v>
      </c>
      <c r="C25" s="481">
        <v>41.194543899999999</v>
      </c>
      <c r="D25" s="481">
        <v>614.38346609999996</v>
      </c>
      <c r="E25" s="481" t="s">
        <v>14</v>
      </c>
      <c r="F25" s="481">
        <v>903.26769330000002</v>
      </c>
      <c r="G25" s="481" t="s">
        <v>14</v>
      </c>
      <c r="H25" s="481" t="s">
        <v>14</v>
      </c>
      <c r="I25" s="481" t="s">
        <v>14</v>
      </c>
      <c r="J25" s="481" t="s">
        <v>14</v>
      </c>
      <c r="K25" s="481">
        <v>14.162850000000001</v>
      </c>
      <c r="L25" s="481">
        <v>718.32861000000003</v>
      </c>
      <c r="M25" s="481">
        <v>83.504450000000006</v>
      </c>
      <c r="N25" s="481">
        <v>413.17108250000001</v>
      </c>
      <c r="O25" s="481">
        <v>57.490450000000003</v>
      </c>
      <c r="P25" s="481">
        <v>324.64119899999997</v>
      </c>
      <c r="Q25" s="481">
        <v>1597.1357914999999</v>
      </c>
      <c r="R25" s="481">
        <v>3.1276440000000001</v>
      </c>
      <c r="S25" s="481" t="s">
        <v>14</v>
      </c>
      <c r="T25" s="481">
        <v>0.216</v>
      </c>
      <c r="U25" s="481" t="s">
        <v>14</v>
      </c>
      <c r="V25" s="481" t="s">
        <v>14</v>
      </c>
      <c r="W25" s="481">
        <v>3132.2934448999999</v>
      </c>
      <c r="X25" s="482"/>
      <c r="Y25" s="482"/>
    </row>
    <row r="26" spans="1:25" s="483" customFormat="1" ht="14.1" customHeight="1">
      <c r="A26" s="488" t="s">
        <v>1037</v>
      </c>
      <c r="B26" s="481">
        <v>7194.3374602000004</v>
      </c>
      <c r="C26" s="481">
        <v>26.4626427</v>
      </c>
      <c r="D26" s="481">
        <v>7220.8001029000006</v>
      </c>
      <c r="E26" s="481" t="s">
        <v>14</v>
      </c>
      <c r="F26" s="481">
        <v>5348.5583386999997</v>
      </c>
      <c r="G26" s="481">
        <v>704.82068600000002</v>
      </c>
      <c r="H26" s="481" t="s">
        <v>14</v>
      </c>
      <c r="I26" s="481" t="s">
        <v>14</v>
      </c>
      <c r="J26" s="481" t="s">
        <v>14</v>
      </c>
      <c r="K26" s="481">
        <v>2267.9388496000001</v>
      </c>
      <c r="L26" s="481">
        <v>5259.0768934000007</v>
      </c>
      <c r="M26" s="481">
        <v>1212.0082121999999</v>
      </c>
      <c r="N26" s="481">
        <v>29748.261583700001</v>
      </c>
      <c r="O26" s="481">
        <v>233.84204619999997</v>
      </c>
      <c r="P26" s="481">
        <v>4967.8988252999998</v>
      </c>
      <c r="Q26" s="481">
        <v>41421.087560799999</v>
      </c>
      <c r="R26" s="481">
        <v>5.4601446999999999</v>
      </c>
      <c r="S26" s="481">
        <v>18542.53874</v>
      </c>
      <c r="T26" s="481">
        <v>4.4106769000000003</v>
      </c>
      <c r="U26" s="481" t="s">
        <v>14</v>
      </c>
      <c r="V26" s="481" t="s">
        <v>14</v>
      </c>
      <c r="W26" s="481">
        <v>75515.615099600007</v>
      </c>
      <c r="X26" s="482"/>
      <c r="Y26" s="482"/>
    </row>
    <row r="27" spans="1:25" s="483" customFormat="1" ht="20.100000000000001" customHeight="1">
      <c r="A27" s="485" t="s">
        <v>1038</v>
      </c>
      <c r="B27" s="481">
        <v>2583.1036604000001</v>
      </c>
      <c r="C27" s="481">
        <v>0.22687640000000001</v>
      </c>
      <c r="D27" s="481">
        <v>2583.3305368000001</v>
      </c>
      <c r="E27" s="481" t="s">
        <v>14</v>
      </c>
      <c r="F27" s="481">
        <v>1699.7476012</v>
      </c>
      <c r="G27" s="481">
        <v>386.34825799999999</v>
      </c>
      <c r="H27" s="481" t="s">
        <v>14</v>
      </c>
      <c r="I27" s="481" t="s">
        <v>14</v>
      </c>
      <c r="J27" s="481" t="s">
        <v>14</v>
      </c>
      <c r="K27" s="481">
        <v>382.99380430000002</v>
      </c>
      <c r="L27" s="481">
        <v>2936.1000779000001</v>
      </c>
      <c r="M27" s="481">
        <v>105.955702</v>
      </c>
      <c r="N27" s="481">
        <v>10219.5763066</v>
      </c>
      <c r="O27" s="481">
        <v>210.1832062</v>
      </c>
      <c r="P27" s="481">
        <v>1532.1979914999999</v>
      </c>
      <c r="Q27" s="481">
        <v>15004.013284199998</v>
      </c>
      <c r="R27" s="481">
        <v>1.7787447000000001</v>
      </c>
      <c r="S27" s="481">
        <v>18542.53874</v>
      </c>
      <c r="T27" s="481">
        <v>4.4081769</v>
      </c>
      <c r="U27" s="481" t="s">
        <v>14</v>
      </c>
      <c r="V27" s="481" t="s">
        <v>14</v>
      </c>
      <c r="W27" s="481">
        <v>38605.159146099999</v>
      </c>
      <c r="X27" s="482"/>
      <c r="Y27" s="482"/>
    </row>
    <row r="28" spans="1:25" s="483" customFormat="1" ht="20.100000000000001" customHeight="1">
      <c r="A28" s="485" t="s">
        <v>1039</v>
      </c>
      <c r="B28" s="481">
        <v>14.642385000000001</v>
      </c>
      <c r="C28" s="481" t="s">
        <v>14</v>
      </c>
      <c r="D28" s="481">
        <v>14.642385000000001</v>
      </c>
      <c r="E28" s="481" t="s">
        <v>14</v>
      </c>
      <c r="F28" s="481">
        <v>103.3176455</v>
      </c>
      <c r="G28" s="481" t="s">
        <v>14</v>
      </c>
      <c r="H28" s="481" t="s">
        <v>14</v>
      </c>
      <c r="I28" s="481" t="s">
        <v>14</v>
      </c>
      <c r="J28" s="481" t="s">
        <v>14</v>
      </c>
      <c r="K28" s="481">
        <v>521.2855611</v>
      </c>
      <c r="L28" s="481">
        <v>311.23986000000002</v>
      </c>
      <c r="M28" s="481">
        <v>191.02538999999999</v>
      </c>
      <c r="N28" s="481">
        <v>7134.1372465000004</v>
      </c>
      <c r="O28" s="481">
        <v>9.4969999999999999</v>
      </c>
      <c r="P28" s="481">
        <v>261.99671999999998</v>
      </c>
      <c r="Q28" s="481">
        <v>7907.8962165000012</v>
      </c>
      <c r="R28" s="481" t="s">
        <v>14</v>
      </c>
      <c r="S28" s="481" t="s">
        <v>14</v>
      </c>
      <c r="T28" s="481" t="s">
        <v>14</v>
      </c>
      <c r="U28" s="481" t="s">
        <v>14</v>
      </c>
      <c r="V28" s="481" t="s">
        <v>14</v>
      </c>
      <c r="W28" s="481">
        <v>8547.1418081000011</v>
      </c>
      <c r="X28" s="482"/>
      <c r="Y28" s="482"/>
    </row>
    <row r="29" spans="1:25" s="483" customFormat="1" ht="14.1" customHeight="1">
      <c r="A29" s="485" t="s">
        <v>1040</v>
      </c>
      <c r="B29" s="481">
        <v>4297.3442151999998</v>
      </c>
      <c r="C29" s="481">
        <v>9.4912972</v>
      </c>
      <c r="D29" s="481">
        <v>4306.8355124</v>
      </c>
      <c r="E29" s="481" t="s">
        <v>14</v>
      </c>
      <c r="F29" s="481">
        <v>3329.8640986</v>
      </c>
      <c r="G29" s="481" t="s">
        <v>14</v>
      </c>
      <c r="H29" s="481" t="s">
        <v>14</v>
      </c>
      <c r="I29" s="481" t="s">
        <v>14</v>
      </c>
      <c r="J29" s="481" t="s">
        <v>14</v>
      </c>
      <c r="K29" s="481">
        <v>1011.9698813</v>
      </c>
      <c r="L29" s="481">
        <v>1599.4055800000001</v>
      </c>
      <c r="M29" s="481">
        <v>631.05987019999998</v>
      </c>
      <c r="N29" s="481">
        <v>12287.937914399999</v>
      </c>
      <c r="O29" s="481">
        <v>7.25793</v>
      </c>
      <c r="P29" s="481">
        <v>3068.2342638</v>
      </c>
      <c r="Q29" s="481">
        <v>17593.8955584</v>
      </c>
      <c r="R29" s="481">
        <v>3.5064000000000002</v>
      </c>
      <c r="S29" s="481" t="s">
        <v>14</v>
      </c>
      <c r="T29" s="481">
        <v>2.5000000000000001E-3</v>
      </c>
      <c r="U29" s="481" t="s">
        <v>14</v>
      </c>
      <c r="V29" s="481" t="s">
        <v>14</v>
      </c>
      <c r="W29" s="481">
        <v>26246.073950699996</v>
      </c>
      <c r="X29" s="482"/>
      <c r="Y29" s="482"/>
    </row>
    <row r="30" spans="1:25" s="483" customFormat="1" ht="20.100000000000001" customHeight="1">
      <c r="A30" s="485" t="s">
        <v>1041</v>
      </c>
      <c r="B30" s="481">
        <v>299.24719959999999</v>
      </c>
      <c r="C30" s="481">
        <v>16.7444691</v>
      </c>
      <c r="D30" s="481">
        <v>315.99166869999999</v>
      </c>
      <c r="E30" s="481" t="s">
        <v>14</v>
      </c>
      <c r="F30" s="481">
        <v>215.62899340000001</v>
      </c>
      <c r="G30" s="481">
        <v>318.47242799999998</v>
      </c>
      <c r="H30" s="481" t="s">
        <v>14</v>
      </c>
      <c r="I30" s="481" t="s">
        <v>14</v>
      </c>
      <c r="J30" s="481" t="s">
        <v>14</v>
      </c>
      <c r="K30" s="481">
        <v>351.68960290000001</v>
      </c>
      <c r="L30" s="481">
        <v>412.33137549999998</v>
      </c>
      <c r="M30" s="481">
        <v>283.96724999999998</v>
      </c>
      <c r="N30" s="481">
        <v>106.61011619999999</v>
      </c>
      <c r="O30" s="481">
        <v>6.9039099999999998</v>
      </c>
      <c r="P30" s="481">
        <v>105.46984999999999</v>
      </c>
      <c r="Q30" s="481">
        <v>915.2825016999999</v>
      </c>
      <c r="R30" s="481">
        <v>0.17499999999999999</v>
      </c>
      <c r="S30" s="481" t="s">
        <v>14</v>
      </c>
      <c r="T30" s="481" t="s">
        <v>14</v>
      </c>
      <c r="U30" s="481" t="s">
        <v>14</v>
      </c>
      <c r="V30" s="481" t="s">
        <v>14</v>
      </c>
      <c r="W30" s="481">
        <v>2117.2401946999998</v>
      </c>
      <c r="X30" s="482"/>
      <c r="Y30" s="482"/>
    </row>
    <row r="31" spans="1:25" s="483" customFormat="1" ht="20.100000000000001" customHeight="1">
      <c r="A31" s="489" t="s">
        <v>1042</v>
      </c>
      <c r="B31" s="481">
        <v>15645.625599499999</v>
      </c>
      <c r="C31" s="481">
        <v>93.316785799999991</v>
      </c>
      <c r="D31" s="481">
        <v>15738.942385299999</v>
      </c>
      <c r="E31" s="481" t="s">
        <v>14</v>
      </c>
      <c r="F31" s="481">
        <v>38417.566914400006</v>
      </c>
      <c r="G31" s="481" t="s">
        <v>14</v>
      </c>
      <c r="H31" s="481" t="s">
        <v>14</v>
      </c>
      <c r="I31" s="481" t="s">
        <v>14</v>
      </c>
      <c r="J31" s="481">
        <v>1010.16545</v>
      </c>
      <c r="K31" s="481">
        <v>32010.782623999999</v>
      </c>
      <c r="L31" s="481">
        <v>14568.046685000001</v>
      </c>
      <c r="M31" s="481">
        <v>1826.8808071999999</v>
      </c>
      <c r="N31" s="481">
        <v>15784.727669899999</v>
      </c>
      <c r="O31" s="481">
        <v>785.55319080000004</v>
      </c>
      <c r="P31" s="481">
        <v>21364.504072200001</v>
      </c>
      <c r="Q31" s="481">
        <v>54329.712425100006</v>
      </c>
      <c r="R31" s="481">
        <v>77.081686099999999</v>
      </c>
      <c r="S31" s="481">
        <v>711.85362999999995</v>
      </c>
      <c r="T31" s="481">
        <v>5.4483243999999997</v>
      </c>
      <c r="U31" s="481" t="s">
        <v>14</v>
      </c>
      <c r="V31" s="481" t="s">
        <v>14</v>
      </c>
      <c r="W31" s="481">
        <v>142301.55343930001</v>
      </c>
      <c r="X31" s="482"/>
      <c r="Y31" s="482"/>
    </row>
    <row r="32" spans="1:25" s="467" customFormat="1" ht="14.1" customHeight="1">
      <c r="A32" s="490" t="s">
        <v>1043</v>
      </c>
      <c r="B32" s="481">
        <v>713.53135940000004</v>
      </c>
      <c r="C32" s="481" t="s">
        <v>14</v>
      </c>
      <c r="D32" s="481">
        <v>713.53135940000004</v>
      </c>
      <c r="E32" s="481" t="s">
        <v>14</v>
      </c>
      <c r="F32" s="481">
        <v>39.673376599999997</v>
      </c>
      <c r="G32" s="481" t="s">
        <v>14</v>
      </c>
      <c r="H32" s="481" t="s">
        <v>14</v>
      </c>
      <c r="I32" s="481" t="s">
        <v>14</v>
      </c>
      <c r="J32" s="481" t="s">
        <v>14</v>
      </c>
      <c r="K32" s="481" t="s">
        <v>14</v>
      </c>
      <c r="L32" s="481">
        <v>108.37576</v>
      </c>
      <c r="M32" s="481" t="s">
        <v>14</v>
      </c>
      <c r="N32" s="481">
        <v>74.415310000000005</v>
      </c>
      <c r="O32" s="481" t="s">
        <v>14</v>
      </c>
      <c r="P32" s="481">
        <v>94.668360000000007</v>
      </c>
      <c r="Q32" s="481">
        <v>277.45943</v>
      </c>
      <c r="R32" s="481" t="s">
        <v>14</v>
      </c>
      <c r="S32" s="481">
        <v>0.30096000000000001</v>
      </c>
      <c r="T32" s="481" t="s">
        <v>14</v>
      </c>
      <c r="U32" s="481" t="s">
        <v>14</v>
      </c>
      <c r="V32" s="481" t="s">
        <v>14</v>
      </c>
      <c r="W32" s="481">
        <v>1030.9651260000001</v>
      </c>
      <c r="X32" s="482"/>
      <c r="Y32" s="482"/>
    </row>
    <row r="33" spans="1:25" s="467" customFormat="1" ht="14.1" customHeight="1">
      <c r="A33" s="490" t="s">
        <v>1044</v>
      </c>
      <c r="B33" s="481">
        <v>61.435465100000002</v>
      </c>
      <c r="C33" s="481" t="s">
        <v>14</v>
      </c>
      <c r="D33" s="481">
        <v>61.435465100000002</v>
      </c>
      <c r="E33" s="481" t="s">
        <v>14</v>
      </c>
      <c r="F33" s="481">
        <v>277.58403029999999</v>
      </c>
      <c r="G33" s="481" t="s">
        <v>14</v>
      </c>
      <c r="H33" s="481" t="s">
        <v>14</v>
      </c>
      <c r="I33" s="481" t="s">
        <v>14</v>
      </c>
      <c r="J33" s="481">
        <v>1010.16545</v>
      </c>
      <c r="K33" s="481">
        <v>174.49582119999999</v>
      </c>
      <c r="L33" s="481">
        <v>255.23146</v>
      </c>
      <c r="M33" s="481">
        <v>9.9700000000000006</v>
      </c>
      <c r="N33" s="481">
        <v>173.24839</v>
      </c>
      <c r="O33" s="481">
        <v>25.762403599999999</v>
      </c>
      <c r="P33" s="481">
        <v>347.3861</v>
      </c>
      <c r="Q33" s="481">
        <v>811.59835359999988</v>
      </c>
      <c r="R33" s="481">
        <v>0.33</v>
      </c>
      <c r="S33" s="481">
        <v>0.25</v>
      </c>
      <c r="T33" s="481" t="s">
        <v>14</v>
      </c>
      <c r="U33" s="481" t="s">
        <v>14</v>
      </c>
      <c r="V33" s="481" t="s">
        <v>14</v>
      </c>
      <c r="W33" s="481">
        <v>2335.8591201999998</v>
      </c>
      <c r="X33" s="482"/>
      <c r="Y33" s="482"/>
    </row>
    <row r="34" spans="1:25" s="467" customFormat="1" ht="14.1" customHeight="1">
      <c r="A34" s="490" t="s">
        <v>1045</v>
      </c>
      <c r="B34" s="481">
        <v>1068.4476018</v>
      </c>
      <c r="C34" s="481">
        <v>3.84894E-2</v>
      </c>
      <c r="D34" s="481">
        <v>1068.4860911999999</v>
      </c>
      <c r="E34" s="481" t="s">
        <v>14</v>
      </c>
      <c r="F34" s="481">
        <v>125.3011145</v>
      </c>
      <c r="G34" s="481" t="s">
        <v>14</v>
      </c>
      <c r="H34" s="481" t="s">
        <v>14</v>
      </c>
      <c r="I34" s="481" t="s">
        <v>14</v>
      </c>
      <c r="J34" s="481" t="s">
        <v>14</v>
      </c>
      <c r="K34" s="481">
        <v>218.40383550000001</v>
      </c>
      <c r="L34" s="481">
        <v>426.26530000000002</v>
      </c>
      <c r="M34" s="481">
        <v>25.064160000000001</v>
      </c>
      <c r="N34" s="481">
        <v>617.77751999999998</v>
      </c>
      <c r="O34" s="481" t="s">
        <v>14</v>
      </c>
      <c r="P34" s="481">
        <v>273.5099214</v>
      </c>
      <c r="Q34" s="481">
        <v>1342.6169014</v>
      </c>
      <c r="R34" s="481" t="s">
        <v>14</v>
      </c>
      <c r="S34" s="481">
        <v>711.29468999999995</v>
      </c>
      <c r="T34" s="481">
        <v>5.4483243999999997</v>
      </c>
      <c r="U34" s="481" t="s">
        <v>14</v>
      </c>
      <c r="V34" s="481" t="s">
        <v>14</v>
      </c>
      <c r="W34" s="481">
        <v>3471.5509569999999</v>
      </c>
      <c r="X34" s="482"/>
      <c r="Y34" s="482"/>
    </row>
    <row r="35" spans="1:25" s="467" customFormat="1" ht="14.1" customHeight="1">
      <c r="A35" s="490" t="s">
        <v>1046</v>
      </c>
      <c r="B35" s="481">
        <v>1995.2062805999999</v>
      </c>
      <c r="C35" s="481">
        <v>0.13371530000000001</v>
      </c>
      <c r="D35" s="481">
        <v>1995.3399958999998</v>
      </c>
      <c r="E35" s="481" t="s">
        <v>14</v>
      </c>
      <c r="F35" s="481">
        <v>2789.6278318999998</v>
      </c>
      <c r="G35" s="481" t="s">
        <v>14</v>
      </c>
      <c r="H35" s="481" t="s">
        <v>14</v>
      </c>
      <c r="I35" s="481" t="s">
        <v>14</v>
      </c>
      <c r="J35" s="481" t="s">
        <v>14</v>
      </c>
      <c r="K35" s="481">
        <v>256.02068120000001</v>
      </c>
      <c r="L35" s="481">
        <v>1028.2249741000001</v>
      </c>
      <c r="M35" s="481">
        <v>229.17832110000001</v>
      </c>
      <c r="N35" s="481">
        <v>1175.5045600000001</v>
      </c>
      <c r="O35" s="481">
        <v>143.06875919999999</v>
      </c>
      <c r="P35" s="481">
        <v>2463.4259195</v>
      </c>
      <c r="Q35" s="481">
        <v>5039.4025339</v>
      </c>
      <c r="R35" s="481" t="s">
        <v>14</v>
      </c>
      <c r="S35" s="481" t="s">
        <v>14</v>
      </c>
      <c r="T35" s="481" t="s">
        <v>14</v>
      </c>
      <c r="U35" s="481" t="s">
        <v>14</v>
      </c>
      <c r="V35" s="481" t="s">
        <v>14</v>
      </c>
      <c r="W35" s="481">
        <v>10080.391042899999</v>
      </c>
      <c r="X35" s="482"/>
      <c r="Y35" s="482"/>
    </row>
    <row r="36" spans="1:25" s="467" customFormat="1" ht="14.1" customHeight="1">
      <c r="A36" s="490" t="s">
        <v>1047</v>
      </c>
      <c r="B36" s="481">
        <v>11806.647342599999</v>
      </c>
      <c r="C36" s="481">
        <v>93.144581099999996</v>
      </c>
      <c r="D36" s="481">
        <v>11899.791923699999</v>
      </c>
      <c r="E36" s="481" t="s">
        <v>14</v>
      </c>
      <c r="F36" s="481">
        <v>35108.889515100003</v>
      </c>
      <c r="G36" s="481" t="s">
        <v>14</v>
      </c>
      <c r="H36" s="481" t="s">
        <v>14</v>
      </c>
      <c r="I36" s="481" t="s">
        <v>14</v>
      </c>
      <c r="J36" s="481" t="s">
        <v>14</v>
      </c>
      <c r="K36" s="481">
        <v>31335.4528761</v>
      </c>
      <c r="L36" s="481">
        <v>12718.614590900001</v>
      </c>
      <c r="M36" s="481">
        <v>1542.7535161000001</v>
      </c>
      <c r="N36" s="481">
        <v>13714.7948899</v>
      </c>
      <c r="O36" s="481">
        <v>616.72202800000002</v>
      </c>
      <c r="P36" s="481">
        <v>18161.018771300001</v>
      </c>
      <c r="Q36" s="481">
        <v>46753.9037962</v>
      </c>
      <c r="R36" s="481">
        <v>76.751686100000001</v>
      </c>
      <c r="S36" s="481">
        <v>7.9799999999999992E-3</v>
      </c>
      <c r="T36" s="481" t="s">
        <v>14</v>
      </c>
      <c r="U36" s="481" t="s">
        <v>14</v>
      </c>
      <c r="V36" s="481" t="s">
        <v>14</v>
      </c>
      <c r="W36" s="481">
        <v>125174.7977772</v>
      </c>
      <c r="X36" s="482"/>
      <c r="Y36" s="482"/>
    </row>
    <row r="37" spans="1:25" s="467" customFormat="1" ht="20.100000000000001" customHeight="1">
      <c r="A37" s="490" t="s">
        <v>1048</v>
      </c>
      <c r="B37" s="481">
        <v>0.35754999999999998</v>
      </c>
      <c r="C37" s="481" t="s">
        <v>14</v>
      </c>
      <c r="D37" s="481">
        <v>0.35754999999999998</v>
      </c>
      <c r="E37" s="481" t="s">
        <v>14</v>
      </c>
      <c r="F37" s="481">
        <v>76.491045999999997</v>
      </c>
      <c r="G37" s="481" t="s">
        <v>14</v>
      </c>
      <c r="H37" s="481" t="s">
        <v>14</v>
      </c>
      <c r="I37" s="481" t="s">
        <v>14</v>
      </c>
      <c r="J37" s="481" t="s">
        <v>14</v>
      </c>
      <c r="K37" s="481">
        <v>26.409410000000001</v>
      </c>
      <c r="L37" s="481">
        <v>31.334599999999998</v>
      </c>
      <c r="M37" s="481">
        <v>19.914809999999999</v>
      </c>
      <c r="N37" s="481">
        <v>28.986999999999998</v>
      </c>
      <c r="O37" s="481" t="s">
        <v>14</v>
      </c>
      <c r="P37" s="481">
        <v>24.495000000000001</v>
      </c>
      <c r="Q37" s="481">
        <v>104.73141</v>
      </c>
      <c r="R37" s="481" t="s">
        <v>14</v>
      </c>
      <c r="S37" s="481" t="s">
        <v>14</v>
      </c>
      <c r="T37" s="481" t="s">
        <v>14</v>
      </c>
      <c r="U37" s="481" t="s">
        <v>14</v>
      </c>
      <c r="V37" s="481" t="s">
        <v>14</v>
      </c>
      <c r="W37" s="481">
        <v>207.98941600000001</v>
      </c>
      <c r="X37" s="482"/>
      <c r="Y37" s="482"/>
    </row>
    <row r="38" spans="1:25" s="467" customFormat="1" ht="20.100000000000001" customHeight="1">
      <c r="A38" s="491" t="s">
        <v>1049</v>
      </c>
      <c r="B38" s="481">
        <v>79.967976300000004</v>
      </c>
      <c r="C38" s="481">
        <v>6.4531199999999997E-2</v>
      </c>
      <c r="D38" s="481">
        <v>80.032507500000008</v>
      </c>
      <c r="E38" s="481" t="s">
        <v>14</v>
      </c>
      <c r="F38" s="481">
        <v>207.25006640000001</v>
      </c>
      <c r="G38" s="481" t="s">
        <v>14</v>
      </c>
      <c r="H38" s="481" t="s">
        <v>14</v>
      </c>
      <c r="I38" s="481" t="s">
        <v>14</v>
      </c>
      <c r="J38" s="481" t="s">
        <v>14</v>
      </c>
      <c r="K38" s="481">
        <v>23.916885000000001</v>
      </c>
      <c r="L38" s="481">
        <v>195.43084999999999</v>
      </c>
      <c r="M38" s="481">
        <v>2.07437</v>
      </c>
      <c r="N38" s="481">
        <v>201.53910999999999</v>
      </c>
      <c r="O38" s="481" t="s">
        <v>14</v>
      </c>
      <c r="P38" s="481">
        <v>55.433260000000004</v>
      </c>
      <c r="Q38" s="481">
        <v>454.47758999999996</v>
      </c>
      <c r="R38" s="481" t="s">
        <v>14</v>
      </c>
      <c r="S38" s="481" t="s">
        <v>14</v>
      </c>
      <c r="T38" s="481" t="s">
        <v>14</v>
      </c>
      <c r="U38" s="481" t="s">
        <v>14</v>
      </c>
      <c r="V38" s="481" t="s">
        <v>14</v>
      </c>
      <c r="W38" s="481">
        <v>765.67704889999993</v>
      </c>
      <c r="X38" s="482"/>
      <c r="Y38" s="482"/>
    </row>
    <row r="39" spans="1:25" s="467" customFormat="1" ht="14.1" customHeight="1">
      <c r="A39" s="490" t="s">
        <v>1050</v>
      </c>
      <c r="B39" s="481">
        <v>19.511035400000001</v>
      </c>
      <c r="C39" s="481" t="s">
        <v>14</v>
      </c>
      <c r="D39" s="481">
        <v>19.511035400000001</v>
      </c>
      <c r="E39" s="481" t="s">
        <v>14</v>
      </c>
      <c r="F39" s="481">
        <v>30.575986499999999</v>
      </c>
      <c r="G39" s="481" t="s">
        <v>14</v>
      </c>
      <c r="H39" s="481" t="s">
        <v>14</v>
      </c>
      <c r="I39" s="481" t="s">
        <v>14</v>
      </c>
      <c r="J39" s="481" t="s">
        <v>14</v>
      </c>
      <c r="K39" s="481" t="s">
        <v>14</v>
      </c>
      <c r="L39" s="481">
        <v>8.3228000000000009</v>
      </c>
      <c r="M39" s="481" t="s">
        <v>14</v>
      </c>
      <c r="N39" s="481" t="s">
        <v>14</v>
      </c>
      <c r="O39" s="481" t="s">
        <v>14</v>
      </c>
      <c r="P39" s="481">
        <v>3.9199600000000001</v>
      </c>
      <c r="Q39" s="481">
        <v>12.242760000000001</v>
      </c>
      <c r="R39" s="481" t="s">
        <v>14</v>
      </c>
      <c r="S39" s="481" t="s">
        <v>14</v>
      </c>
      <c r="T39" s="481" t="s">
        <v>14</v>
      </c>
      <c r="U39" s="481" t="s">
        <v>14</v>
      </c>
      <c r="V39" s="481" t="s">
        <v>14</v>
      </c>
      <c r="W39" s="481">
        <v>62.3297819</v>
      </c>
      <c r="X39" s="482"/>
      <c r="Y39" s="482"/>
    </row>
    <row r="40" spans="1:25" s="467" customFormat="1" ht="14.1" customHeight="1">
      <c r="A40" s="490" t="s">
        <v>1051</v>
      </c>
      <c r="B40" s="481">
        <v>2.1148500000000001</v>
      </c>
      <c r="C40" s="481" t="s">
        <v>14</v>
      </c>
      <c r="D40" s="481">
        <v>2.1148500000000001</v>
      </c>
      <c r="E40" s="481" t="s">
        <v>14</v>
      </c>
      <c r="F40" s="481">
        <v>59.814605</v>
      </c>
      <c r="G40" s="481" t="s">
        <v>14</v>
      </c>
      <c r="H40" s="481" t="s">
        <v>14</v>
      </c>
      <c r="I40" s="481" t="s">
        <v>14</v>
      </c>
      <c r="J40" s="481" t="s">
        <v>14</v>
      </c>
      <c r="K40" s="481" t="s">
        <v>14</v>
      </c>
      <c r="L40" s="481">
        <v>13.5</v>
      </c>
      <c r="M40" s="481" t="s">
        <v>14</v>
      </c>
      <c r="N40" s="481" t="s">
        <v>14</v>
      </c>
      <c r="O40" s="481" t="s">
        <v>14</v>
      </c>
      <c r="P40" s="481" t="s">
        <v>14</v>
      </c>
      <c r="Q40" s="481">
        <v>13.5</v>
      </c>
      <c r="R40" s="481" t="s">
        <v>14</v>
      </c>
      <c r="S40" s="481" t="s">
        <v>14</v>
      </c>
      <c r="T40" s="481" t="s">
        <v>14</v>
      </c>
      <c r="U40" s="481" t="s">
        <v>14</v>
      </c>
      <c r="V40" s="481" t="s">
        <v>14</v>
      </c>
      <c r="W40" s="481">
        <v>75.42945499999999</v>
      </c>
      <c r="X40" s="482"/>
      <c r="Y40" s="482"/>
    </row>
    <row r="41" spans="1:25" s="467" customFormat="1" ht="14.1" customHeight="1">
      <c r="A41" s="490" t="s">
        <v>1052</v>
      </c>
      <c r="B41" s="481" t="s">
        <v>14</v>
      </c>
      <c r="C41" s="481" t="s">
        <v>14</v>
      </c>
      <c r="D41" s="481" t="s">
        <v>14</v>
      </c>
      <c r="E41" s="481" t="s">
        <v>14</v>
      </c>
      <c r="F41" s="481">
        <v>5.7953245000000004</v>
      </c>
      <c r="G41" s="481" t="s">
        <v>14</v>
      </c>
      <c r="H41" s="481" t="s">
        <v>14</v>
      </c>
      <c r="I41" s="481" t="s">
        <v>14</v>
      </c>
      <c r="J41" s="481" t="s">
        <v>14</v>
      </c>
      <c r="K41" s="481" t="s">
        <v>14</v>
      </c>
      <c r="L41" s="481" t="s">
        <v>14</v>
      </c>
      <c r="M41" s="481" t="s">
        <v>14</v>
      </c>
      <c r="N41" s="481" t="s">
        <v>14</v>
      </c>
      <c r="O41" s="481" t="s">
        <v>14</v>
      </c>
      <c r="P41" s="481" t="s">
        <v>14</v>
      </c>
      <c r="Q41" s="481" t="s">
        <v>14</v>
      </c>
      <c r="R41" s="481" t="s">
        <v>14</v>
      </c>
      <c r="S41" s="481" t="s">
        <v>14</v>
      </c>
      <c r="T41" s="481" t="s">
        <v>14</v>
      </c>
      <c r="U41" s="481" t="s">
        <v>14</v>
      </c>
      <c r="V41" s="481" t="s">
        <v>14</v>
      </c>
      <c r="W41" s="481">
        <v>5.7953245000000004</v>
      </c>
      <c r="X41" s="482"/>
      <c r="Y41" s="482"/>
    </row>
    <row r="42" spans="1:25" s="467" customFormat="1" ht="14.1" customHeight="1">
      <c r="A42" s="492" t="s">
        <v>1053</v>
      </c>
      <c r="B42" s="493">
        <v>58.342090900000002</v>
      </c>
      <c r="C42" s="493">
        <v>6.4531199999999997E-2</v>
      </c>
      <c r="D42" s="493">
        <v>58.4066221</v>
      </c>
      <c r="E42" s="493" t="s">
        <v>14</v>
      </c>
      <c r="F42" s="493">
        <v>111.0641504</v>
      </c>
      <c r="G42" s="493" t="s">
        <v>14</v>
      </c>
      <c r="H42" s="493" t="s">
        <v>14</v>
      </c>
      <c r="I42" s="493" t="s">
        <v>14</v>
      </c>
      <c r="J42" s="493" t="s">
        <v>14</v>
      </c>
      <c r="K42" s="493">
        <v>23.916885000000001</v>
      </c>
      <c r="L42" s="493">
        <v>173.60804999999999</v>
      </c>
      <c r="M42" s="493">
        <v>2.07437</v>
      </c>
      <c r="N42" s="493">
        <v>201.53910999999999</v>
      </c>
      <c r="O42" s="493" t="s">
        <v>14</v>
      </c>
      <c r="P42" s="493">
        <v>51.513300000000001</v>
      </c>
      <c r="Q42" s="493">
        <v>428.73482999999999</v>
      </c>
      <c r="R42" s="493" t="s">
        <v>14</v>
      </c>
      <c r="S42" s="493" t="s">
        <v>14</v>
      </c>
      <c r="T42" s="493" t="s">
        <v>14</v>
      </c>
      <c r="U42" s="493" t="s">
        <v>14</v>
      </c>
      <c r="V42" s="493" t="s">
        <v>14</v>
      </c>
      <c r="W42" s="493">
        <v>622.12248750000003</v>
      </c>
      <c r="X42" s="482"/>
      <c r="Y42" s="482"/>
    </row>
    <row r="43" spans="1:25" s="467" customFormat="1">
      <c r="A43" s="1084" t="s">
        <v>1119</v>
      </c>
      <c r="B43" s="1084"/>
      <c r="C43" s="1084"/>
      <c r="D43" s="1084"/>
      <c r="E43" s="1084"/>
      <c r="F43" s="1084"/>
      <c r="G43" s="1084"/>
      <c r="H43" s="1084"/>
      <c r="I43" s="1084"/>
      <c r="J43" s="1084"/>
      <c r="K43" s="1084"/>
      <c r="L43" s="1085"/>
      <c r="M43" s="1085"/>
      <c r="N43" s="1085"/>
      <c r="O43" s="1085"/>
      <c r="P43" s="433"/>
      <c r="Q43" s="433"/>
      <c r="R43" s="433"/>
      <c r="S43" s="433"/>
      <c r="T43" s="433"/>
      <c r="U43" s="1084" t="s">
        <v>1119</v>
      </c>
      <c r="V43" s="1084"/>
      <c r="W43" s="1084"/>
      <c r="X43" s="494"/>
      <c r="Y43" s="494"/>
    </row>
    <row r="44" spans="1:25" s="467" customFormat="1">
      <c r="A44" s="495"/>
      <c r="B44" s="433"/>
      <c r="C44" s="433"/>
      <c r="D44" s="433"/>
      <c r="E44" s="433"/>
      <c r="F44" s="433"/>
      <c r="G44" s="433"/>
      <c r="H44" s="433"/>
      <c r="I44" s="433"/>
      <c r="J44" s="433"/>
      <c r="K44" s="496"/>
      <c r="L44" s="433"/>
      <c r="M44" s="382"/>
      <c r="N44" s="433"/>
      <c r="O44" s="433"/>
      <c r="P44" s="433"/>
      <c r="Q44" s="433"/>
      <c r="R44" s="433"/>
      <c r="S44" s="433"/>
      <c r="T44" s="433"/>
      <c r="U44" s="433"/>
      <c r="V44" s="433"/>
      <c r="W44" s="382"/>
      <c r="X44" s="497"/>
    </row>
    <row r="45" spans="1:25" s="467" customFormat="1" ht="15">
      <c r="A45" s="495"/>
      <c r="B45" s="433"/>
      <c r="C45" s="433"/>
      <c r="D45" s="433"/>
      <c r="E45" s="433"/>
      <c r="F45" s="433"/>
      <c r="G45" s="433"/>
      <c r="H45" s="433"/>
      <c r="I45" s="433"/>
      <c r="J45" s="433"/>
      <c r="K45" s="496"/>
      <c r="L45" s="433"/>
      <c r="M45" s="382"/>
      <c r="N45" s="433"/>
      <c r="O45" s="433"/>
      <c r="P45" s="433"/>
      <c r="Q45" s="433"/>
      <c r="R45" s="433"/>
      <c r="S45" s="433"/>
      <c r="T45" s="304"/>
      <c r="U45" s="304"/>
      <c r="V45" s="304"/>
      <c r="W45" s="304"/>
    </row>
    <row r="46" spans="1:25" s="467" customFormat="1" ht="9.9499999999999993" customHeight="1">
      <c r="A46" s="495"/>
      <c r="B46" s="498"/>
      <c r="C46" s="498"/>
      <c r="D46" s="498"/>
      <c r="E46" s="498"/>
      <c r="F46" s="498"/>
      <c r="G46" s="498"/>
      <c r="H46" s="1086" t="s">
        <v>21</v>
      </c>
      <c r="I46" s="1086"/>
      <c r="J46" s="1086"/>
      <c r="K46" s="1086"/>
      <c r="L46" s="433"/>
      <c r="M46" s="382"/>
      <c r="N46" s="433"/>
      <c r="O46" s="433"/>
      <c r="P46" s="433"/>
      <c r="Q46" s="433"/>
      <c r="R46" s="433"/>
      <c r="S46" s="433"/>
      <c r="T46" s="1086" t="s">
        <v>21</v>
      </c>
      <c r="U46" s="1086"/>
      <c r="V46" s="1086"/>
      <c r="W46" s="1086"/>
      <c r="X46" s="494"/>
      <c r="Y46" s="494"/>
    </row>
    <row r="47" spans="1:25" s="467" customFormat="1" ht="12.95" customHeight="1">
      <c r="A47" s="1075" t="s">
        <v>984</v>
      </c>
      <c r="B47" s="1077" t="s">
        <v>985</v>
      </c>
      <c r="C47" s="1079"/>
      <c r="D47" s="1079"/>
      <c r="E47" s="1083" t="s">
        <v>986</v>
      </c>
      <c r="F47" s="1075" t="s">
        <v>987</v>
      </c>
      <c r="G47" s="1083" t="s">
        <v>988</v>
      </c>
      <c r="H47" s="1073" t="s">
        <v>989</v>
      </c>
      <c r="I47" s="1073" t="s">
        <v>990</v>
      </c>
      <c r="J47" s="1073" t="s">
        <v>991</v>
      </c>
      <c r="K47" s="1075" t="s">
        <v>992</v>
      </c>
      <c r="L47" s="1077" t="s">
        <v>993</v>
      </c>
      <c r="M47" s="1078"/>
      <c r="N47" s="1079"/>
      <c r="O47" s="1079"/>
      <c r="P47" s="1079"/>
      <c r="Q47" s="1080"/>
      <c r="R47" s="1081" t="s">
        <v>994</v>
      </c>
      <c r="S47" s="1071" t="s">
        <v>995</v>
      </c>
      <c r="T47" s="1073" t="s">
        <v>996</v>
      </c>
      <c r="U47" s="1071" t="s">
        <v>997</v>
      </c>
      <c r="V47" s="1071" t="s">
        <v>998</v>
      </c>
      <c r="W47" s="1073" t="s">
        <v>999</v>
      </c>
      <c r="X47" s="499"/>
      <c r="Y47" s="466"/>
    </row>
    <row r="48" spans="1:25" s="467" customFormat="1" ht="33.200000000000003" customHeight="1">
      <c r="A48" s="1076"/>
      <c r="B48" s="468" t="s">
        <v>1000</v>
      </c>
      <c r="C48" s="468" t="s">
        <v>1001</v>
      </c>
      <c r="D48" s="469" t="s">
        <v>1002</v>
      </c>
      <c r="E48" s="1083"/>
      <c r="F48" s="1076"/>
      <c r="G48" s="1083"/>
      <c r="H48" s="1074"/>
      <c r="I48" s="1074"/>
      <c r="J48" s="1074"/>
      <c r="K48" s="1076"/>
      <c r="L48" s="470" t="s">
        <v>1003</v>
      </c>
      <c r="M48" s="470" t="s">
        <v>1004</v>
      </c>
      <c r="N48" s="470" t="s">
        <v>1005</v>
      </c>
      <c r="O48" s="470" t="s">
        <v>1006</v>
      </c>
      <c r="P48" s="470" t="s">
        <v>1007</v>
      </c>
      <c r="Q48" s="470" t="s">
        <v>1008</v>
      </c>
      <c r="R48" s="1082"/>
      <c r="S48" s="1072"/>
      <c r="T48" s="1074"/>
      <c r="U48" s="1072"/>
      <c r="V48" s="1072"/>
      <c r="W48" s="1074"/>
      <c r="X48" s="499"/>
      <c r="Y48" s="466"/>
    </row>
    <row r="49" spans="1:25" s="467" customFormat="1">
      <c r="A49" s="471" t="s">
        <v>5</v>
      </c>
      <c r="B49" s="472" t="s">
        <v>6</v>
      </c>
      <c r="C49" s="472" t="s">
        <v>7</v>
      </c>
      <c r="D49" s="472" t="s">
        <v>8</v>
      </c>
      <c r="E49" s="472" t="s">
        <v>9</v>
      </c>
      <c r="F49" s="472" t="s">
        <v>10</v>
      </c>
      <c r="G49" s="472" t="s">
        <v>11</v>
      </c>
      <c r="H49" s="472" t="s">
        <v>12</v>
      </c>
      <c r="I49" s="472" t="s">
        <v>692</v>
      </c>
      <c r="J49" s="473" t="s">
        <v>723</v>
      </c>
      <c r="K49" s="472" t="s">
        <v>693</v>
      </c>
      <c r="L49" s="472" t="s">
        <v>724</v>
      </c>
      <c r="M49" s="474" t="s">
        <v>725</v>
      </c>
      <c r="N49" s="475" t="s">
        <v>1009</v>
      </c>
      <c r="O49" s="472" t="s">
        <v>1010</v>
      </c>
      <c r="P49" s="472" t="s">
        <v>1011</v>
      </c>
      <c r="Q49" s="472" t="s">
        <v>1012</v>
      </c>
      <c r="R49" s="472" t="s">
        <v>1013</v>
      </c>
      <c r="S49" s="472" t="s">
        <v>1014</v>
      </c>
      <c r="T49" s="472" t="s">
        <v>1015</v>
      </c>
      <c r="U49" s="472" t="s">
        <v>1016</v>
      </c>
      <c r="V49" s="473" t="s">
        <v>1017</v>
      </c>
      <c r="W49" s="473" t="s">
        <v>1018</v>
      </c>
      <c r="X49" s="466"/>
      <c r="Y49" s="466"/>
    </row>
    <row r="50" spans="1:25" s="467" customFormat="1" ht="14.1" customHeight="1">
      <c r="A50" s="491" t="s">
        <v>1054</v>
      </c>
      <c r="B50" s="481">
        <v>885.04945929999997</v>
      </c>
      <c r="C50" s="481">
        <v>2.5144834</v>
      </c>
      <c r="D50" s="481">
        <v>887.56394269999998</v>
      </c>
      <c r="E50" s="481">
        <v>0.1125</v>
      </c>
      <c r="F50" s="481">
        <v>16936.358748400002</v>
      </c>
      <c r="G50" s="481" t="s">
        <v>14</v>
      </c>
      <c r="H50" s="481" t="s">
        <v>14</v>
      </c>
      <c r="I50" s="481" t="s">
        <v>14</v>
      </c>
      <c r="J50" s="481" t="s">
        <v>14</v>
      </c>
      <c r="K50" s="481">
        <v>983.64044690000003</v>
      </c>
      <c r="L50" s="481">
        <v>3290.7000787999996</v>
      </c>
      <c r="M50" s="481">
        <v>280.59368449999999</v>
      </c>
      <c r="N50" s="481">
        <v>12383.6888552</v>
      </c>
      <c r="O50" s="481">
        <v>487.41038220000002</v>
      </c>
      <c r="P50" s="481">
        <v>6029.2530200000001</v>
      </c>
      <c r="Q50" s="481">
        <v>22471.646020700002</v>
      </c>
      <c r="R50" s="481">
        <v>7.6063999999999998</v>
      </c>
      <c r="S50" s="481" t="s">
        <v>14</v>
      </c>
      <c r="T50" s="481">
        <v>0.05</v>
      </c>
      <c r="U50" s="481" t="s">
        <v>14</v>
      </c>
      <c r="V50" s="481" t="s">
        <v>14</v>
      </c>
      <c r="W50" s="481">
        <v>41286.978058700006</v>
      </c>
      <c r="X50" s="482"/>
      <c r="Y50" s="482"/>
    </row>
    <row r="51" spans="1:25" s="467" customFormat="1" ht="27" customHeight="1">
      <c r="A51" s="490" t="s">
        <v>1055</v>
      </c>
      <c r="B51" s="481">
        <v>864.67224539999995</v>
      </c>
      <c r="C51" s="481">
        <v>2.5144834</v>
      </c>
      <c r="D51" s="481">
        <v>867.18672879999997</v>
      </c>
      <c r="E51" s="481">
        <v>0.1125</v>
      </c>
      <c r="F51" s="481">
        <v>16448.723892800001</v>
      </c>
      <c r="G51" s="481" t="s">
        <v>14</v>
      </c>
      <c r="H51" s="481" t="s">
        <v>14</v>
      </c>
      <c r="I51" s="481" t="s">
        <v>14</v>
      </c>
      <c r="J51" s="481" t="s">
        <v>14</v>
      </c>
      <c r="K51" s="481">
        <v>979.02257689999999</v>
      </c>
      <c r="L51" s="481">
        <v>3045.6577772999999</v>
      </c>
      <c r="M51" s="481">
        <v>276.59368449999999</v>
      </c>
      <c r="N51" s="481">
        <v>11257.6978652</v>
      </c>
      <c r="O51" s="481">
        <v>481.17792220000001</v>
      </c>
      <c r="P51" s="481">
        <v>5881.1275046999999</v>
      </c>
      <c r="Q51" s="481">
        <v>20942.254753900001</v>
      </c>
      <c r="R51" s="481">
        <v>7.6063999999999998</v>
      </c>
      <c r="S51" s="481" t="s">
        <v>14</v>
      </c>
      <c r="T51" s="481">
        <v>0.05</v>
      </c>
      <c r="U51" s="481" t="s">
        <v>14</v>
      </c>
      <c r="V51" s="481" t="s">
        <v>14</v>
      </c>
      <c r="W51" s="481">
        <v>39244.956852399999</v>
      </c>
      <c r="X51" s="482"/>
      <c r="Y51" s="482"/>
    </row>
    <row r="52" spans="1:25" s="467" customFormat="1" ht="18">
      <c r="A52" s="490" t="s">
        <v>1056</v>
      </c>
      <c r="B52" s="481">
        <v>1.781425</v>
      </c>
      <c r="C52" s="481" t="s">
        <v>14</v>
      </c>
      <c r="D52" s="481">
        <v>1.781425</v>
      </c>
      <c r="E52" s="481" t="s">
        <v>14</v>
      </c>
      <c r="F52" s="481">
        <v>281.78158789999998</v>
      </c>
      <c r="G52" s="481" t="s">
        <v>14</v>
      </c>
      <c r="H52" s="481" t="s">
        <v>14</v>
      </c>
      <c r="I52" s="481" t="s">
        <v>14</v>
      </c>
      <c r="J52" s="481" t="s">
        <v>14</v>
      </c>
      <c r="K52" s="481" t="s">
        <v>14</v>
      </c>
      <c r="L52" s="481">
        <v>153.4386815</v>
      </c>
      <c r="M52" s="481">
        <v>4</v>
      </c>
      <c r="N52" s="481">
        <v>50.093110000000003</v>
      </c>
      <c r="O52" s="481" t="s">
        <v>14</v>
      </c>
      <c r="P52" s="481">
        <v>31.287500000000001</v>
      </c>
      <c r="Q52" s="481">
        <v>238.81929149999999</v>
      </c>
      <c r="R52" s="481" t="s">
        <v>14</v>
      </c>
      <c r="S52" s="481" t="s">
        <v>14</v>
      </c>
      <c r="T52" s="481" t="s">
        <v>14</v>
      </c>
      <c r="U52" s="481" t="s">
        <v>14</v>
      </c>
      <c r="V52" s="481" t="s">
        <v>14</v>
      </c>
      <c r="W52" s="481">
        <v>522.38230439999995</v>
      </c>
      <c r="X52" s="482"/>
      <c r="Y52" s="482"/>
    </row>
    <row r="53" spans="1:25" s="467" customFormat="1" ht="14.1" customHeight="1">
      <c r="A53" s="490" t="s">
        <v>1057</v>
      </c>
      <c r="B53" s="481">
        <v>8.2837049999999994</v>
      </c>
      <c r="C53" s="481" t="s">
        <v>14</v>
      </c>
      <c r="D53" s="481">
        <v>8.2837049999999994</v>
      </c>
      <c r="E53" s="481" t="s">
        <v>14</v>
      </c>
      <c r="F53" s="481">
        <v>58.746797399999998</v>
      </c>
      <c r="G53" s="481" t="s">
        <v>14</v>
      </c>
      <c r="H53" s="481" t="s">
        <v>14</v>
      </c>
      <c r="I53" s="481" t="s">
        <v>14</v>
      </c>
      <c r="J53" s="481" t="s">
        <v>14</v>
      </c>
      <c r="K53" s="481" t="s">
        <v>14</v>
      </c>
      <c r="L53" s="481">
        <v>2</v>
      </c>
      <c r="M53" s="481" t="s">
        <v>14</v>
      </c>
      <c r="N53" s="481">
        <v>950.92269999999996</v>
      </c>
      <c r="O53" s="481" t="s">
        <v>14</v>
      </c>
      <c r="P53" s="481">
        <v>1.39883</v>
      </c>
      <c r="Q53" s="481">
        <v>954.32152999999994</v>
      </c>
      <c r="R53" s="481" t="s">
        <v>14</v>
      </c>
      <c r="S53" s="481" t="s">
        <v>14</v>
      </c>
      <c r="T53" s="481" t="s">
        <v>14</v>
      </c>
      <c r="U53" s="481" t="s">
        <v>14</v>
      </c>
      <c r="V53" s="481" t="s">
        <v>14</v>
      </c>
      <c r="W53" s="481">
        <v>1021.3520324</v>
      </c>
      <c r="X53" s="482"/>
      <c r="Y53" s="482"/>
    </row>
    <row r="54" spans="1:25" s="467" customFormat="1" ht="14.1" customHeight="1">
      <c r="A54" s="490" t="s">
        <v>1058</v>
      </c>
      <c r="B54" s="481">
        <v>0.76940940000000002</v>
      </c>
      <c r="C54" s="481" t="s">
        <v>14</v>
      </c>
      <c r="D54" s="481">
        <v>0.76940940000000002</v>
      </c>
      <c r="E54" s="481" t="s">
        <v>14</v>
      </c>
      <c r="F54" s="481">
        <v>81.298855099999997</v>
      </c>
      <c r="G54" s="481" t="s">
        <v>14</v>
      </c>
      <c r="H54" s="481" t="s">
        <v>14</v>
      </c>
      <c r="I54" s="481" t="s">
        <v>14</v>
      </c>
      <c r="J54" s="481" t="s">
        <v>14</v>
      </c>
      <c r="K54" s="481">
        <v>4.6178699999999999</v>
      </c>
      <c r="L54" s="481">
        <v>16.434529999999999</v>
      </c>
      <c r="M54" s="481" t="s">
        <v>14</v>
      </c>
      <c r="N54" s="481">
        <v>44.578180000000003</v>
      </c>
      <c r="O54" s="481">
        <v>1.2339599999999999</v>
      </c>
      <c r="P54" s="481">
        <v>88.443685299999999</v>
      </c>
      <c r="Q54" s="481">
        <v>150.69035529999999</v>
      </c>
      <c r="R54" s="481" t="s">
        <v>14</v>
      </c>
      <c r="S54" s="481" t="s">
        <v>14</v>
      </c>
      <c r="T54" s="481" t="s">
        <v>14</v>
      </c>
      <c r="U54" s="481" t="s">
        <v>14</v>
      </c>
      <c r="V54" s="481" t="s">
        <v>14</v>
      </c>
      <c r="W54" s="481">
        <v>237.3764898</v>
      </c>
      <c r="X54" s="482"/>
      <c r="Y54" s="482"/>
    </row>
    <row r="55" spans="1:25" s="467" customFormat="1" ht="27" customHeight="1">
      <c r="A55" s="490" t="s">
        <v>1059</v>
      </c>
      <c r="B55" s="481">
        <v>9.5426745000000004</v>
      </c>
      <c r="C55" s="481" t="s">
        <v>14</v>
      </c>
      <c r="D55" s="481">
        <v>9.5426745000000004</v>
      </c>
      <c r="E55" s="481" t="s">
        <v>14</v>
      </c>
      <c r="F55" s="481">
        <v>65.807615200000001</v>
      </c>
      <c r="G55" s="481" t="s">
        <v>14</v>
      </c>
      <c r="H55" s="481" t="s">
        <v>14</v>
      </c>
      <c r="I55" s="481" t="s">
        <v>14</v>
      </c>
      <c r="J55" s="481" t="s">
        <v>14</v>
      </c>
      <c r="K55" s="481" t="s">
        <v>14</v>
      </c>
      <c r="L55" s="481">
        <v>73.169089999999997</v>
      </c>
      <c r="M55" s="481" t="s">
        <v>14</v>
      </c>
      <c r="N55" s="481">
        <v>80.397000000000006</v>
      </c>
      <c r="O55" s="481">
        <v>4.9984999999999999</v>
      </c>
      <c r="P55" s="481">
        <v>26.9955</v>
      </c>
      <c r="Q55" s="481">
        <v>185.56009</v>
      </c>
      <c r="R55" s="481" t="s">
        <v>14</v>
      </c>
      <c r="S55" s="481" t="s">
        <v>14</v>
      </c>
      <c r="T55" s="481" t="s">
        <v>14</v>
      </c>
      <c r="U55" s="481" t="s">
        <v>14</v>
      </c>
      <c r="V55" s="481" t="s">
        <v>14</v>
      </c>
      <c r="W55" s="481">
        <v>260.91037970000002</v>
      </c>
      <c r="X55" s="482"/>
      <c r="Y55" s="482"/>
    </row>
    <row r="56" spans="1:25" s="467" customFormat="1" ht="48" customHeight="1">
      <c r="A56" s="491" t="s">
        <v>1060</v>
      </c>
      <c r="B56" s="481">
        <v>4.6589197999999996</v>
      </c>
      <c r="C56" s="481" t="s">
        <v>14</v>
      </c>
      <c r="D56" s="481">
        <v>4.6589197999999996</v>
      </c>
      <c r="E56" s="481" t="s">
        <v>14</v>
      </c>
      <c r="F56" s="481" t="s">
        <v>14</v>
      </c>
      <c r="G56" s="481" t="s">
        <v>14</v>
      </c>
      <c r="H56" s="481" t="s">
        <v>14</v>
      </c>
      <c r="I56" s="481" t="s">
        <v>14</v>
      </c>
      <c r="J56" s="481" t="s">
        <v>14</v>
      </c>
      <c r="K56" s="481">
        <v>26.847172100000002</v>
      </c>
      <c r="L56" s="481" t="s">
        <v>14</v>
      </c>
      <c r="M56" s="481" t="s">
        <v>14</v>
      </c>
      <c r="N56" s="481" t="s">
        <v>14</v>
      </c>
      <c r="O56" s="481" t="s">
        <v>14</v>
      </c>
      <c r="P56" s="481" t="s">
        <v>14</v>
      </c>
      <c r="Q56" s="481" t="s">
        <v>14</v>
      </c>
      <c r="R56" s="481" t="s">
        <v>14</v>
      </c>
      <c r="S56" s="481" t="s">
        <v>14</v>
      </c>
      <c r="T56" s="481" t="s">
        <v>14</v>
      </c>
      <c r="U56" s="481" t="s">
        <v>14</v>
      </c>
      <c r="V56" s="481" t="s">
        <v>14</v>
      </c>
      <c r="W56" s="481">
        <v>31.506091900000001</v>
      </c>
      <c r="X56" s="482"/>
      <c r="Y56" s="482"/>
    </row>
    <row r="57" spans="1:25" s="467" customFormat="1" ht="14.1" customHeight="1">
      <c r="A57" s="491" t="s">
        <v>1061</v>
      </c>
      <c r="B57" s="481">
        <v>4831.9660954999999</v>
      </c>
      <c r="C57" s="481">
        <v>0.10729279999999999</v>
      </c>
      <c r="D57" s="481">
        <v>4832.0733883000003</v>
      </c>
      <c r="E57" s="481" t="s">
        <v>14</v>
      </c>
      <c r="F57" s="481">
        <v>2152.4898752999998</v>
      </c>
      <c r="G57" s="481" t="s">
        <v>14</v>
      </c>
      <c r="H57" s="481" t="s">
        <v>14</v>
      </c>
      <c r="I57" s="481" t="s">
        <v>14</v>
      </c>
      <c r="J57" s="481" t="s">
        <v>14</v>
      </c>
      <c r="K57" s="481">
        <v>16720.223334400001</v>
      </c>
      <c r="L57" s="481">
        <v>4148.3357676000005</v>
      </c>
      <c r="M57" s="481">
        <v>2470.1322005000002</v>
      </c>
      <c r="N57" s="481">
        <v>16005.9793445</v>
      </c>
      <c r="O57" s="481">
        <v>127.6616868</v>
      </c>
      <c r="P57" s="481">
        <v>1960.8056489000001</v>
      </c>
      <c r="Q57" s="481">
        <v>24712.9146483</v>
      </c>
      <c r="R57" s="481">
        <v>1.073</v>
      </c>
      <c r="S57" s="481" t="s">
        <v>14</v>
      </c>
      <c r="T57" s="481">
        <v>0.52800000000000002</v>
      </c>
      <c r="U57" s="481" t="s">
        <v>14</v>
      </c>
      <c r="V57" s="481" t="s">
        <v>14</v>
      </c>
      <c r="W57" s="481">
        <v>48419.302246299994</v>
      </c>
      <c r="X57" s="482"/>
      <c r="Y57" s="482"/>
    </row>
    <row r="58" spans="1:25" s="467" customFormat="1" ht="18">
      <c r="A58" s="491" t="s">
        <v>1062</v>
      </c>
      <c r="B58" s="481">
        <v>128.90354869999999</v>
      </c>
      <c r="C58" s="481" t="s">
        <v>14</v>
      </c>
      <c r="D58" s="481">
        <v>128.90354869999999</v>
      </c>
      <c r="E58" s="481" t="s">
        <v>14</v>
      </c>
      <c r="F58" s="481">
        <v>297.6209743</v>
      </c>
      <c r="G58" s="481" t="s">
        <v>14</v>
      </c>
      <c r="H58" s="481" t="s">
        <v>14</v>
      </c>
      <c r="I58" s="481" t="s">
        <v>14</v>
      </c>
      <c r="J58" s="481" t="s">
        <v>14</v>
      </c>
      <c r="K58" s="481">
        <v>7928.3609914999997</v>
      </c>
      <c r="L58" s="481">
        <v>120.29071999999999</v>
      </c>
      <c r="M58" s="481">
        <v>109.5491037</v>
      </c>
      <c r="N58" s="481">
        <v>275.14527999999996</v>
      </c>
      <c r="O58" s="481">
        <v>10.82</v>
      </c>
      <c r="P58" s="481">
        <v>127.71270609999999</v>
      </c>
      <c r="Q58" s="481">
        <v>643.51780980000001</v>
      </c>
      <c r="R58" s="481" t="s">
        <v>14</v>
      </c>
      <c r="S58" s="481" t="s">
        <v>14</v>
      </c>
      <c r="T58" s="481">
        <v>0.29599999999999999</v>
      </c>
      <c r="U58" s="481" t="s">
        <v>14</v>
      </c>
      <c r="V58" s="481" t="s">
        <v>14</v>
      </c>
      <c r="W58" s="481">
        <v>8998.6993242999997</v>
      </c>
      <c r="X58" s="482"/>
      <c r="Y58" s="482"/>
    </row>
    <row r="59" spans="1:25" s="467" customFormat="1" ht="14.1" customHeight="1">
      <c r="A59" s="490" t="s">
        <v>1063</v>
      </c>
      <c r="B59" s="481">
        <v>4.576778</v>
      </c>
      <c r="C59" s="481" t="s">
        <v>14</v>
      </c>
      <c r="D59" s="481">
        <v>4.576778</v>
      </c>
      <c r="E59" s="481" t="s">
        <v>14</v>
      </c>
      <c r="F59" s="481">
        <v>47.5052132</v>
      </c>
      <c r="G59" s="481" t="s">
        <v>14</v>
      </c>
      <c r="H59" s="481" t="s">
        <v>14</v>
      </c>
      <c r="I59" s="481" t="s">
        <v>14</v>
      </c>
      <c r="J59" s="481" t="s">
        <v>14</v>
      </c>
      <c r="K59" s="481">
        <v>8.0550300000000004</v>
      </c>
      <c r="L59" s="481">
        <v>0.10498</v>
      </c>
      <c r="M59" s="481" t="s">
        <v>14</v>
      </c>
      <c r="N59" s="481">
        <v>30.718499999999999</v>
      </c>
      <c r="O59" s="481">
        <v>10.82</v>
      </c>
      <c r="P59" s="481">
        <v>53.9011</v>
      </c>
      <c r="Q59" s="481">
        <v>95.544579999999996</v>
      </c>
      <c r="R59" s="481" t="s">
        <v>14</v>
      </c>
      <c r="S59" s="481" t="s">
        <v>14</v>
      </c>
      <c r="T59" s="481" t="s">
        <v>14</v>
      </c>
      <c r="U59" s="481" t="s">
        <v>14</v>
      </c>
      <c r="V59" s="481" t="s">
        <v>14</v>
      </c>
      <c r="W59" s="481">
        <v>155.68160119999999</v>
      </c>
      <c r="X59" s="482"/>
      <c r="Y59" s="482"/>
    </row>
    <row r="60" spans="1:25" s="467" customFormat="1" ht="14.1" customHeight="1">
      <c r="A60" s="490" t="s">
        <v>1064</v>
      </c>
      <c r="B60" s="481">
        <v>3.8769999999999999E-2</v>
      </c>
      <c r="C60" s="481" t="s">
        <v>14</v>
      </c>
      <c r="D60" s="481">
        <v>3.8769999999999999E-2</v>
      </c>
      <c r="E60" s="481" t="s">
        <v>14</v>
      </c>
      <c r="F60" s="481">
        <v>67.006452499999995</v>
      </c>
      <c r="G60" s="481" t="s">
        <v>14</v>
      </c>
      <c r="H60" s="481" t="s">
        <v>14</v>
      </c>
      <c r="I60" s="481" t="s">
        <v>14</v>
      </c>
      <c r="J60" s="481" t="s">
        <v>14</v>
      </c>
      <c r="K60" s="481">
        <v>194.26764700000001</v>
      </c>
      <c r="L60" s="481">
        <v>60.395040000000002</v>
      </c>
      <c r="M60" s="481">
        <v>17.213159999999998</v>
      </c>
      <c r="N60" s="481">
        <v>4.5949999999999998</v>
      </c>
      <c r="O60" s="481" t="s">
        <v>14</v>
      </c>
      <c r="P60" s="481">
        <v>3.5025900000000001</v>
      </c>
      <c r="Q60" s="481">
        <v>85.705789999999993</v>
      </c>
      <c r="R60" s="481" t="s">
        <v>14</v>
      </c>
      <c r="S60" s="481" t="s">
        <v>14</v>
      </c>
      <c r="T60" s="481" t="s">
        <v>14</v>
      </c>
      <c r="U60" s="481" t="s">
        <v>14</v>
      </c>
      <c r="V60" s="481" t="s">
        <v>14</v>
      </c>
      <c r="W60" s="481">
        <v>347.01865950000001</v>
      </c>
      <c r="X60" s="482"/>
      <c r="Y60" s="482"/>
    </row>
    <row r="61" spans="1:25" s="467" customFormat="1" ht="18" customHeight="1">
      <c r="A61" s="490" t="s">
        <v>1065</v>
      </c>
      <c r="B61" s="481" t="s">
        <v>14</v>
      </c>
      <c r="C61" s="481" t="s">
        <v>14</v>
      </c>
      <c r="D61" s="481" t="s">
        <v>14</v>
      </c>
      <c r="E61" s="481" t="s">
        <v>14</v>
      </c>
      <c r="F61" s="481">
        <v>14.499568500000001</v>
      </c>
      <c r="G61" s="481" t="s">
        <v>14</v>
      </c>
      <c r="H61" s="481" t="s">
        <v>14</v>
      </c>
      <c r="I61" s="481" t="s">
        <v>14</v>
      </c>
      <c r="J61" s="481" t="s">
        <v>14</v>
      </c>
      <c r="K61" s="481" t="s">
        <v>14</v>
      </c>
      <c r="L61" s="481">
        <v>7.63192</v>
      </c>
      <c r="M61" s="481">
        <v>6.4216899999999999</v>
      </c>
      <c r="N61" s="481">
        <v>30.359300000000001</v>
      </c>
      <c r="O61" s="481" t="s">
        <v>14</v>
      </c>
      <c r="P61" s="481">
        <v>8.6240000000000006</v>
      </c>
      <c r="Q61" s="481">
        <v>53.036909999999999</v>
      </c>
      <c r="R61" s="481" t="s">
        <v>14</v>
      </c>
      <c r="S61" s="481" t="s">
        <v>14</v>
      </c>
      <c r="T61" s="481" t="s">
        <v>14</v>
      </c>
      <c r="U61" s="481" t="s">
        <v>14</v>
      </c>
      <c r="V61" s="481" t="s">
        <v>14</v>
      </c>
      <c r="W61" s="481">
        <v>67.536478500000001</v>
      </c>
      <c r="X61" s="482"/>
      <c r="Y61" s="482"/>
    </row>
    <row r="62" spans="1:25" s="467" customFormat="1" ht="18">
      <c r="A62" s="490" t="s">
        <v>1066</v>
      </c>
      <c r="B62" s="481">
        <v>45.797384999999998</v>
      </c>
      <c r="C62" s="481" t="s">
        <v>14</v>
      </c>
      <c r="D62" s="481">
        <v>45.797384999999998</v>
      </c>
      <c r="E62" s="481" t="s">
        <v>14</v>
      </c>
      <c r="F62" s="481">
        <v>139.7621259</v>
      </c>
      <c r="G62" s="481" t="s">
        <v>14</v>
      </c>
      <c r="H62" s="481" t="s">
        <v>14</v>
      </c>
      <c r="I62" s="481" t="s">
        <v>14</v>
      </c>
      <c r="J62" s="481" t="s">
        <v>14</v>
      </c>
      <c r="K62" s="481">
        <v>38.94773</v>
      </c>
      <c r="L62" s="481">
        <v>44.65878</v>
      </c>
      <c r="M62" s="481">
        <v>76.562910000000002</v>
      </c>
      <c r="N62" s="481">
        <v>93.916229999999999</v>
      </c>
      <c r="O62" s="481" t="s">
        <v>14</v>
      </c>
      <c r="P62" s="481">
        <v>41.622120000000002</v>
      </c>
      <c r="Q62" s="481">
        <v>256.76004</v>
      </c>
      <c r="R62" s="481" t="s">
        <v>14</v>
      </c>
      <c r="S62" s="481" t="s">
        <v>14</v>
      </c>
      <c r="T62" s="481">
        <v>4.8000000000000001E-2</v>
      </c>
      <c r="U62" s="481" t="s">
        <v>14</v>
      </c>
      <c r="V62" s="481" t="s">
        <v>14</v>
      </c>
      <c r="W62" s="481">
        <v>481.3152809</v>
      </c>
      <c r="X62" s="482"/>
      <c r="Y62" s="482"/>
    </row>
    <row r="63" spans="1:25" s="467" customFormat="1" ht="14.1" customHeight="1">
      <c r="A63" s="490" t="s">
        <v>1067</v>
      </c>
      <c r="B63" s="481">
        <v>13.9473986</v>
      </c>
      <c r="C63" s="481" t="s">
        <v>14</v>
      </c>
      <c r="D63" s="481">
        <v>13.9473986</v>
      </c>
      <c r="E63" s="481" t="s">
        <v>14</v>
      </c>
      <c r="F63" s="481">
        <v>18.542079999999999</v>
      </c>
      <c r="G63" s="481" t="s">
        <v>14</v>
      </c>
      <c r="H63" s="481" t="s">
        <v>14</v>
      </c>
      <c r="I63" s="481" t="s">
        <v>14</v>
      </c>
      <c r="J63" s="481" t="s">
        <v>14</v>
      </c>
      <c r="K63" s="481">
        <v>760.28608020000001</v>
      </c>
      <c r="L63" s="481">
        <v>5</v>
      </c>
      <c r="M63" s="481" t="s">
        <v>14</v>
      </c>
      <c r="N63" s="481">
        <v>60.028329999999997</v>
      </c>
      <c r="O63" s="481" t="s">
        <v>14</v>
      </c>
      <c r="P63" s="481" t="s">
        <v>14</v>
      </c>
      <c r="Q63" s="481">
        <v>65.028329999999997</v>
      </c>
      <c r="R63" s="481" t="s">
        <v>14</v>
      </c>
      <c r="S63" s="481" t="s">
        <v>14</v>
      </c>
      <c r="T63" s="481" t="s">
        <v>14</v>
      </c>
      <c r="U63" s="481" t="s">
        <v>14</v>
      </c>
      <c r="V63" s="481" t="s">
        <v>14</v>
      </c>
      <c r="W63" s="481">
        <v>857.80388879999998</v>
      </c>
      <c r="X63" s="482"/>
      <c r="Y63" s="482"/>
    </row>
    <row r="64" spans="1:25" s="467" customFormat="1" ht="14.1" customHeight="1">
      <c r="A64" s="490" t="s">
        <v>1068</v>
      </c>
      <c r="B64" s="481" t="s">
        <v>14</v>
      </c>
      <c r="C64" s="481" t="s">
        <v>14</v>
      </c>
      <c r="D64" s="481" t="s">
        <v>14</v>
      </c>
      <c r="E64" s="481" t="s">
        <v>14</v>
      </c>
      <c r="F64" s="481">
        <v>0.2</v>
      </c>
      <c r="G64" s="481" t="s">
        <v>14</v>
      </c>
      <c r="H64" s="481" t="s">
        <v>14</v>
      </c>
      <c r="I64" s="481" t="s">
        <v>14</v>
      </c>
      <c r="J64" s="481" t="s">
        <v>14</v>
      </c>
      <c r="K64" s="481" t="s">
        <v>14</v>
      </c>
      <c r="L64" s="481" t="s">
        <v>14</v>
      </c>
      <c r="M64" s="481" t="s">
        <v>14</v>
      </c>
      <c r="N64" s="481" t="s">
        <v>14</v>
      </c>
      <c r="O64" s="481" t="s">
        <v>14</v>
      </c>
      <c r="P64" s="481">
        <v>0.33661999999999997</v>
      </c>
      <c r="Q64" s="481">
        <v>0.33661999999999997</v>
      </c>
      <c r="R64" s="481" t="s">
        <v>14</v>
      </c>
      <c r="S64" s="481" t="s">
        <v>14</v>
      </c>
      <c r="T64" s="481">
        <v>0.2</v>
      </c>
      <c r="U64" s="481" t="s">
        <v>14</v>
      </c>
      <c r="V64" s="481" t="s">
        <v>14</v>
      </c>
      <c r="W64" s="481">
        <v>0.73662000000000005</v>
      </c>
      <c r="X64" s="482"/>
      <c r="Y64" s="482"/>
    </row>
    <row r="65" spans="1:25" s="467" customFormat="1" ht="18" customHeight="1">
      <c r="A65" s="490" t="s">
        <v>1069</v>
      </c>
      <c r="B65" s="481">
        <v>64.543217100000007</v>
      </c>
      <c r="C65" s="481" t="s">
        <v>14</v>
      </c>
      <c r="D65" s="481">
        <v>64.543217100000007</v>
      </c>
      <c r="E65" s="481" t="s">
        <v>14</v>
      </c>
      <c r="F65" s="481">
        <v>10.105534199999999</v>
      </c>
      <c r="G65" s="481" t="s">
        <v>14</v>
      </c>
      <c r="H65" s="481" t="s">
        <v>14</v>
      </c>
      <c r="I65" s="481" t="s">
        <v>14</v>
      </c>
      <c r="J65" s="481" t="s">
        <v>14</v>
      </c>
      <c r="K65" s="481">
        <v>6926.8045043000002</v>
      </c>
      <c r="L65" s="481">
        <v>2.5</v>
      </c>
      <c r="M65" s="481">
        <v>9.3513436999999993</v>
      </c>
      <c r="N65" s="481">
        <v>55.527920000000002</v>
      </c>
      <c r="O65" s="481" t="s">
        <v>14</v>
      </c>
      <c r="P65" s="481">
        <v>19.7262761</v>
      </c>
      <c r="Q65" s="481">
        <v>87.105539800000003</v>
      </c>
      <c r="R65" s="481" t="s">
        <v>14</v>
      </c>
      <c r="S65" s="481" t="s">
        <v>14</v>
      </c>
      <c r="T65" s="481">
        <v>4.8000000000000001E-2</v>
      </c>
      <c r="U65" s="481" t="s">
        <v>14</v>
      </c>
      <c r="V65" s="481" t="s">
        <v>14</v>
      </c>
      <c r="W65" s="481">
        <v>7088.6067954</v>
      </c>
      <c r="X65" s="482"/>
      <c r="Y65" s="482"/>
    </row>
    <row r="66" spans="1:25" s="467" customFormat="1" ht="20.100000000000001" customHeight="1">
      <c r="A66" s="491" t="s">
        <v>1070</v>
      </c>
      <c r="B66" s="481">
        <v>4114.3634199999997</v>
      </c>
      <c r="C66" s="481">
        <v>0.10729279999999999</v>
      </c>
      <c r="D66" s="481">
        <v>4114.4707128</v>
      </c>
      <c r="E66" s="481" t="s">
        <v>14</v>
      </c>
      <c r="F66" s="481">
        <v>1615.4148716</v>
      </c>
      <c r="G66" s="481" t="s">
        <v>14</v>
      </c>
      <c r="H66" s="481" t="s">
        <v>14</v>
      </c>
      <c r="I66" s="481" t="s">
        <v>14</v>
      </c>
      <c r="J66" s="481" t="s">
        <v>14</v>
      </c>
      <c r="K66" s="481">
        <v>7422.2129894</v>
      </c>
      <c r="L66" s="481">
        <v>2481.6199401000003</v>
      </c>
      <c r="M66" s="481">
        <v>825.37932190000015</v>
      </c>
      <c r="N66" s="481">
        <v>4382.2858625999997</v>
      </c>
      <c r="O66" s="481">
        <v>100.45350999999999</v>
      </c>
      <c r="P66" s="481">
        <v>1364.2505464999999</v>
      </c>
      <c r="Q66" s="481">
        <v>9153.9891810999998</v>
      </c>
      <c r="R66" s="481">
        <v>0.253</v>
      </c>
      <c r="S66" s="481" t="s">
        <v>14</v>
      </c>
      <c r="T66" s="481">
        <v>0.21600000000000003</v>
      </c>
      <c r="U66" s="481" t="s">
        <v>14</v>
      </c>
      <c r="V66" s="481" t="s">
        <v>14</v>
      </c>
      <c r="W66" s="481">
        <v>22306.556754900001</v>
      </c>
      <c r="X66" s="482"/>
      <c r="Y66" s="482"/>
    </row>
    <row r="67" spans="1:25" s="467" customFormat="1" ht="14.1" customHeight="1">
      <c r="A67" s="490" t="s">
        <v>1071</v>
      </c>
      <c r="B67" s="481">
        <v>0.3193975</v>
      </c>
      <c r="C67" s="481" t="s">
        <v>14</v>
      </c>
      <c r="D67" s="481">
        <v>0.3193975</v>
      </c>
      <c r="E67" s="481" t="s">
        <v>14</v>
      </c>
      <c r="F67" s="481">
        <v>61.474114700000001</v>
      </c>
      <c r="G67" s="481" t="s">
        <v>14</v>
      </c>
      <c r="H67" s="481" t="s">
        <v>14</v>
      </c>
      <c r="I67" s="481" t="s">
        <v>14</v>
      </c>
      <c r="J67" s="481" t="s">
        <v>14</v>
      </c>
      <c r="K67" s="481">
        <v>486.52309760000003</v>
      </c>
      <c r="L67" s="481">
        <v>116.89275000000001</v>
      </c>
      <c r="M67" s="481" t="s">
        <v>14</v>
      </c>
      <c r="N67" s="481">
        <v>1</v>
      </c>
      <c r="O67" s="481" t="s">
        <v>14</v>
      </c>
      <c r="P67" s="481">
        <v>1.33904</v>
      </c>
      <c r="Q67" s="481">
        <v>119.23179</v>
      </c>
      <c r="R67" s="481" t="s">
        <v>14</v>
      </c>
      <c r="S67" s="481" t="s">
        <v>14</v>
      </c>
      <c r="T67" s="481" t="s">
        <v>14</v>
      </c>
      <c r="U67" s="481" t="s">
        <v>14</v>
      </c>
      <c r="V67" s="481" t="s">
        <v>14</v>
      </c>
      <c r="W67" s="481">
        <v>667.54839980000008</v>
      </c>
      <c r="X67" s="482"/>
      <c r="Y67" s="482"/>
    </row>
    <row r="68" spans="1:25" s="467" customFormat="1" ht="20.100000000000001" customHeight="1">
      <c r="A68" s="490" t="s">
        <v>1072</v>
      </c>
      <c r="B68" s="481">
        <v>1.33521</v>
      </c>
      <c r="C68" s="481" t="s">
        <v>14</v>
      </c>
      <c r="D68" s="481">
        <v>1.33521</v>
      </c>
      <c r="E68" s="481" t="s">
        <v>14</v>
      </c>
      <c r="F68" s="481">
        <v>52.460963599999999</v>
      </c>
      <c r="G68" s="481" t="s">
        <v>14</v>
      </c>
      <c r="H68" s="481" t="s">
        <v>14</v>
      </c>
      <c r="I68" s="481" t="s">
        <v>14</v>
      </c>
      <c r="J68" s="481" t="s">
        <v>14</v>
      </c>
      <c r="K68" s="481" t="s">
        <v>14</v>
      </c>
      <c r="L68" s="481" t="s">
        <v>14</v>
      </c>
      <c r="M68" s="481" t="s">
        <v>14</v>
      </c>
      <c r="N68" s="481" t="s">
        <v>14</v>
      </c>
      <c r="O68" s="481" t="s">
        <v>14</v>
      </c>
      <c r="P68" s="481">
        <v>11.497</v>
      </c>
      <c r="Q68" s="481">
        <v>11.497</v>
      </c>
      <c r="R68" s="481" t="s">
        <v>14</v>
      </c>
      <c r="S68" s="481" t="s">
        <v>14</v>
      </c>
      <c r="T68" s="481" t="s">
        <v>14</v>
      </c>
      <c r="U68" s="481" t="s">
        <v>14</v>
      </c>
      <c r="V68" s="481" t="s">
        <v>14</v>
      </c>
      <c r="W68" s="481">
        <v>65.293173600000003</v>
      </c>
      <c r="X68" s="482"/>
      <c r="Y68" s="482"/>
    </row>
    <row r="69" spans="1:25" s="467" customFormat="1" ht="14.1" customHeight="1">
      <c r="A69" s="490" t="s">
        <v>1073</v>
      </c>
      <c r="B69" s="481">
        <v>391.024225</v>
      </c>
      <c r="C69" s="481" t="s">
        <v>14</v>
      </c>
      <c r="D69" s="481">
        <v>391.024225</v>
      </c>
      <c r="E69" s="481" t="s">
        <v>14</v>
      </c>
      <c r="F69" s="481">
        <v>322.22388610000002</v>
      </c>
      <c r="G69" s="481" t="s">
        <v>14</v>
      </c>
      <c r="H69" s="481" t="s">
        <v>14</v>
      </c>
      <c r="I69" s="481" t="s">
        <v>14</v>
      </c>
      <c r="J69" s="481" t="s">
        <v>14</v>
      </c>
      <c r="K69" s="481">
        <v>191.6906784</v>
      </c>
      <c r="L69" s="481">
        <v>30.91649</v>
      </c>
      <c r="M69" s="481">
        <v>170.8057</v>
      </c>
      <c r="N69" s="481">
        <v>542.7522735</v>
      </c>
      <c r="O69" s="481">
        <v>93.991759999999999</v>
      </c>
      <c r="P69" s="481">
        <v>1116.9602600000001</v>
      </c>
      <c r="Q69" s="481">
        <v>1955.4264834999999</v>
      </c>
      <c r="R69" s="481" t="s">
        <v>14</v>
      </c>
      <c r="S69" s="481" t="s">
        <v>14</v>
      </c>
      <c r="T69" s="481" t="s">
        <v>14</v>
      </c>
      <c r="U69" s="481" t="s">
        <v>14</v>
      </c>
      <c r="V69" s="481" t="s">
        <v>14</v>
      </c>
      <c r="W69" s="481">
        <v>2860.3652729999999</v>
      </c>
      <c r="X69" s="482"/>
      <c r="Y69" s="482"/>
    </row>
    <row r="70" spans="1:25" s="467" customFormat="1" ht="14.1" customHeight="1">
      <c r="A70" s="500" t="s">
        <v>1074</v>
      </c>
      <c r="B70" s="481">
        <v>1.6683950000000001</v>
      </c>
      <c r="C70" s="481" t="s">
        <v>14</v>
      </c>
      <c r="D70" s="481">
        <v>1.6683950000000001</v>
      </c>
      <c r="E70" s="481" t="s">
        <v>14</v>
      </c>
      <c r="F70" s="481">
        <v>44.230063800000003</v>
      </c>
      <c r="G70" s="481" t="s">
        <v>14</v>
      </c>
      <c r="H70" s="481" t="s">
        <v>14</v>
      </c>
      <c r="I70" s="481" t="s">
        <v>14</v>
      </c>
      <c r="J70" s="481" t="s">
        <v>14</v>
      </c>
      <c r="K70" s="481">
        <v>64.382400899999993</v>
      </c>
      <c r="L70" s="481">
        <v>113.71228429999999</v>
      </c>
      <c r="M70" s="481">
        <v>12.49372</v>
      </c>
      <c r="N70" s="481">
        <v>34.910899999999998</v>
      </c>
      <c r="O70" s="481" t="s">
        <v>14</v>
      </c>
      <c r="P70" s="481" t="s">
        <v>14</v>
      </c>
      <c r="Q70" s="481">
        <v>161.11690429999999</v>
      </c>
      <c r="R70" s="481" t="s">
        <v>14</v>
      </c>
      <c r="S70" s="481" t="s">
        <v>14</v>
      </c>
      <c r="T70" s="481">
        <v>1.6E-2</v>
      </c>
      <c r="U70" s="481" t="s">
        <v>14</v>
      </c>
      <c r="V70" s="481" t="s">
        <v>14</v>
      </c>
      <c r="W70" s="481">
        <v>271.41376400000001</v>
      </c>
      <c r="X70" s="482"/>
      <c r="Y70" s="482"/>
    </row>
    <row r="71" spans="1:25" s="467" customFormat="1" ht="20.100000000000001" customHeight="1">
      <c r="A71" s="490" t="s">
        <v>1075</v>
      </c>
      <c r="B71" s="481">
        <v>3719.9823124999998</v>
      </c>
      <c r="C71" s="481">
        <v>0.10729279999999999</v>
      </c>
      <c r="D71" s="481">
        <v>3720.0896052999997</v>
      </c>
      <c r="E71" s="481" t="s">
        <v>14</v>
      </c>
      <c r="F71" s="481">
        <v>1081.1812961999999</v>
      </c>
      <c r="G71" s="481" t="s">
        <v>14</v>
      </c>
      <c r="H71" s="481" t="s">
        <v>14</v>
      </c>
      <c r="I71" s="481" t="s">
        <v>14</v>
      </c>
      <c r="J71" s="481" t="s">
        <v>14</v>
      </c>
      <c r="K71" s="481">
        <v>6679.5862525000002</v>
      </c>
      <c r="L71" s="481">
        <v>2212.9719758000001</v>
      </c>
      <c r="M71" s="481">
        <v>641.62990190000005</v>
      </c>
      <c r="N71" s="481">
        <v>3769.7626891</v>
      </c>
      <c r="O71" s="481">
        <v>6.4617500000000003</v>
      </c>
      <c r="P71" s="481">
        <v>211.1542465</v>
      </c>
      <c r="Q71" s="481">
        <v>6841.9805633000005</v>
      </c>
      <c r="R71" s="481">
        <v>0.253</v>
      </c>
      <c r="S71" s="481" t="s">
        <v>14</v>
      </c>
      <c r="T71" s="481" t="s">
        <v>14</v>
      </c>
      <c r="U71" s="481" t="s">
        <v>14</v>
      </c>
      <c r="V71" s="481" t="s">
        <v>14</v>
      </c>
      <c r="W71" s="481">
        <v>18323.090717300001</v>
      </c>
      <c r="X71" s="482"/>
      <c r="Y71" s="482"/>
    </row>
    <row r="72" spans="1:25" s="467" customFormat="1" ht="20.100000000000001" customHeight="1">
      <c r="A72" s="490" t="s">
        <v>1076</v>
      </c>
      <c r="B72" s="481">
        <v>3.388E-2</v>
      </c>
      <c r="C72" s="481" t="s">
        <v>14</v>
      </c>
      <c r="D72" s="481">
        <v>3.388E-2</v>
      </c>
      <c r="E72" s="481" t="s">
        <v>14</v>
      </c>
      <c r="F72" s="481">
        <v>53.844547200000001</v>
      </c>
      <c r="G72" s="481" t="s">
        <v>14</v>
      </c>
      <c r="H72" s="481" t="s">
        <v>14</v>
      </c>
      <c r="I72" s="481" t="s">
        <v>14</v>
      </c>
      <c r="J72" s="481" t="s">
        <v>14</v>
      </c>
      <c r="K72" s="481">
        <v>3.056E-2</v>
      </c>
      <c r="L72" s="481">
        <v>7.1264399999999997</v>
      </c>
      <c r="M72" s="481">
        <v>0.45</v>
      </c>
      <c r="N72" s="481">
        <v>33.86</v>
      </c>
      <c r="O72" s="481" t="s">
        <v>14</v>
      </c>
      <c r="P72" s="481">
        <v>23.3</v>
      </c>
      <c r="Q72" s="481">
        <v>64.736440000000002</v>
      </c>
      <c r="R72" s="481" t="s">
        <v>14</v>
      </c>
      <c r="S72" s="481" t="s">
        <v>14</v>
      </c>
      <c r="T72" s="481">
        <v>0.2</v>
      </c>
      <c r="U72" s="481" t="s">
        <v>14</v>
      </c>
      <c r="V72" s="481" t="s">
        <v>14</v>
      </c>
      <c r="W72" s="481">
        <v>118.8454272</v>
      </c>
      <c r="X72" s="482"/>
      <c r="Y72" s="482"/>
    </row>
    <row r="73" spans="1:25" s="467" customFormat="1" ht="20.100000000000001" customHeight="1">
      <c r="A73" s="491" t="s">
        <v>1077</v>
      </c>
      <c r="B73" s="481">
        <v>588.31265429999996</v>
      </c>
      <c r="C73" s="481" t="s">
        <v>14</v>
      </c>
      <c r="D73" s="481">
        <v>588.31265429999996</v>
      </c>
      <c r="E73" s="481" t="s">
        <v>14</v>
      </c>
      <c r="F73" s="481">
        <v>154.3053409</v>
      </c>
      <c r="G73" s="481" t="s">
        <v>14</v>
      </c>
      <c r="H73" s="481" t="s">
        <v>14</v>
      </c>
      <c r="I73" s="481" t="s">
        <v>14</v>
      </c>
      <c r="J73" s="481" t="s">
        <v>14</v>
      </c>
      <c r="K73" s="481">
        <v>1338.0901038</v>
      </c>
      <c r="L73" s="481">
        <v>741.62896750000004</v>
      </c>
      <c r="M73" s="481">
        <v>444.95384410000003</v>
      </c>
      <c r="N73" s="481">
        <v>8655.6921719000002</v>
      </c>
      <c r="O73" s="481">
        <v>14.0382768</v>
      </c>
      <c r="P73" s="481">
        <v>429.98205709999996</v>
      </c>
      <c r="Q73" s="481">
        <v>10286.295317399999</v>
      </c>
      <c r="R73" s="481">
        <v>0.82</v>
      </c>
      <c r="S73" s="481" t="s">
        <v>14</v>
      </c>
      <c r="T73" s="481" t="s">
        <v>14</v>
      </c>
      <c r="U73" s="481" t="s">
        <v>14</v>
      </c>
      <c r="V73" s="481" t="s">
        <v>14</v>
      </c>
      <c r="W73" s="481">
        <v>12367.823416399999</v>
      </c>
      <c r="X73" s="482"/>
      <c r="Y73" s="482"/>
    </row>
    <row r="74" spans="1:25" s="467" customFormat="1" ht="14.1" customHeight="1">
      <c r="A74" s="490" t="s">
        <v>1078</v>
      </c>
      <c r="B74" s="481">
        <v>558.94000400000004</v>
      </c>
      <c r="C74" s="481" t="s">
        <v>14</v>
      </c>
      <c r="D74" s="481">
        <v>558.94000400000004</v>
      </c>
      <c r="E74" s="481" t="s">
        <v>14</v>
      </c>
      <c r="F74" s="481">
        <v>7.8151865999999997</v>
      </c>
      <c r="G74" s="481" t="s">
        <v>14</v>
      </c>
      <c r="H74" s="481" t="s">
        <v>14</v>
      </c>
      <c r="I74" s="481" t="s">
        <v>14</v>
      </c>
      <c r="J74" s="481" t="s">
        <v>14</v>
      </c>
      <c r="K74" s="481">
        <v>1223.2341527999999</v>
      </c>
      <c r="L74" s="481">
        <v>57.233001100000003</v>
      </c>
      <c r="M74" s="481">
        <v>139.05984960000001</v>
      </c>
      <c r="N74" s="481">
        <v>526.37848280000003</v>
      </c>
      <c r="O74" s="481">
        <v>6.4939068000000004</v>
      </c>
      <c r="P74" s="481">
        <v>13.089219999999999</v>
      </c>
      <c r="Q74" s="481">
        <v>742.25446030000001</v>
      </c>
      <c r="R74" s="481" t="s">
        <v>14</v>
      </c>
      <c r="S74" s="481" t="s">
        <v>14</v>
      </c>
      <c r="T74" s="481" t="s">
        <v>14</v>
      </c>
      <c r="U74" s="481" t="s">
        <v>14</v>
      </c>
      <c r="V74" s="481" t="s">
        <v>14</v>
      </c>
      <c r="W74" s="481">
        <v>2532.2438037000002</v>
      </c>
      <c r="X74" s="482"/>
      <c r="Y74" s="482"/>
    </row>
    <row r="75" spans="1:25" s="467" customFormat="1" ht="14.1" customHeight="1">
      <c r="A75" s="490" t="s">
        <v>1079</v>
      </c>
      <c r="B75" s="481">
        <v>28.910365299999999</v>
      </c>
      <c r="C75" s="481" t="s">
        <v>14</v>
      </c>
      <c r="D75" s="481">
        <v>28.910365299999999</v>
      </c>
      <c r="E75" s="481" t="s">
        <v>14</v>
      </c>
      <c r="F75" s="481">
        <v>8.4489870000000007</v>
      </c>
      <c r="G75" s="481" t="s">
        <v>14</v>
      </c>
      <c r="H75" s="481" t="s">
        <v>14</v>
      </c>
      <c r="I75" s="481" t="s">
        <v>14</v>
      </c>
      <c r="J75" s="481" t="s">
        <v>14</v>
      </c>
      <c r="K75" s="481">
        <v>50.149132000000002</v>
      </c>
      <c r="L75" s="481">
        <v>14.562863999999999</v>
      </c>
      <c r="M75" s="481">
        <v>214.8108545</v>
      </c>
      <c r="N75" s="481">
        <v>287.69587300000001</v>
      </c>
      <c r="O75" s="481" t="s">
        <v>14</v>
      </c>
      <c r="P75" s="481">
        <v>0.53296739999999998</v>
      </c>
      <c r="Q75" s="481">
        <v>517.60255889999996</v>
      </c>
      <c r="R75" s="481" t="s">
        <v>14</v>
      </c>
      <c r="S75" s="481" t="s">
        <v>14</v>
      </c>
      <c r="T75" s="481" t="s">
        <v>14</v>
      </c>
      <c r="U75" s="481" t="s">
        <v>14</v>
      </c>
      <c r="V75" s="481" t="s">
        <v>14</v>
      </c>
      <c r="W75" s="481">
        <v>605.11104319999993</v>
      </c>
      <c r="X75" s="482"/>
      <c r="Y75" s="482"/>
    </row>
    <row r="76" spans="1:25" s="467" customFormat="1" ht="20.100000000000001" customHeight="1">
      <c r="A76" s="490" t="s">
        <v>1080</v>
      </c>
      <c r="B76" s="481">
        <v>0.462285</v>
      </c>
      <c r="C76" s="481" t="s">
        <v>14</v>
      </c>
      <c r="D76" s="481">
        <v>0.462285</v>
      </c>
      <c r="E76" s="481" t="s">
        <v>14</v>
      </c>
      <c r="F76" s="481">
        <v>138.04116730000001</v>
      </c>
      <c r="G76" s="481" t="s">
        <v>14</v>
      </c>
      <c r="H76" s="481" t="s">
        <v>14</v>
      </c>
      <c r="I76" s="481" t="s">
        <v>14</v>
      </c>
      <c r="J76" s="481" t="s">
        <v>14</v>
      </c>
      <c r="K76" s="481">
        <v>64.706818999999996</v>
      </c>
      <c r="L76" s="481">
        <v>669.83310240000003</v>
      </c>
      <c r="M76" s="481">
        <v>91.08314</v>
      </c>
      <c r="N76" s="481">
        <v>7841.6178160999998</v>
      </c>
      <c r="O76" s="481">
        <v>7.5443699999999998</v>
      </c>
      <c r="P76" s="481">
        <v>416.35986969999999</v>
      </c>
      <c r="Q76" s="481">
        <v>9026.4382981999988</v>
      </c>
      <c r="R76" s="481">
        <v>0.82</v>
      </c>
      <c r="S76" s="481" t="s">
        <v>14</v>
      </c>
      <c r="T76" s="481" t="s">
        <v>14</v>
      </c>
      <c r="U76" s="481" t="s">
        <v>14</v>
      </c>
      <c r="V76" s="481" t="s">
        <v>14</v>
      </c>
      <c r="W76" s="481">
        <v>9230.4685694999989</v>
      </c>
      <c r="X76" s="482"/>
      <c r="Y76" s="482"/>
    </row>
    <row r="77" spans="1:25" s="467" customFormat="1" ht="14.1" customHeight="1">
      <c r="A77" s="491" t="s">
        <v>1081</v>
      </c>
      <c r="B77" s="481">
        <v>0.3864725</v>
      </c>
      <c r="C77" s="481" t="s">
        <v>14</v>
      </c>
      <c r="D77" s="481">
        <v>0.3864725</v>
      </c>
      <c r="E77" s="481" t="s">
        <v>14</v>
      </c>
      <c r="F77" s="481">
        <v>85.148688500000006</v>
      </c>
      <c r="G77" s="481" t="s">
        <v>14</v>
      </c>
      <c r="H77" s="481" t="s">
        <v>14</v>
      </c>
      <c r="I77" s="481" t="s">
        <v>14</v>
      </c>
      <c r="J77" s="481" t="s">
        <v>14</v>
      </c>
      <c r="K77" s="481">
        <v>31.559249699999999</v>
      </c>
      <c r="L77" s="481">
        <v>804.79614000000004</v>
      </c>
      <c r="M77" s="481">
        <v>1090.2499307999999</v>
      </c>
      <c r="N77" s="481">
        <v>2692.8560299999999</v>
      </c>
      <c r="O77" s="481">
        <v>2.3498999999999999</v>
      </c>
      <c r="P77" s="481">
        <v>38.860339199999999</v>
      </c>
      <c r="Q77" s="481">
        <v>4629.1123399999997</v>
      </c>
      <c r="R77" s="481" t="s">
        <v>14</v>
      </c>
      <c r="S77" s="481" t="s">
        <v>14</v>
      </c>
      <c r="T77" s="481">
        <v>1.6E-2</v>
      </c>
      <c r="U77" s="481" t="s">
        <v>14</v>
      </c>
      <c r="V77" s="481" t="s">
        <v>14</v>
      </c>
      <c r="W77" s="481">
        <v>4746.2227506999989</v>
      </c>
      <c r="X77" s="482"/>
      <c r="Y77" s="482"/>
    </row>
    <row r="78" spans="1:25" s="467" customFormat="1" ht="14.1" customHeight="1">
      <c r="A78" s="490" t="s">
        <v>1082</v>
      </c>
      <c r="B78" s="481">
        <v>0.239375</v>
      </c>
      <c r="C78" s="481" t="s">
        <v>14</v>
      </c>
      <c r="D78" s="481">
        <v>0.239375</v>
      </c>
      <c r="E78" s="481" t="s">
        <v>14</v>
      </c>
      <c r="F78" s="481">
        <v>13.944276800000001</v>
      </c>
      <c r="G78" s="481" t="s">
        <v>14</v>
      </c>
      <c r="H78" s="481" t="s">
        <v>14</v>
      </c>
      <c r="I78" s="481" t="s">
        <v>14</v>
      </c>
      <c r="J78" s="481" t="s">
        <v>14</v>
      </c>
      <c r="K78" s="481" t="s">
        <v>14</v>
      </c>
      <c r="L78" s="481">
        <v>5.3553100000000002</v>
      </c>
      <c r="M78" s="481" t="s">
        <v>14</v>
      </c>
      <c r="N78" s="481">
        <v>408.2</v>
      </c>
      <c r="O78" s="481" t="s">
        <v>14</v>
      </c>
      <c r="P78" s="481" t="s">
        <v>14</v>
      </c>
      <c r="Q78" s="481">
        <v>413.55530999999996</v>
      </c>
      <c r="R78" s="481" t="s">
        <v>14</v>
      </c>
      <c r="S78" s="481" t="s">
        <v>14</v>
      </c>
      <c r="T78" s="481" t="s">
        <v>14</v>
      </c>
      <c r="U78" s="481" t="s">
        <v>14</v>
      </c>
      <c r="V78" s="481" t="s">
        <v>14</v>
      </c>
      <c r="W78" s="481">
        <v>427.73896179999997</v>
      </c>
      <c r="X78" s="482"/>
      <c r="Y78" s="482"/>
    </row>
    <row r="79" spans="1:25" s="467" customFormat="1" ht="20.100000000000001" customHeight="1">
      <c r="A79" s="490" t="s">
        <v>1083</v>
      </c>
      <c r="B79" s="481" t="s">
        <v>14</v>
      </c>
      <c r="C79" s="481" t="s">
        <v>14</v>
      </c>
      <c r="D79" s="481" t="s">
        <v>14</v>
      </c>
      <c r="E79" s="481" t="s">
        <v>14</v>
      </c>
      <c r="F79" s="481">
        <v>7.1189787999999998</v>
      </c>
      <c r="G79" s="481" t="s">
        <v>14</v>
      </c>
      <c r="H79" s="481" t="s">
        <v>14</v>
      </c>
      <c r="I79" s="481" t="s">
        <v>14</v>
      </c>
      <c r="J79" s="481" t="s">
        <v>14</v>
      </c>
      <c r="K79" s="481">
        <v>2.60249</v>
      </c>
      <c r="L79" s="481">
        <v>789.44083000000001</v>
      </c>
      <c r="M79" s="481">
        <v>1072.9310499999999</v>
      </c>
      <c r="N79" s="481">
        <v>2177.5823599999999</v>
      </c>
      <c r="O79" s="481" t="s">
        <v>14</v>
      </c>
      <c r="P79" s="481">
        <v>1</v>
      </c>
      <c r="Q79" s="481">
        <v>4040.95424</v>
      </c>
      <c r="R79" s="481" t="s">
        <v>14</v>
      </c>
      <c r="S79" s="481" t="s">
        <v>14</v>
      </c>
      <c r="T79" s="481" t="s">
        <v>14</v>
      </c>
      <c r="U79" s="481" t="s">
        <v>14</v>
      </c>
      <c r="V79" s="481" t="s">
        <v>14</v>
      </c>
      <c r="W79" s="481">
        <v>4050.6757087999999</v>
      </c>
      <c r="X79" s="482"/>
      <c r="Y79" s="482"/>
    </row>
    <row r="80" spans="1:25" s="467" customFormat="1" ht="20.100000000000001" customHeight="1">
      <c r="A80" s="490" t="s">
        <v>1084</v>
      </c>
      <c r="B80" s="481">
        <v>8.1442500000000001E-2</v>
      </c>
      <c r="C80" s="481" t="s">
        <v>14</v>
      </c>
      <c r="D80" s="481">
        <v>8.1442500000000001E-2</v>
      </c>
      <c r="E80" s="481" t="s">
        <v>14</v>
      </c>
      <c r="F80" s="481">
        <v>26.277835700000001</v>
      </c>
      <c r="G80" s="481" t="s">
        <v>14</v>
      </c>
      <c r="H80" s="481" t="s">
        <v>14</v>
      </c>
      <c r="I80" s="481" t="s">
        <v>14</v>
      </c>
      <c r="J80" s="481" t="s">
        <v>14</v>
      </c>
      <c r="K80" s="481" t="s">
        <v>14</v>
      </c>
      <c r="L80" s="481" t="s">
        <v>14</v>
      </c>
      <c r="M80" s="481" t="s">
        <v>14</v>
      </c>
      <c r="N80" s="481">
        <v>13.8</v>
      </c>
      <c r="O80" s="481">
        <v>2.3498999999999999</v>
      </c>
      <c r="P80" s="481">
        <v>22.9915892</v>
      </c>
      <c r="Q80" s="481">
        <v>39.141489200000002</v>
      </c>
      <c r="R80" s="481" t="s">
        <v>14</v>
      </c>
      <c r="S80" s="481" t="s">
        <v>14</v>
      </c>
      <c r="T80" s="481" t="s">
        <v>14</v>
      </c>
      <c r="U80" s="481" t="s">
        <v>14</v>
      </c>
      <c r="V80" s="481" t="s">
        <v>14</v>
      </c>
      <c r="W80" s="481">
        <v>65.500767400000001</v>
      </c>
      <c r="X80" s="482"/>
      <c r="Y80" s="482"/>
    </row>
    <row r="81" spans="1:25" s="467" customFormat="1" ht="20.100000000000001" customHeight="1">
      <c r="A81" s="490" t="s">
        <v>1085</v>
      </c>
      <c r="B81" s="481">
        <v>1.7659999999999999E-2</v>
      </c>
      <c r="C81" s="481" t="s">
        <v>14</v>
      </c>
      <c r="D81" s="481">
        <v>1.7659999999999999E-2</v>
      </c>
      <c r="E81" s="481" t="s">
        <v>14</v>
      </c>
      <c r="F81" s="481">
        <v>17.3681014</v>
      </c>
      <c r="G81" s="481" t="s">
        <v>14</v>
      </c>
      <c r="H81" s="481" t="s">
        <v>14</v>
      </c>
      <c r="I81" s="481" t="s">
        <v>14</v>
      </c>
      <c r="J81" s="481" t="s">
        <v>14</v>
      </c>
      <c r="K81" s="481" t="s">
        <v>14</v>
      </c>
      <c r="L81" s="481" t="s">
        <v>14</v>
      </c>
      <c r="M81" s="481" t="s">
        <v>14</v>
      </c>
      <c r="N81" s="481">
        <v>20.561990000000002</v>
      </c>
      <c r="O81" s="481" t="s">
        <v>14</v>
      </c>
      <c r="P81" s="481">
        <v>6.8687500000000004</v>
      </c>
      <c r="Q81" s="481">
        <v>27.43074</v>
      </c>
      <c r="R81" s="481" t="s">
        <v>14</v>
      </c>
      <c r="S81" s="481" t="s">
        <v>14</v>
      </c>
      <c r="T81" s="481" t="s">
        <v>14</v>
      </c>
      <c r="U81" s="481" t="s">
        <v>14</v>
      </c>
      <c r="V81" s="481" t="s">
        <v>14</v>
      </c>
      <c r="W81" s="481">
        <v>44.8165014</v>
      </c>
      <c r="X81" s="482"/>
      <c r="Y81" s="482"/>
    </row>
    <row r="82" spans="1:25" s="467" customFormat="1" ht="20.100000000000001" customHeight="1">
      <c r="A82" s="492" t="s">
        <v>1086</v>
      </c>
      <c r="B82" s="493">
        <v>4.7995000000000003E-2</v>
      </c>
      <c r="C82" s="493" t="s">
        <v>14</v>
      </c>
      <c r="D82" s="493">
        <v>4.7995000000000003E-2</v>
      </c>
      <c r="E82" s="493" t="s">
        <v>14</v>
      </c>
      <c r="F82" s="493">
        <v>20.4394958</v>
      </c>
      <c r="G82" s="493" t="s">
        <v>14</v>
      </c>
      <c r="H82" s="493" t="s">
        <v>14</v>
      </c>
      <c r="I82" s="493" t="s">
        <v>14</v>
      </c>
      <c r="J82" s="493" t="s">
        <v>14</v>
      </c>
      <c r="K82" s="493">
        <v>28.956759699999999</v>
      </c>
      <c r="L82" s="493">
        <v>10</v>
      </c>
      <c r="M82" s="493">
        <v>17.318880799999999</v>
      </c>
      <c r="N82" s="493">
        <v>72.711680000000001</v>
      </c>
      <c r="O82" s="493" t="s">
        <v>14</v>
      </c>
      <c r="P82" s="493">
        <v>8</v>
      </c>
      <c r="Q82" s="493">
        <v>108.0305608</v>
      </c>
      <c r="R82" s="493" t="s">
        <v>14</v>
      </c>
      <c r="S82" s="493" t="s">
        <v>14</v>
      </c>
      <c r="T82" s="493">
        <v>1.6E-2</v>
      </c>
      <c r="U82" s="493" t="s">
        <v>14</v>
      </c>
      <c r="V82" s="493" t="s">
        <v>14</v>
      </c>
      <c r="W82" s="493">
        <v>157.49081129999999</v>
      </c>
      <c r="X82" s="482"/>
      <c r="Y82" s="482"/>
    </row>
    <row r="83" spans="1:25" s="467" customFormat="1">
      <c r="A83" s="1084" t="s">
        <v>1929</v>
      </c>
      <c r="B83" s="1084"/>
      <c r="C83" s="1084"/>
      <c r="D83" s="1084"/>
      <c r="E83" s="1084"/>
      <c r="F83" s="1084"/>
      <c r="G83" s="1084"/>
      <c r="H83" s="1084"/>
      <c r="I83" s="1084"/>
      <c r="J83" s="1084"/>
      <c r="K83" s="1084"/>
      <c r="L83" s="1085"/>
      <c r="M83" s="1085"/>
      <c r="N83" s="1085"/>
      <c r="O83" s="1085"/>
      <c r="P83" s="433"/>
      <c r="Q83" s="433"/>
      <c r="R83" s="433"/>
      <c r="S83" s="433"/>
      <c r="T83" s="433"/>
      <c r="U83" s="1084" t="s">
        <v>1929</v>
      </c>
      <c r="V83" s="1084"/>
      <c r="W83" s="1084"/>
      <c r="X83" s="494"/>
      <c r="Y83" s="494"/>
    </row>
    <row r="84" spans="1:25" s="467" customFormat="1">
      <c r="A84" s="495"/>
      <c r="B84" s="433"/>
      <c r="C84" s="433"/>
      <c r="D84" s="433"/>
      <c r="E84" s="433"/>
      <c r="F84" s="433"/>
      <c r="G84" s="433"/>
      <c r="H84" s="433"/>
      <c r="I84" s="433"/>
      <c r="J84" s="433"/>
      <c r="K84" s="496"/>
      <c r="L84" s="433"/>
      <c r="M84" s="382"/>
      <c r="N84" s="433"/>
      <c r="O84" s="433"/>
      <c r="P84" s="433"/>
      <c r="Q84" s="433"/>
      <c r="R84" s="433"/>
      <c r="S84" s="433"/>
      <c r="T84" s="433"/>
      <c r="U84" s="433"/>
      <c r="V84" s="433"/>
      <c r="W84" s="433"/>
      <c r="X84" s="497"/>
      <c r="Y84" s="497"/>
    </row>
    <row r="85" spans="1:25" s="467" customFormat="1" ht="15">
      <c r="A85" s="495"/>
      <c r="B85" s="433"/>
      <c r="C85" s="433"/>
      <c r="D85" s="433"/>
      <c r="E85" s="433"/>
      <c r="F85" s="433"/>
      <c r="G85" s="433"/>
      <c r="H85" s="433"/>
      <c r="I85" s="433"/>
      <c r="J85" s="433"/>
      <c r="K85" s="496"/>
      <c r="L85" s="433"/>
      <c r="M85" s="382"/>
      <c r="N85" s="433"/>
      <c r="O85" s="433"/>
      <c r="P85" s="433"/>
      <c r="Q85" s="433"/>
      <c r="R85" s="433"/>
      <c r="S85" s="433"/>
      <c r="T85" s="433"/>
      <c r="U85" s="304"/>
      <c r="V85" s="304"/>
      <c r="W85" s="304"/>
    </row>
    <row r="86" spans="1:25" s="467" customFormat="1">
      <c r="A86" s="495"/>
      <c r="B86" s="498"/>
      <c r="C86" s="498"/>
      <c r="D86" s="498"/>
      <c r="E86" s="498"/>
      <c r="F86" s="498"/>
      <c r="G86" s="498"/>
      <c r="H86" s="498"/>
      <c r="I86" s="1086" t="s">
        <v>21</v>
      </c>
      <c r="J86" s="1086"/>
      <c r="K86" s="1086"/>
      <c r="L86" s="433"/>
      <c r="M86" s="382"/>
      <c r="N86" s="433"/>
      <c r="O86" s="433"/>
      <c r="P86" s="433"/>
      <c r="Q86" s="433"/>
      <c r="R86" s="433"/>
      <c r="S86" s="433"/>
      <c r="T86" s="433"/>
      <c r="U86" s="1086" t="s">
        <v>21</v>
      </c>
      <c r="V86" s="1086"/>
      <c r="W86" s="1086"/>
      <c r="X86" s="494"/>
      <c r="Y86" s="494"/>
    </row>
    <row r="87" spans="1:25" s="467" customFormat="1" ht="12.95" customHeight="1">
      <c r="A87" s="1075" t="s">
        <v>984</v>
      </c>
      <c r="B87" s="1077" t="s">
        <v>985</v>
      </c>
      <c r="C87" s="1079"/>
      <c r="D87" s="1079"/>
      <c r="E87" s="1083" t="s">
        <v>986</v>
      </c>
      <c r="F87" s="1075" t="s">
        <v>987</v>
      </c>
      <c r="G87" s="1083" t="s">
        <v>988</v>
      </c>
      <c r="H87" s="1073" t="s">
        <v>989</v>
      </c>
      <c r="I87" s="1073" t="s">
        <v>990</v>
      </c>
      <c r="J87" s="1073" t="s">
        <v>991</v>
      </c>
      <c r="K87" s="1075" t="s">
        <v>992</v>
      </c>
      <c r="L87" s="1077" t="s">
        <v>993</v>
      </c>
      <c r="M87" s="1078"/>
      <c r="N87" s="1079"/>
      <c r="O87" s="1079"/>
      <c r="P87" s="1079"/>
      <c r="Q87" s="1080"/>
      <c r="R87" s="1081" t="s">
        <v>994</v>
      </c>
      <c r="S87" s="1071" t="s">
        <v>995</v>
      </c>
      <c r="T87" s="1073" t="s">
        <v>996</v>
      </c>
      <c r="U87" s="1071" t="s">
        <v>997</v>
      </c>
      <c r="V87" s="1071" t="s">
        <v>998</v>
      </c>
      <c r="W87" s="1073" t="s">
        <v>999</v>
      </c>
      <c r="X87" s="465"/>
      <c r="Y87" s="466"/>
    </row>
    <row r="88" spans="1:25" s="467" customFormat="1" ht="33.200000000000003" customHeight="1">
      <c r="A88" s="1076"/>
      <c r="B88" s="468" t="s">
        <v>1000</v>
      </c>
      <c r="C88" s="468" t="s">
        <v>1001</v>
      </c>
      <c r="D88" s="469" t="s">
        <v>1002</v>
      </c>
      <c r="E88" s="1083"/>
      <c r="F88" s="1076"/>
      <c r="G88" s="1083"/>
      <c r="H88" s="1074"/>
      <c r="I88" s="1074"/>
      <c r="J88" s="1074"/>
      <c r="K88" s="1076"/>
      <c r="L88" s="470" t="s">
        <v>1003</v>
      </c>
      <c r="M88" s="470" t="s">
        <v>1004</v>
      </c>
      <c r="N88" s="470" t="s">
        <v>1005</v>
      </c>
      <c r="O88" s="470" t="s">
        <v>1006</v>
      </c>
      <c r="P88" s="470" t="s">
        <v>1007</v>
      </c>
      <c r="Q88" s="470" t="s">
        <v>1008</v>
      </c>
      <c r="R88" s="1082"/>
      <c r="S88" s="1072"/>
      <c r="T88" s="1074"/>
      <c r="U88" s="1072"/>
      <c r="V88" s="1072"/>
      <c r="W88" s="1074"/>
      <c r="X88" s="465"/>
      <c r="Y88" s="466"/>
    </row>
    <row r="89" spans="1:25" s="467" customFormat="1">
      <c r="A89" s="471" t="s">
        <v>5</v>
      </c>
      <c r="B89" s="472" t="s">
        <v>6</v>
      </c>
      <c r="C89" s="472" t="s">
        <v>7</v>
      </c>
      <c r="D89" s="472" t="s">
        <v>8</v>
      </c>
      <c r="E89" s="472" t="s">
        <v>9</v>
      </c>
      <c r="F89" s="472" t="s">
        <v>10</v>
      </c>
      <c r="G89" s="472" t="s">
        <v>11</v>
      </c>
      <c r="H89" s="472" t="s">
        <v>12</v>
      </c>
      <c r="I89" s="472" t="s">
        <v>692</v>
      </c>
      <c r="J89" s="473" t="s">
        <v>723</v>
      </c>
      <c r="K89" s="472" t="s">
        <v>693</v>
      </c>
      <c r="L89" s="472" t="s">
        <v>724</v>
      </c>
      <c r="M89" s="474" t="s">
        <v>725</v>
      </c>
      <c r="N89" s="475" t="s">
        <v>1009</v>
      </c>
      <c r="O89" s="472" t="s">
        <v>1010</v>
      </c>
      <c r="P89" s="472" t="s">
        <v>1011</v>
      </c>
      <c r="Q89" s="472" t="s">
        <v>1012</v>
      </c>
      <c r="R89" s="472" t="s">
        <v>1013</v>
      </c>
      <c r="S89" s="472" t="s">
        <v>1014</v>
      </c>
      <c r="T89" s="472" t="s">
        <v>1015</v>
      </c>
      <c r="U89" s="472" t="s">
        <v>1016</v>
      </c>
      <c r="V89" s="473" t="s">
        <v>1017</v>
      </c>
      <c r="W89" s="473" t="s">
        <v>1018</v>
      </c>
      <c r="X89" s="466"/>
      <c r="Y89" s="466"/>
    </row>
    <row r="90" spans="1:25" s="467" customFormat="1" ht="48" customHeight="1">
      <c r="A90" s="491" t="s">
        <v>1087</v>
      </c>
      <c r="B90" s="481" t="s">
        <v>14</v>
      </c>
      <c r="C90" s="481" t="s">
        <v>14</v>
      </c>
      <c r="D90" s="481" t="s">
        <v>14</v>
      </c>
      <c r="E90" s="481" t="s">
        <v>14</v>
      </c>
      <c r="F90" s="481">
        <v>0.19653000000000001</v>
      </c>
      <c r="G90" s="481">
        <v>179674.23855400001</v>
      </c>
      <c r="H90" s="481" t="s">
        <v>14</v>
      </c>
      <c r="I90" s="481" t="s">
        <v>14</v>
      </c>
      <c r="J90" s="481" t="s">
        <v>14</v>
      </c>
      <c r="K90" s="481" t="s">
        <v>14</v>
      </c>
      <c r="L90" s="481" t="s">
        <v>14</v>
      </c>
      <c r="M90" s="481" t="s">
        <v>14</v>
      </c>
      <c r="N90" s="481">
        <v>26.240500000000001</v>
      </c>
      <c r="O90" s="481" t="s">
        <v>14</v>
      </c>
      <c r="P90" s="481" t="s">
        <v>14</v>
      </c>
      <c r="Q90" s="481">
        <v>26.240500000000001</v>
      </c>
      <c r="R90" s="481" t="s">
        <v>14</v>
      </c>
      <c r="S90" s="481" t="s">
        <v>14</v>
      </c>
      <c r="T90" s="481" t="s">
        <v>14</v>
      </c>
      <c r="U90" s="481" t="s">
        <v>14</v>
      </c>
      <c r="V90" s="481" t="s">
        <v>14</v>
      </c>
      <c r="W90" s="481">
        <v>179700.67558400001</v>
      </c>
      <c r="X90" s="482"/>
      <c r="Y90" s="482"/>
    </row>
    <row r="91" spans="1:25" s="467" customFormat="1" ht="21.95" customHeight="1">
      <c r="A91" s="491" t="s">
        <v>1088</v>
      </c>
      <c r="B91" s="481">
        <v>4032.8407071000001</v>
      </c>
      <c r="C91" s="481">
        <v>10.491626100000001</v>
      </c>
      <c r="D91" s="481">
        <v>4043.3323332</v>
      </c>
      <c r="E91" s="481" t="s">
        <v>14</v>
      </c>
      <c r="F91" s="481">
        <v>14801.870999799999</v>
      </c>
      <c r="G91" s="481" t="s">
        <v>14</v>
      </c>
      <c r="H91" s="481" t="s">
        <v>14</v>
      </c>
      <c r="I91" s="481" t="s">
        <v>14</v>
      </c>
      <c r="J91" s="481" t="s">
        <v>14</v>
      </c>
      <c r="K91" s="481">
        <v>2367.1400279999998</v>
      </c>
      <c r="L91" s="481">
        <v>1429.3428321000001</v>
      </c>
      <c r="M91" s="481">
        <v>2607.2663465000001</v>
      </c>
      <c r="N91" s="481">
        <v>9678.9716234999996</v>
      </c>
      <c r="O91" s="481">
        <v>802.24484369999993</v>
      </c>
      <c r="P91" s="481">
        <v>2821.7973941999999</v>
      </c>
      <c r="Q91" s="481">
        <v>17339.623039999999</v>
      </c>
      <c r="R91" s="481">
        <v>4.3615767999999999</v>
      </c>
      <c r="S91" s="481" t="s">
        <v>14</v>
      </c>
      <c r="T91" s="481" t="s">
        <v>14</v>
      </c>
      <c r="U91" s="481" t="s">
        <v>14</v>
      </c>
      <c r="V91" s="481" t="s">
        <v>14</v>
      </c>
      <c r="W91" s="481">
        <v>38556.3279778</v>
      </c>
      <c r="X91" s="482"/>
      <c r="Y91" s="482"/>
    </row>
    <row r="92" spans="1:25" s="467" customFormat="1" ht="14.1" customHeight="1">
      <c r="A92" s="491" t="s">
        <v>1089</v>
      </c>
      <c r="B92" s="481">
        <v>263.54639209999999</v>
      </c>
      <c r="C92" s="481" t="s">
        <v>14</v>
      </c>
      <c r="D92" s="481">
        <v>263.54639209999999</v>
      </c>
      <c r="E92" s="481" t="s">
        <v>14</v>
      </c>
      <c r="F92" s="481">
        <v>5438.5665086999998</v>
      </c>
      <c r="G92" s="481" t="s">
        <v>14</v>
      </c>
      <c r="H92" s="481" t="s">
        <v>14</v>
      </c>
      <c r="I92" s="481" t="s">
        <v>14</v>
      </c>
      <c r="J92" s="481" t="s">
        <v>14</v>
      </c>
      <c r="K92" s="481">
        <v>11.1080047</v>
      </c>
      <c r="L92" s="481">
        <v>27.100802999999999</v>
      </c>
      <c r="M92" s="481">
        <v>1</v>
      </c>
      <c r="N92" s="481">
        <v>70.330384100000003</v>
      </c>
      <c r="O92" s="481">
        <v>5.6918806000000002</v>
      </c>
      <c r="P92" s="481">
        <v>121.9719982</v>
      </c>
      <c r="Q92" s="481">
        <v>226.09506590000001</v>
      </c>
      <c r="R92" s="481">
        <v>0.25</v>
      </c>
      <c r="S92" s="481" t="s">
        <v>14</v>
      </c>
      <c r="T92" s="481" t="s">
        <v>14</v>
      </c>
      <c r="U92" s="481" t="s">
        <v>14</v>
      </c>
      <c r="V92" s="481" t="s">
        <v>14</v>
      </c>
      <c r="W92" s="481">
        <v>5939.5659713999994</v>
      </c>
      <c r="X92" s="482"/>
      <c r="Y92" s="482"/>
    </row>
    <row r="93" spans="1:25" s="467" customFormat="1" ht="14.1" customHeight="1">
      <c r="A93" s="491" t="s">
        <v>1090</v>
      </c>
      <c r="B93" s="481">
        <v>2.0785800000000001</v>
      </c>
      <c r="C93" s="481">
        <v>5.1924999999999999E-2</v>
      </c>
      <c r="D93" s="481">
        <v>2.1305050000000003</v>
      </c>
      <c r="E93" s="481" t="s">
        <v>14</v>
      </c>
      <c r="F93" s="481">
        <v>631.96043410000004</v>
      </c>
      <c r="G93" s="481" t="s">
        <v>14</v>
      </c>
      <c r="H93" s="481" t="s">
        <v>14</v>
      </c>
      <c r="I93" s="481" t="s">
        <v>14</v>
      </c>
      <c r="J93" s="481" t="s">
        <v>14</v>
      </c>
      <c r="K93" s="481">
        <v>2.153435</v>
      </c>
      <c r="L93" s="481">
        <v>170.25719000000001</v>
      </c>
      <c r="M93" s="481">
        <v>17.269729999999999</v>
      </c>
      <c r="N93" s="481">
        <v>2265.357215</v>
      </c>
      <c r="O93" s="481">
        <v>60.812950000000001</v>
      </c>
      <c r="P93" s="481">
        <v>404.15326850000002</v>
      </c>
      <c r="Q93" s="481">
        <v>2917.8503535000004</v>
      </c>
      <c r="R93" s="481">
        <v>0.15</v>
      </c>
      <c r="S93" s="481" t="s">
        <v>14</v>
      </c>
      <c r="T93" s="481" t="s">
        <v>14</v>
      </c>
      <c r="U93" s="481" t="s">
        <v>14</v>
      </c>
      <c r="V93" s="481" t="s">
        <v>14</v>
      </c>
      <c r="W93" s="481">
        <v>3554.2447276000007</v>
      </c>
      <c r="X93" s="482"/>
      <c r="Y93" s="482"/>
    </row>
    <row r="94" spans="1:25" s="467" customFormat="1" ht="14.1" customHeight="1">
      <c r="A94" s="491" t="s">
        <v>1091</v>
      </c>
      <c r="B94" s="481" t="s">
        <v>14</v>
      </c>
      <c r="C94" s="481" t="s">
        <v>14</v>
      </c>
      <c r="D94" s="481" t="s">
        <v>14</v>
      </c>
      <c r="E94" s="481" t="s">
        <v>14</v>
      </c>
      <c r="F94" s="481">
        <v>42.505724899999997</v>
      </c>
      <c r="G94" s="481" t="s">
        <v>14</v>
      </c>
      <c r="H94" s="481" t="s">
        <v>14</v>
      </c>
      <c r="I94" s="481" t="s">
        <v>14</v>
      </c>
      <c r="J94" s="481" t="s">
        <v>14</v>
      </c>
      <c r="K94" s="481" t="s">
        <v>14</v>
      </c>
      <c r="L94" s="481">
        <v>4.7867499999999996</v>
      </c>
      <c r="M94" s="481" t="s">
        <v>14</v>
      </c>
      <c r="N94" s="481">
        <v>2</v>
      </c>
      <c r="O94" s="481" t="s">
        <v>14</v>
      </c>
      <c r="P94" s="481">
        <v>5.6860400000000002</v>
      </c>
      <c r="Q94" s="481">
        <v>12.47279</v>
      </c>
      <c r="R94" s="481">
        <v>7.4999999999999997E-2</v>
      </c>
      <c r="S94" s="481" t="s">
        <v>14</v>
      </c>
      <c r="T94" s="481" t="s">
        <v>14</v>
      </c>
      <c r="U94" s="481" t="s">
        <v>14</v>
      </c>
      <c r="V94" s="481" t="s">
        <v>14</v>
      </c>
      <c r="W94" s="481">
        <v>55.053514899999996</v>
      </c>
      <c r="X94" s="482"/>
      <c r="Y94" s="482"/>
    </row>
    <row r="95" spans="1:25" s="467" customFormat="1" ht="14.1" customHeight="1">
      <c r="A95" s="501" t="s">
        <v>1092</v>
      </c>
      <c r="B95" s="481">
        <v>69.869116399999996</v>
      </c>
      <c r="C95" s="481">
        <v>1.2349799999999999E-2</v>
      </c>
      <c r="D95" s="481">
        <v>69.881466199999991</v>
      </c>
      <c r="E95" s="481" t="s">
        <v>14</v>
      </c>
      <c r="F95" s="481">
        <v>1478.2630721999999</v>
      </c>
      <c r="G95" s="481" t="s">
        <v>14</v>
      </c>
      <c r="H95" s="481" t="s">
        <v>14</v>
      </c>
      <c r="I95" s="481" t="s">
        <v>14</v>
      </c>
      <c r="J95" s="481" t="s">
        <v>14</v>
      </c>
      <c r="K95" s="481">
        <v>121.71827810000001</v>
      </c>
      <c r="L95" s="481">
        <v>65.634627699999996</v>
      </c>
      <c r="M95" s="481">
        <v>45.699120000000001</v>
      </c>
      <c r="N95" s="481">
        <v>178.75296159999999</v>
      </c>
      <c r="O95" s="481">
        <v>0.5595</v>
      </c>
      <c r="P95" s="481">
        <v>35.118633099999997</v>
      </c>
      <c r="Q95" s="481">
        <v>325.76484240000002</v>
      </c>
      <c r="R95" s="481" t="s">
        <v>14</v>
      </c>
      <c r="S95" s="481" t="s">
        <v>14</v>
      </c>
      <c r="T95" s="481" t="s">
        <v>14</v>
      </c>
      <c r="U95" s="481" t="s">
        <v>14</v>
      </c>
      <c r="V95" s="481" t="s">
        <v>14</v>
      </c>
      <c r="W95" s="481">
        <v>1995.6276588999999</v>
      </c>
      <c r="X95" s="482"/>
      <c r="Y95" s="482"/>
    </row>
    <row r="96" spans="1:25" s="467" customFormat="1" ht="14.1" customHeight="1">
      <c r="A96" s="501" t="s">
        <v>1093</v>
      </c>
      <c r="B96" s="481">
        <v>35.988129999999998</v>
      </c>
      <c r="C96" s="481" t="s">
        <v>14</v>
      </c>
      <c r="D96" s="481">
        <v>35.988129999999998</v>
      </c>
      <c r="E96" s="481" t="s">
        <v>14</v>
      </c>
      <c r="F96" s="481">
        <v>136.77262060000001</v>
      </c>
      <c r="G96" s="481" t="s">
        <v>14</v>
      </c>
      <c r="H96" s="481" t="s">
        <v>14</v>
      </c>
      <c r="I96" s="481" t="s">
        <v>14</v>
      </c>
      <c r="J96" s="481" t="s">
        <v>14</v>
      </c>
      <c r="K96" s="481">
        <v>6.8999999999999999E-3</v>
      </c>
      <c r="L96" s="481">
        <v>28.749300000000002</v>
      </c>
      <c r="M96" s="481" t="s">
        <v>14</v>
      </c>
      <c r="N96" s="481">
        <v>10.7926</v>
      </c>
      <c r="O96" s="481" t="s">
        <v>14</v>
      </c>
      <c r="P96" s="481">
        <v>256.03530000000001</v>
      </c>
      <c r="Q96" s="481">
        <v>295.5772</v>
      </c>
      <c r="R96" s="481" t="s">
        <v>14</v>
      </c>
      <c r="S96" s="481" t="s">
        <v>14</v>
      </c>
      <c r="T96" s="481" t="s">
        <v>14</v>
      </c>
      <c r="U96" s="481" t="s">
        <v>14</v>
      </c>
      <c r="V96" s="481" t="s">
        <v>14</v>
      </c>
      <c r="W96" s="481">
        <v>468.34485059999997</v>
      </c>
      <c r="X96" s="482"/>
      <c r="Y96" s="482"/>
    </row>
    <row r="97" spans="1:25" s="467" customFormat="1" ht="14.1" customHeight="1">
      <c r="A97" s="491" t="s">
        <v>1094</v>
      </c>
      <c r="B97" s="481">
        <v>0.57345959999999996</v>
      </c>
      <c r="C97" s="481" t="s">
        <v>14</v>
      </c>
      <c r="D97" s="481">
        <v>0.57345959999999996</v>
      </c>
      <c r="E97" s="481" t="s">
        <v>14</v>
      </c>
      <c r="F97" s="481">
        <v>58.532854899999997</v>
      </c>
      <c r="G97" s="481" t="s">
        <v>14</v>
      </c>
      <c r="H97" s="481" t="s">
        <v>14</v>
      </c>
      <c r="I97" s="481" t="s">
        <v>14</v>
      </c>
      <c r="J97" s="481" t="s">
        <v>14</v>
      </c>
      <c r="K97" s="481" t="s">
        <v>14</v>
      </c>
      <c r="L97" s="481" t="s">
        <v>14</v>
      </c>
      <c r="M97" s="481" t="s">
        <v>14</v>
      </c>
      <c r="N97" s="481">
        <v>0.62309999999999999</v>
      </c>
      <c r="O97" s="481" t="s">
        <v>14</v>
      </c>
      <c r="P97" s="481">
        <v>9</v>
      </c>
      <c r="Q97" s="481">
        <v>9.6231000000000009</v>
      </c>
      <c r="R97" s="481" t="s">
        <v>14</v>
      </c>
      <c r="S97" s="481" t="s">
        <v>14</v>
      </c>
      <c r="T97" s="481" t="s">
        <v>14</v>
      </c>
      <c r="U97" s="481" t="s">
        <v>14</v>
      </c>
      <c r="V97" s="481" t="s">
        <v>14</v>
      </c>
      <c r="W97" s="481">
        <v>68.72941449999999</v>
      </c>
      <c r="X97" s="482"/>
      <c r="Y97" s="482"/>
    </row>
    <row r="98" spans="1:25" s="467" customFormat="1" ht="14.1" customHeight="1">
      <c r="A98" s="502" t="s">
        <v>1095</v>
      </c>
      <c r="B98" s="481">
        <v>2.9025479999999999</v>
      </c>
      <c r="C98" s="481">
        <v>1.1375E-2</v>
      </c>
      <c r="D98" s="481">
        <v>2.913923</v>
      </c>
      <c r="E98" s="481" t="s">
        <v>14</v>
      </c>
      <c r="F98" s="481">
        <v>26.0253716</v>
      </c>
      <c r="G98" s="481" t="s">
        <v>14</v>
      </c>
      <c r="H98" s="481" t="s">
        <v>14</v>
      </c>
      <c r="I98" s="481" t="s">
        <v>14</v>
      </c>
      <c r="J98" s="481" t="s">
        <v>14</v>
      </c>
      <c r="K98" s="481" t="s">
        <v>14</v>
      </c>
      <c r="L98" s="481" t="s">
        <v>14</v>
      </c>
      <c r="M98" s="481" t="s">
        <v>14</v>
      </c>
      <c r="N98" s="481">
        <v>202</v>
      </c>
      <c r="O98" s="481" t="s">
        <v>14</v>
      </c>
      <c r="P98" s="481">
        <v>23.634779999999999</v>
      </c>
      <c r="Q98" s="481">
        <v>225.63478000000001</v>
      </c>
      <c r="R98" s="481" t="s">
        <v>14</v>
      </c>
      <c r="S98" s="481" t="s">
        <v>14</v>
      </c>
      <c r="T98" s="481" t="s">
        <v>14</v>
      </c>
      <c r="U98" s="481" t="s">
        <v>14</v>
      </c>
      <c r="V98" s="481" t="s">
        <v>14</v>
      </c>
      <c r="W98" s="481">
        <v>254.57407460000002</v>
      </c>
      <c r="X98" s="482"/>
      <c r="Y98" s="482"/>
    </row>
    <row r="99" spans="1:25" s="467" customFormat="1" ht="14.1" customHeight="1">
      <c r="A99" s="491" t="s">
        <v>1096</v>
      </c>
      <c r="B99" s="481">
        <v>908.99867200000006</v>
      </c>
      <c r="C99" s="481" t="s">
        <v>14</v>
      </c>
      <c r="D99" s="481">
        <v>908.99867200000006</v>
      </c>
      <c r="E99" s="481" t="s">
        <v>14</v>
      </c>
      <c r="F99" s="481">
        <v>662.03538790000005</v>
      </c>
      <c r="G99" s="481" t="s">
        <v>14</v>
      </c>
      <c r="H99" s="481" t="s">
        <v>14</v>
      </c>
      <c r="I99" s="481" t="s">
        <v>14</v>
      </c>
      <c r="J99" s="481" t="s">
        <v>14</v>
      </c>
      <c r="K99" s="481">
        <v>127.4003778</v>
      </c>
      <c r="L99" s="481">
        <v>88.553483900000003</v>
      </c>
      <c r="M99" s="481">
        <v>1.5903421</v>
      </c>
      <c r="N99" s="481">
        <v>393.75997360000002</v>
      </c>
      <c r="O99" s="481">
        <v>567.79836999999998</v>
      </c>
      <c r="P99" s="481">
        <v>57.466357500000001</v>
      </c>
      <c r="Q99" s="481">
        <v>1109.1685270999999</v>
      </c>
      <c r="R99" s="481">
        <v>0.15</v>
      </c>
      <c r="S99" s="481" t="s">
        <v>14</v>
      </c>
      <c r="T99" s="481" t="s">
        <v>14</v>
      </c>
      <c r="U99" s="481" t="s">
        <v>14</v>
      </c>
      <c r="V99" s="481" t="s">
        <v>14</v>
      </c>
      <c r="W99" s="481">
        <v>2807.7529648000004</v>
      </c>
      <c r="X99" s="482"/>
      <c r="Y99" s="482"/>
    </row>
    <row r="100" spans="1:25" s="467" customFormat="1" ht="30" customHeight="1">
      <c r="A100" s="491" t="s">
        <v>1097</v>
      </c>
      <c r="B100" s="481">
        <v>1.0220138000000001</v>
      </c>
      <c r="C100" s="481" t="s">
        <v>14</v>
      </c>
      <c r="D100" s="481">
        <v>1.0220138000000001</v>
      </c>
      <c r="E100" s="481" t="s">
        <v>14</v>
      </c>
      <c r="F100" s="481">
        <v>211.33788870000001</v>
      </c>
      <c r="G100" s="481" t="s">
        <v>14</v>
      </c>
      <c r="H100" s="481" t="s">
        <v>14</v>
      </c>
      <c r="I100" s="481" t="s">
        <v>14</v>
      </c>
      <c r="J100" s="481" t="s">
        <v>14</v>
      </c>
      <c r="K100" s="481">
        <v>5.2144050000000002</v>
      </c>
      <c r="L100" s="481">
        <v>435.00447000000003</v>
      </c>
      <c r="M100" s="481">
        <v>171.57542000000001</v>
      </c>
      <c r="N100" s="481">
        <v>842.52386739999997</v>
      </c>
      <c r="O100" s="481">
        <v>69.95</v>
      </c>
      <c r="P100" s="481">
        <v>705.72538999999995</v>
      </c>
      <c r="Q100" s="481">
        <v>2224.7791474000001</v>
      </c>
      <c r="R100" s="481">
        <v>0.58699999999999997</v>
      </c>
      <c r="S100" s="481" t="s">
        <v>14</v>
      </c>
      <c r="T100" s="481" t="s">
        <v>14</v>
      </c>
      <c r="U100" s="481" t="s">
        <v>14</v>
      </c>
      <c r="V100" s="481" t="s">
        <v>14</v>
      </c>
      <c r="W100" s="481">
        <v>2442.9404549000001</v>
      </c>
      <c r="X100" s="482"/>
      <c r="Y100" s="482"/>
    </row>
    <row r="101" spans="1:25" s="467" customFormat="1" ht="14.1" customHeight="1">
      <c r="A101" s="501" t="s">
        <v>1098</v>
      </c>
      <c r="B101" s="481" t="s">
        <v>14</v>
      </c>
      <c r="C101" s="481" t="s">
        <v>14</v>
      </c>
      <c r="D101" s="481" t="s">
        <v>14</v>
      </c>
      <c r="E101" s="481" t="s">
        <v>14</v>
      </c>
      <c r="F101" s="481">
        <v>8.2125758999999992</v>
      </c>
      <c r="G101" s="481" t="s">
        <v>14</v>
      </c>
      <c r="H101" s="481" t="s">
        <v>14</v>
      </c>
      <c r="I101" s="481" t="s">
        <v>14</v>
      </c>
      <c r="J101" s="481" t="s">
        <v>14</v>
      </c>
      <c r="K101" s="481" t="s">
        <v>14</v>
      </c>
      <c r="L101" s="481">
        <v>2.1802600000000001</v>
      </c>
      <c r="M101" s="481" t="s">
        <v>14</v>
      </c>
      <c r="N101" s="481">
        <v>326.73930999999999</v>
      </c>
      <c r="O101" s="481" t="s">
        <v>14</v>
      </c>
      <c r="P101" s="481" t="s">
        <v>14</v>
      </c>
      <c r="Q101" s="481">
        <v>328.91956999999996</v>
      </c>
      <c r="R101" s="481" t="s">
        <v>14</v>
      </c>
      <c r="S101" s="481" t="s">
        <v>14</v>
      </c>
      <c r="T101" s="481" t="s">
        <v>14</v>
      </c>
      <c r="U101" s="481" t="s">
        <v>14</v>
      </c>
      <c r="V101" s="481" t="s">
        <v>14</v>
      </c>
      <c r="W101" s="481">
        <v>337.13214589999995</v>
      </c>
      <c r="X101" s="482"/>
      <c r="Y101" s="482"/>
    </row>
    <row r="102" spans="1:25" s="467" customFormat="1" ht="14.1" customHeight="1">
      <c r="A102" s="501" t="s">
        <v>1099</v>
      </c>
      <c r="B102" s="481">
        <v>2047.5858344000001</v>
      </c>
      <c r="C102" s="481">
        <v>10.415976300000001</v>
      </c>
      <c r="D102" s="481">
        <v>2058.0018107000001</v>
      </c>
      <c r="E102" s="481" t="s">
        <v>14</v>
      </c>
      <c r="F102" s="481">
        <v>5159.0069493999999</v>
      </c>
      <c r="G102" s="481" t="s">
        <v>14</v>
      </c>
      <c r="H102" s="481" t="s">
        <v>14</v>
      </c>
      <c r="I102" s="481" t="s">
        <v>14</v>
      </c>
      <c r="J102" s="481" t="s">
        <v>14</v>
      </c>
      <c r="K102" s="481">
        <v>1887.1713794</v>
      </c>
      <c r="L102" s="481">
        <v>431.45507479999998</v>
      </c>
      <c r="M102" s="481">
        <v>2358.2783144</v>
      </c>
      <c r="N102" s="481">
        <v>4529.6907331000002</v>
      </c>
      <c r="O102" s="481">
        <v>63.6255831</v>
      </c>
      <c r="P102" s="481">
        <v>974.90907689999995</v>
      </c>
      <c r="Q102" s="481">
        <v>8357.9587823000002</v>
      </c>
      <c r="R102" s="481">
        <v>2.8495767999999999</v>
      </c>
      <c r="S102" s="481" t="s">
        <v>14</v>
      </c>
      <c r="T102" s="481" t="s">
        <v>14</v>
      </c>
      <c r="U102" s="481" t="s">
        <v>14</v>
      </c>
      <c r="V102" s="481" t="s">
        <v>14</v>
      </c>
      <c r="W102" s="481">
        <v>17464.9884986</v>
      </c>
      <c r="X102" s="482"/>
      <c r="Y102" s="482"/>
    </row>
    <row r="103" spans="1:25" s="467" customFormat="1" ht="21.95" customHeight="1">
      <c r="A103" s="501" t="s">
        <v>1100</v>
      </c>
      <c r="B103" s="481">
        <v>700.27596080000001</v>
      </c>
      <c r="C103" s="481" t="s">
        <v>14</v>
      </c>
      <c r="D103" s="481">
        <v>700.27596080000001</v>
      </c>
      <c r="E103" s="481" t="s">
        <v>14</v>
      </c>
      <c r="F103" s="481">
        <v>948.62621000000001</v>
      </c>
      <c r="G103" s="481" t="s">
        <v>14</v>
      </c>
      <c r="H103" s="481" t="s">
        <v>14</v>
      </c>
      <c r="I103" s="481" t="s">
        <v>14</v>
      </c>
      <c r="J103" s="481" t="s">
        <v>14</v>
      </c>
      <c r="K103" s="481">
        <v>212.36724799999999</v>
      </c>
      <c r="L103" s="481">
        <v>175.62087270000001</v>
      </c>
      <c r="M103" s="481">
        <v>11.85342</v>
      </c>
      <c r="N103" s="481">
        <v>856.40147869999998</v>
      </c>
      <c r="O103" s="481">
        <v>33.806559999999998</v>
      </c>
      <c r="P103" s="481">
        <v>228.09655000000001</v>
      </c>
      <c r="Q103" s="481">
        <v>1305.7788814</v>
      </c>
      <c r="R103" s="481">
        <v>0.3</v>
      </c>
      <c r="S103" s="481" t="s">
        <v>14</v>
      </c>
      <c r="T103" s="481" t="s">
        <v>14</v>
      </c>
      <c r="U103" s="481" t="s">
        <v>14</v>
      </c>
      <c r="V103" s="481" t="s">
        <v>14</v>
      </c>
      <c r="W103" s="481">
        <v>3167.3483002000003</v>
      </c>
      <c r="X103" s="482"/>
      <c r="Y103" s="482"/>
    </row>
    <row r="104" spans="1:25" s="467" customFormat="1" ht="21.95" customHeight="1">
      <c r="A104" s="491" t="s">
        <v>1101</v>
      </c>
      <c r="B104" s="481" t="s">
        <v>14</v>
      </c>
      <c r="C104" s="481" t="s">
        <v>14</v>
      </c>
      <c r="D104" s="481" t="s">
        <v>14</v>
      </c>
      <c r="E104" s="481" t="s">
        <v>14</v>
      </c>
      <c r="F104" s="481">
        <v>2.5400900000000001E-2</v>
      </c>
      <c r="G104" s="481" t="s">
        <v>14</v>
      </c>
      <c r="H104" s="481" t="s">
        <v>14</v>
      </c>
      <c r="I104" s="481" t="s">
        <v>14</v>
      </c>
      <c r="J104" s="481" t="s">
        <v>14</v>
      </c>
      <c r="K104" s="481" t="s">
        <v>14</v>
      </c>
      <c r="L104" s="481" t="s">
        <v>14</v>
      </c>
      <c r="M104" s="481" t="s">
        <v>14</v>
      </c>
      <c r="N104" s="481" t="s">
        <v>14</v>
      </c>
      <c r="O104" s="481" t="s">
        <v>14</v>
      </c>
      <c r="P104" s="481" t="s">
        <v>14</v>
      </c>
      <c r="Q104" s="481" t="s">
        <v>14</v>
      </c>
      <c r="R104" s="481" t="s">
        <v>14</v>
      </c>
      <c r="S104" s="481" t="s">
        <v>14</v>
      </c>
      <c r="T104" s="481" t="s">
        <v>14</v>
      </c>
      <c r="U104" s="481" t="s">
        <v>14</v>
      </c>
      <c r="V104" s="481" t="s">
        <v>14</v>
      </c>
      <c r="W104" s="481">
        <v>2.5400900000000001E-2</v>
      </c>
      <c r="X104" s="482"/>
      <c r="Y104" s="482"/>
    </row>
    <row r="105" spans="1:25" s="467" customFormat="1" ht="14.1" customHeight="1">
      <c r="A105" s="491" t="s">
        <v>1102</v>
      </c>
      <c r="B105" s="481">
        <v>21872.811017900003</v>
      </c>
      <c r="C105" s="481">
        <v>450.91567749999996</v>
      </c>
      <c r="D105" s="481">
        <v>22323.726695400004</v>
      </c>
      <c r="E105" s="481" t="s">
        <v>14</v>
      </c>
      <c r="F105" s="481">
        <v>1048193.5927701</v>
      </c>
      <c r="G105" s="481" t="s">
        <v>14</v>
      </c>
      <c r="H105" s="481" t="s">
        <v>14</v>
      </c>
      <c r="I105" s="481">
        <v>130.06004999999999</v>
      </c>
      <c r="J105" s="481" t="s">
        <v>14</v>
      </c>
      <c r="K105" s="481">
        <v>23206.342485900001</v>
      </c>
      <c r="L105" s="481">
        <v>404659.99309130001</v>
      </c>
      <c r="M105" s="481">
        <v>81191.8950816</v>
      </c>
      <c r="N105" s="481">
        <v>577711.71903679997</v>
      </c>
      <c r="O105" s="481">
        <v>26688.580008399997</v>
      </c>
      <c r="P105" s="481">
        <v>640486.61592150002</v>
      </c>
      <c r="Q105" s="481">
        <v>1730738.8031396</v>
      </c>
      <c r="R105" s="481">
        <v>555626.88514350005</v>
      </c>
      <c r="S105" s="481">
        <v>0.30820000000000003</v>
      </c>
      <c r="T105" s="481">
        <v>77.526711999999989</v>
      </c>
      <c r="U105" s="481" t="s">
        <v>14</v>
      </c>
      <c r="V105" s="481" t="s">
        <v>14</v>
      </c>
      <c r="W105" s="481">
        <v>3380297.2451964994</v>
      </c>
      <c r="X105" s="482"/>
      <c r="Y105" s="482"/>
    </row>
    <row r="106" spans="1:25" s="467" customFormat="1" ht="14.1" customHeight="1">
      <c r="A106" s="501" t="s">
        <v>1103</v>
      </c>
      <c r="B106" s="481">
        <v>1350.0983444999999</v>
      </c>
      <c r="C106" s="481">
        <v>197.04933439999999</v>
      </c>
      <c r="D106" s="481">
        <v>1547.1476788999998</v>
      </c>
      <c r="E106" s="481" t="s">
        <v>14</v>
      </c>
      <c r="F106" s="481">
        <v>354954.7788882</v>
      </c>
      <c r="G106" s="481" t="s">
        <v>14</v>
      </c>
      <c r="H106" s="481" t="s">
        <v>14</v>
      </c>
      <c r="I106" s="481" t="s">
        <v>14</v>
      </c>
      <c r="J106" s="481" t="s">
        <v>14</v>
      </c>
      <c r="K106" s="481">
        <v>656.37813640000002</v>
      </c>
      <c r="L106" s="481">
        <v>85145.848017299999</v>
      </c>
      <c r="M106" s="481">
        <v>16018.2796832</v>
      </c>
      <c r="N106" s="481">
        <v>93146.312181000001</v>
      </c>
      <c r="O106" s="481">
        <v>7079.0935461999998</v>
      </c>
      <c r="P106" s="481">
        <v>168757.22545219999</v>
      </c>
      <c r="Q106" s="481">
        <v>370146.75887989998</v>
      </c>
      <c r="R106" s="481">
        <v>128868.1868651</v>
      </c>
      <c r="S106" s="481">
        <v>0.15210000000000001</v>
      </c>
      <c r="T106" s="481">
        <v>10.9470276</v>
      </c>
      <c r="U106" s="481" t="s">
        <v>14</v>
      </c>
      <c r="V106" s="481" t="s">
        <v>14</v>
      </c>
      <c r="W106" s="481">
        <v>856184.34957610001</v>
      </c>
      <c r="X106" s="482"/>
      <c r="Y106" s="482"/>
    </row>
    <row r="107" spans="1:25" s="467" customFormat="1" ht="14.1" customHeight="1">
      <c r="A107" s="501" t="s">
        <v>1104</v>
      </c>
      <c r="B107" s="481">
        <v>17768.617179600002</v>
      </c>
      <c r="C107" s="481">
        <v>219.0030472</v>
      </c>
      <c r="D107" s="481">
        <v>17987.620226800002</v>
      </c>
      <c r="E107" s="481" t="s">
        <v>14</v>
      </c>
      <c r="F107" s="481">
        <v>208809.56542190001</v>
      </c>
      <c r="G107" s="481" t="s">
        <v>14</v>
      </c>
      <c r="H107" s="481" t="s">
        <v>14</v>
      </c>
      <c r="I107" s="481" t="s">
        <v>14</v>
      </c>
      <c r="J107" s="481" t="s">
        <v>14</v>
      </c>
      <c r="K107" s="481">
        <v>10257.4631735</v>
      </c>
      <c r="L107" s="481">
        <v>56954.702007200001</v>
      </c>
      <c r="M107" s="481">
        <v>17600.1396651</v>
      </c>
      <c r="N107" s="481">
        <v>207940.57909109999</v>
      </c>
      <c r="O107" s="481">
        <v>4669.0425347</v>
      </c>
      <c r="P107" s="481">
        <v>96603.122594400003</v>
      </c>
      <c r="Q107" s="481">
        <v>383767.58589250001</v>
      </c>
      <c r="R107" s="481">
        <v>37594.334724499997</v>
      </c>
      <c r="S107" s="481">
        <v>0.15609999999999999</v>
      </c>
      <c r="T107" s="481">
        <v>0.59322649999999999</v>
      </c>
      <c r="U107" s="481" t="s">
        <v>14</v>
      </c>
      <c r="V107" s="481" t="s">
        <v>14</v>
      </c>
      <c r="W107" s="481">
        <v>658417.31876569998</v>
      </c>
      <c r="X107" s="482"/>
      <c r="Y107" s="482"/>
    </row>
    <row r="108" spans="1:25" s="467" customFormat="1" ht="14.1" customHeight="1">
      <c r="A108" s="501" t="s">
        <v>1105</v>
      </c>
      <c r="B108" s="481">
        <v>110.39978000000001</v>
      </c>
      <c r="C108" s="481" t="s">
        <v>14</v>
      </c>
      <c r="D108" s="481">
        <v>110.39978000000001</v>
      </c>
      <c r="E108" s="481" t="s">
        <v>14</v>
      </c>
      <c r="F108" s="481">
        <v>26562.000443199999</v>
      </c>
      <c r="G108" s="481" t="s">
        <v>14</v>
      </c>
      <c r="H108" s="481" t="s">
        <v>14</v>
      </c>
      <c r="I108" s="481">
        <v>130.06004999999999</v>
      </c>
      <c r="J108" s="481" t="s">
        <v>14</v>
      </c>
      <c r="K108" s="481">
        <v>9.8739999999999994E-2</v>
      </c>
      <c r="L108" s="481">
        <v>8777.8311496999995</v>
      </c>
      <c r="M108" s="481">
        <v>1608.5371399999999</v>
      </c>
      <c r="N108" s="481">
        <v>13395.05768</v>
      </c>
      <c r="O108" s="481">
        <v>1519.6103800000001</v>
      </c>
      <c r="P108" s="481">
        <v>19809.033515899999</v>
      </c>
      <c r="Q108" s="481">
        <v>45110.069865600002</v>
      </c>
      <c r="R108" s="481">
        <v>5767.7064658999998</v>
      </c>
      <c r="S108" s="481" t="s">
        <v>14</v>
      </c>
      <c r="T108" s="481">
        <v>0.25600000000000001</v>
      </c>
      <c r="U108" s="481" t="s">
        <v>14</v>
      </c>
      <c r="V108" s="481" t="s">
        <v>14</v>
      </c>
      <c r="W108" s="481">
        <v>77680.591344699991</v>
      </c>
      <c r="X108" s="482"/>
      <c r="Y108" s="482"/>
    </row>
    <row r="109" spans="1:25" s="467" customFormat="1" ht="14.1" customHeight="1">
      <c r="A109" s="501" t="s">
        <v>1106</v>
      </c>
      <c r="B109" s="481">
        <v>1310.1412553</v>
      </c>
      <c r="C109" s="481">
        <v>18.912170700000001</v>
      </c>
      <c r="D109" s="481">
        <v>1329.0534259999999</v>
      </c>
      <c r="E109" s="481" t="s">
        <v>14</v>
      </c>
      <c r="F109" s="481">
        <v>181130.62328669999</v>
      </c>
      <c r="G109" s="481" t="s">
        <v>14</v>
      </c>
      <c r="H109" s="481" t="s">
        <v>14</v>
      </c>
      <c r="I109" s="481" t="s">
        <v>14</v>
      </c>
      <c r="J109" s="481" t="s">
        <v>14</v>
      </c>
      <c r="K109" s="481">
        <v>10952.5980038</v>
      </c>
      <c r="L109" s="481">
        <v>130987.8098628</v>
      </c>
      <c r="M109" s="481">
        <v>25270.919422800001</v>
      </c>
      <c r="N109" s="481">
        <v>131147.44945779999</v>
      </c>
      <c r="O109" s="481">
        <v>4857.4810890999997</v>
      </c>
      <c r="P109" s="481">
        <v>112104.1545696</v>
      </c>
      <c r="Q109" s="481">
        <v>404367.81440210005</v>
      </c>
      <c r="R109" s="481">
        <v>84891.299092300003</v>
      </c>
      <c r="S109" s="481" t="s">
        <v>14</v>
      </c>
      <c r="T109" s="481">
        <v>55.9196381</v>
      </c>
      <c r="U109" s="481" t="s">
        <v>14</v>
      </c>
      <c r="V109" s="481" t="s">
        <v>14</v>
      </c>
      <c r="W109" s="481">
        <v>682727.30784899998</v>
      </c>
      <c r="X109" s="482"/>
      <c r="Y109" s="482"/>
    </row>
    <row r="110" spans="1:25" s="467" customFormat="1" ht="39.950000000000003" customHeight="1">
      <c r="A110" s="491" t="s">
        <v>1107</v>
      </c>
      <c r="B110" s="481">
        <v>1203.1939769000001</v>
      </c>
      <c r="C110" s="481">
        <v>3.2433993999999999</v>
      </c>
      <c r="D110" s="481">
        <v>1206.4373763000001</v>
      </c>
      <c r="E110" s="481" t="s">
        <v>14</v>
      </c>
      <c r="F110" s="481">
        <v>16735.443308800001</v>
      </c>
      <c r="G110" s="481" t="s">
        <v>14</v>
      </c>
      <c r="H110" s="481" t="s">
        <v>14</v>
      </c>
      <c r="I110" s="481" t="s">
        <v>14</v>
      </c>
      <c r="J110" s="481" t="s">
        <v>14</v>
      </c>
      <c r="K110" s="481">
        <v>1301.2717172</v>
      </c>
      <c r="L110" s="481">
        <v>7426.6812665999996</v>
      </c>
      <c r="M110" s="481">
        <v>973.58725300000003</v>
      </c>
      <c r="N110" s="481">
        <v>10621.2547748</v>
      </c>
      <c r="O110" s="481">
        <v>914.70090700000003</v>
      </c>
      <c r="P110" s="481">
        <v>18205.174006000001</v>
      </c>
      <c r="Q110" s="481">
        <v>38141.398207400001</v>
      </c>
      <c r="R110" s="481">
        <v>6700.3426955000004</v>
      </c>
      <c r="S110" s="481" t="s">
        <v>14</v>
      </c>
      <c r="T110" s="481">
        <v>0.14799999999999999</v>
      </c>
      <c r="U110" s="481" t="s">
        <v>14</v>
      </c>
      <c r="V110" s="481" t="s">
        <v>14</v>
      </c>
      <c r="W110" s="481">
        <v>64085.041305200008</v>
      </c>
      <c r="X110" s="482"/>
      <c r="Y110" s="482"/>
    </row>
    <row r="111" spans="1:25" s="467" customFormat="1" ht="14.1" customHeight="1">
      <c r="A111" s="501" t="s">
        <v>1108</v>
      </c>
      <c r="B111" s="481" t="s">
        <v>14</v>
      </c>
      <c r="C111" s="481" t="s">
        <v>14</v>
      </c>
      <c r="D111" s="481" t="s">
        <v>14</v>
      </c>
      <c r="E111" s="481" t="s">
        <v>14</v>
      </c>
      <c r="F111" s="481">
        <v>15.293188600000001</v>
      </c>
      <c r="G111" s="481" t="s">
        <v>14</v>
      </c>
      <c r="H111" s="481" t="s">
        <v>14</v>
      </c>
      <c r="I111" s="481" t="s">
        <v>14</v>
      </c>
      <c r="J111" s="481" t="s">
        <v>14</v>
      </c>
      <c r="K111" s="481" t="s">
        <v>14</v>
      </c>
      <c r="L111" s="481">
        <v>19.5</v>
      </c>
      <c r="M111" s="481" t="s">
        <v>14</v>
      </c>
      <c r="N111" s="481">
        <v>7</v>
      </c>
      <c r="O111" s="481" t="s">
        <v>14</v>
      </c>
      <c r="P111" s="481" t="s">
        <v>14</v>
      </c>
      <c r="Q111" s="481">
        <v>26.5</v>
      </c>
      <c r="R111" s="481">
        <v>0.185</v>
      </c>
      <c r="S111" s="481" t="s">
        <v>14</v>
      </c>
      <c r="T111" s="481" t="s">
        <v>14</v>
      </c>
      <c r="U111" s="481" t="s">
        <v>14</v>
      </c>
      <c r="V111" s="481" t="s">
        <v>14</v>
      </c>
      <c r="W111" s="481">
        <v>41.978188600000003</v>
      </c>
      <c r="X111" s="482"/>
      <c r="Y111" s="482"/>
    </row>
    <row r="112" spans="1:25" s="467" customFormat="1" ht="14.1" customHeight="1">
      <c r="A112" s="501" t="s">
        <v>1109</v>
      </c>
      <c r="B112" s="481">
        <v>70.1260513</v>
      </c>
      <c r="C112" s="481">
        <v>9.9477466999999997</v>
      </c>
      <c r="D112" s="481">
        <v>80.073797999999996</v>
      </c>
      <c r="E112" s="481" t="s">
        <v>14</v>
      </c>
      <c r="F112" s="481">
        <v>229059.96710549999</v>
      </c>
      <c r="G112" s="481" t="s">
        <v>14</v>
      </c>
      <c r="H112" s="481" t="s">
        <v>14</v>
      </c>
      <c r="I112" s="481" t="s">
        <v>14</v>
      </c>
      <c r="J112" s="481" t="s">
        <v>14</v>
      </c>
      <c r="K112" s="481" t="s">
        <v>14</v>
      </c>
      <c r="L112" s="481">
        <v>99776.030803500005</v>
      </c>
      <c r="M112" s="481">
        <v>17416.1253578</v>
      </c>
      <c r="N112" s="481">
        <v>108833.76617259999</v>
      </c>
      <c r="O112" s="481">
        <v>7227.8819729999996</v>
      </c>
      <c r="P112" s="481">
        <v>208880.05990019999</v>
      </c>
      <c r="Q112" s="481">
        <v>442133.86420710001</v>
      </c>
      <c r="R112" s="481">
        <v>284530.25228369999</v>
      </c>
      <c r="S112" s="481" t="s">
        <v>14</v>
      </c>
      <c r="T112" s="481">
        <v>9.2442797999999993</v>
      </c>
      <c r="U112" s="481" t="s">
        <v>14</v>
      </c>
      <c r="V112" s="481" t="s">
        <v>14</v>
      </c>
      <c r="W112" s="481">
        <v>955813.40167409997</v>
      </c>
      <c r="X112" s="482"/>
      <c r="Y112" s="482"/>
    </row>
    <row r="113" spans="1:25" s="467" customFormat="1" ht="14.1" customHeight="1">
      <c r="A113" s="501" t="s">
        <v>1110</v>
      </c>
      <c r="B113" s="481">
        <v>3.0552290000000002</v>
      </c>
      <c r="C113" s="481">
        <v>2.7599562999999998</v>
      </c>
      <c r="D113" s="481">
        <v>5.8151852999999996</v>
      </c>
      <c r="E113" s="481" t="s">
        <v>14</v>
      </c>
      <c r="F113" s="481">
        <v>14010.922123599999</v>
      </c>
      <c r="G113" s="481" t="s">
        <v>14</v>
      </c>
      <c r="H113" s="481" t="s">
        <v>14</v>
      </c>
      <c r="I113" s="481" t="s">
        <v>14</v>
      </c>
      <c r="J113" s="481" t="s">
        <v>14</v>
      </c>
      <c r="K113" s="481">
        <v>26.107479999999999</v>
      </c>
      <c r="L113" s="481">
        <v>3566.7703858999998</v>
      </c>
      <c r="M113" s="481">
        <v>703.27846039999997</v>
      </c>
      <c r="N113" s="481">
        <v>3483.3205208999998</v>
      </c>
      <c r="O113" s="481">
        <v>132.64652090000001</v>
      </c>
      <c r="P113" s="481">
        <v>5246.2510965000001</v>
      </c>
      <c r="Q113" s="481">
        <v>13132.266984599999</v>
      </c>
      <c r="R113" s="481">
        <v>4649.5276753999997</v>
      </c>
      <c r="S113" s="481" t="s">
        <v>14</v>
      </c>
      <c r="T113" s="481">
        <v>0.31853999999999999</v>
      </c>
      <c r="U113" s="481" t="s">
        <v>14</v>
      </c>
      <c r="V113" s="481" t="s">
        <v>14</v>
      </c>
      <c r="W113" s="481">
        <v>31824.957988900002</v>
      </c>
      <c r="X113" s="482"/>
      <c r="Y113" s="482"/>
    </row>
    <row r="114" spans="1:25" s="467" customFormat="1" ht="21.95" customHeight="1">
      <c r="A114" s="501" t="s">
        <v>1111</v>
      </c>
      <c r="B114" s="481">
        <v>2.2904697000000001</v>
      </c>
      <c r="C114" s="481" t="s">
        <v>14</v>
      </c>
      <c r="D114" s="481">
        <v>2.2904697000000001</v>
      </c>
      <c r="E114" s="481" t="s">
        <v>14</v>
      </c>
      <c r="F114" s="481">
        <v>608.19036619999997</v>
      </c>
      <c r="G114" s="481" t="s">
        <v>14</v>
      </c>
      <c r="H114" s="481" t="s">
        <v>14</v>
      </c>
      <c r="I114" s="481" t="s">
        <v>14</v>
      </c>
      <c r="J114" s="481" t="s">
        <v>14</v>
      </c>
      <c r="K114" s="481" t="s">
        <v>14</v>
      </c>
      <c r="L114" s="481">
        <v>37.538475499999997</v>
      </c>
      <c r="M114" s="481">
        <v>5.9321324000000004</v>
      </c>
      <c r="N114" s="481">
        <v>108.6706657</v>
      </c>
      <c r="O114" s="481">
        <v>1.3</v>
      </c>
      <c r="P114" s="481">
        <v>128.67155990000001</v>
      </c>
      <c r="Q114" s="481">
        <v>282.11283350000002</v>
      </c>
      <c r="R114" s="481">
        <v>119.951466</v>
      </c>
      <c r="S114" s="481" t="s">
        <v>14</v>
      </c>
      <c r="T114" s="481" t="s">
        <v>14</v>
      </c>
      <c r="U114" s="481" t="s">
        <v>14</v>
      </c>
      <c r="V114" s="481" t="s">
        <v>14</v>
      </c>
      <c r="W114" s="481">
        <v>1012.5451353999999</v>
      </c>
      <c r="X114" s="482"/>
      <c r="Y114" s="482"/>
    </row>
    <row r="115" spans="1:25" s="467" customFormat="1" ht="14.1" customHeight="1">
      <c r="A115" s="501" t="s">
        <v>1112</v>
      </c>
      <c r="B115" s="481">
        <v>46.340439099999998</v>
      </c>
      <c r="C115" s="481" t="s">
        <v>14</v>
      </c>
      <c r="D115" s="481">
        <v>46.340439099999998</v>
      </c>
      <c r="E115" s="481" t="s">
        <v>14</v>
      </c>
      <c r="F115" s="481">
        <v>12723.175175300001</v>
      </c>
      <c r="G115" s="481" t="s">
        <v>14</v>
      </c>
      <c r="H115" s="481" t="s">
        <v>14</v>
      </c>
      <c r="I115" s="481" t="s">
        <v>14</v>
      </c>
      <c r="J115" s="481" t="s">
        <v>14</v>
      </c>
      <c r="K115" s="481">
        <v>12.425235000000001</v>
      </c>
      <c r="L115" s="481">
        <v>10438.5225028</v>
      </c>
      <c r="M115" s="481">
        <v>1396.7989669000001</v>
      </c>
      <c r="N115" s="481">
        <v>7986.3392107</v>
      </c>
      <c r="O115" s="481">
        <v>229.44180750000001</v>
      </c>
      <c r="P115" s="481">
        <v>9609.5251838000004</v>
      </c>
      <c r="Q115" s="481">
        <v>29660.6276717</v>
      </c>
      <c r="R115" s="481">
        <v>2133.3241529000002</v>
      </c>
      <c r="S115" s="481" t="s">
        <v>14</v>
      </c>
      <c r="T115" s="481">
        <v>0.1</v>
      </c>
      <c r="U115" s="481" t="s">
        <v>14</v>
      </c>
      <c r="V115" s="481" t="s">
        <v>14</v>
      </c>
      <c r="W115" s="481">
        <v>44575.992674000001</v>
      </c>
      <c r="X115" s="482"/>
      <c r="Y115" s="482"/>
    </row>
    <row r="116" spans="1:25" s="467" customFormat="1" ht="14.1" customHeight="1">
      <c r="A116" s="501" t="s">
        <v>1113</v>
      </c>
      <c r="B116" s="481" t="s">
        <v>14</v>
      </c>
      <c r="C116" s="481" t="s">
        <v>14</v>
      </c>
      <c r="D116" s="481" t="s">
        <v>14</v>
      </c>
      <c r="E116" s="481" t="s">
        <v>14</v>
      </c>
      <c r="F116" s="481">
        <v>2876.6088657</v>
      </c>
      <c r="G116" s="481" t="s">
        <v>14</v>
      </c>
      <c r="H116" s="481" t="s">
        <v>14</v>
      </c>
      <c r="I116" s="481" t="s">
        <v>14</v>
      </c>
      <c r="J116" s="481" t="s">
        <v>14</v>
      </c>
      <c r="K116" s="481" t="s">
        <v>14</v>
      </c>
      <c r="L116" s="481">
        <v>453.32083</v>
      </c>
      <c r="M116" s="481">
        <v>73.06814</v>
      </c>
      <c r="N116" s="481">
        <v>295.92065200000002</v>
      </c>
      <c r="O116" s="481">
        <v>26.795000000000002</v>
      </c>
      <c r="P116" s="481">
        <v>481.78385300000002</v>
      </c>
      <c r="Q116" s="481">
        <v>1330.888475</v>
      </c>
      <c r="R116" s="481">
        <v>223.7546715</v>
      </c>
      <c r="S116" s="481" t="s">
        <v>14</v>
      </c>
      <c r="T116" s="481" t="s">
        <v>14</v>
      </c>
      <c r="U116" s="481" t="s">
        <v>14</v>
      </c>
      <c r="V116" s="481" t="s">
        <v>14</v>
      </c>
      <c r="W116" s="481">
        <v>4431.2520121999996</v>
      </c>
      <c r="X116" s="482"/>
      <c r="Y116" s="482"/>
    </row>
    <row r="117" spans="1:25" s="467" customFormat="1" ht="14.1" customHeight="1">
      <c r="A117" s="501" t="s">
        <v>1114</v>
      </c>
      <c r="B117" s="481">
        <v>8.4890924999999999</v>
      </c>
      <c r="C117" s="481">
        <v>2.2799999999999999E-5</v>
      </c>
      <c r="D117" s="481">
        <v>8.4891152999999999</v>
      </c>
      <c r="E117" s="481" t="s">
        <v>14</v>
      </c>
      <c r="F117" s="481">
        <v>701.69423500000005</v>
      </c>
      <c r="G117" s="481" t="s">
        <v>14</v>
      </c>
      <c r="H117" s="481" t="s">
        <v>14</v>
      </c>
      <c r="I117" s="481" t="s">
        <v>14</v>
      </c>
      <c r="J117" s="481" t="s">
        <v>14</v>
      </c>
      <c r="K117" s="481" t="s">
        <v>14</v>
      </c>
      <c r="L117" s="481">
        <v>1075.4377899999999</v>
      </c>
      <c r="M117" s="481">
        <v>125.22886</v>
      </c>
      <c r="N117" s="481">
        <v>746.04863020000005</v>
      </c>
      <c r="O117" s="481">
        <v>30.58625</v>
      </c>
      <c r="P117" s="481">
        <v>661.61419000000001</v>
      </c>
      <c r="Q117" s="481">
        <v>2638.9157202000001</v>
      </c>
      <c r="R117" s="481">
        <v>148.02005070000001</v>
      </c>
      <c r="S117" s="481" t="s">
        <v>14</v>
      </c>
      <c r="T117" s="481" t="s">
        <v>14</v>
      </c>
      <c r="U117" s="481" t="s">
        <v>14</v>
      </c>
      <c r="V117" s="481" t="s">
        <v>14</v>
      </c>
      <c r="W117" s="481">
        <v>3497.1191212000003</v>
      </c>
      <c r="X117" s="482"/>
      <c r="Y117" s="482"/>
    </row>
    <row r="118" spans="1:25" s="467" customFormat="1" ht="14.1" customHeight="1">
      <c r="A118" s="501" t="s">
        <v>1115</v>
      </c>
      <c r="B118" s="481">
        <v>5.9200000000000003E-2</v>
      </c>
      <c r="C118" s="481" t="s">
        <v>14</v>
      </c>
      <c r="D118" s="481">
        <v>5.9200000000000003E-2</v>
      </c>
      <c r="E118" s="481" t="s">
        <v>14</v>
      </c>
      <c r="F118" s="481">
        <v>5.3303614000000001</v>
      </c>
      <c r="G118" s="481" t="s">
        <v>14</v>
      </c>
      <c r="H118" s="481" t="s">
        <v>14</v>
      </c>
      <c r="I118" s="481" t="s">
        <v>14</v>
      </c>
      <c r="J118" s="481" t="s">
        <v>14</v>
      </c>
      <c r="K118" s="481" t="s">
        <v>14</v>
      </c>
      <c r="L118" s="481" t="s">
        <v>14</v>
      </c>
      <c r="M118" s="481" t="s">
        <v>14</v>
      </c>
      <c r="N118" s="481" t="s">
        <v>14</v>
      </c>
      <c r="O118" s="481" t="s">
        <v>14</v>
      </c>
      <c r="P118" s="481" t="s">
        <v>14</v>
      </c>
      <c r="Q118" s="481" t="s">
        <v>14</v>
      </c>
      <c r="R118" s="481" t="s">
        <v>14</v>
      </c>
      <c r="S118" s="481" t="s">
        <v>14</v>
      </c>
      <c r="T118" s="481" t="s">
        <v>14</v>
      </c>
      <c r="U118" s="481" t="s">
        <v>14</v>
      </c>
      <c r="V118" s="481" t="s">
        <v>14</v>
      </c>
      <c r="W118" s="481">
        <v>5.3895613999999998</v>
      </c>
      <c r="X118" s="482"/>
      <c r="Y118" s="482"/>
    </row>
    <row r="119" spans="1:25" s="497" customFormat="1" ht="14.1" customHeight="1">
      <c r="A119" s="503" t="s">
        <v>1116</v>
      </c>
      <c r="B119" s="504">
        <v>119725.46614710001</v>
      </c>
      <c r="C119" s="504">
        <v>642.55772589999992</v>
      </c>
      <c r="D119" s="504">
        <v>120368.02387300001</v>
      </c>
      <c r="E119" s="504">
        <v>1372.8888638999999</v>
      </c>
      <c r="F119" s="504">
        <v>1340081.4201461</v>
      </c>
      <c r="G119" s="504">
        <v>180379.05924</v>
      </c>
      <c r="H119" s="504" t="s">
        <v>14</v>
      </c>
      <c r="I119" s="504">
        <v>130.06004999999999</v>
      </c>
      <c r="J119" s="504">
        <v>1010.16545</v>
      </c>
      <c r="K119" s="504">
        <v>158144.8449003</v>
      </c>
      <c r="L119" s="504">
        <v>577884.24347400002</v>
      </c>
      <c r="M119" s="504">
        <v>310622.6583905</v>
      </c>
      <c r="N119" s="504">
        <v>1974898.6083368</v>
      </c>
      <c r="O119" s="504">
        <v>169373.69107539998</v>
      </c>
      <c r="P119" s="504">
        <v>781159.35676050012</v>
      </c>
      <c r="Q119" s="504">
        <v>3813938.5580372</v>
      </c>
      <c r="R119" s="504">
        <v>555908.21356430009</v>
      </c>
      <c r="S119" s="504">
        <v>19254.700570000001</v>
      </c>
      <c r="T119" s="504">
        <v>4729.9356349999998</v>
      </c>
      <c r="U119" s="504" t="s">
        <v>14</v>
      </c>
      <c r="V119" s="504" t="s">
        <v>14</v>
      </c>
      <c r="W119" s="504">
        <v>6195317.870329801</v>
      </c>
      <c r="X119" s="478"/>
      <c r="Y119" s="478"/>
    </row>
    <row r="120" spans="1:25" s="467" customFormat="1">
      <c r="A120" s="505"/>
      <c r="B120" s="457"/>
      <c r="C120" s="457"/>
      <c r="D120" s="457"/>
      <c r="E120" s="457"/>
      <c r="F120" s="457"/>
      <c r="G120" s="457"/>
      <c r="H120" s="457"/>
      <c r="I120" s="457"/>
      <c r="J120" s="457"/>
      <c r="K120" s="382"/>
      <c r="L120" s="382"/>
      <c r="M120" s="443"/>
      <c r="N120" s="382"/>
      <c r="O120" s="382"/>
      <c r="P120" s="382"/>
      <c r="Q120" s="382"/>
      <c r="R120" s="382"/>
      <c r="S120" s="382"/>
      <c r="T120" s="382"/>
      <c r="U120" s="382"/>
      <c r="V120" s="382"/>
      <c r="W120" s="382"/>
    </row>
    <row r="121" spans="1:25" s="467" customFormat="1" ht="15">
      <c r="A121" s="58" t="s">
        <v>13</v>
      </c>
      <c r="B121" s="457"/>
      <c r="C121" s="457"/>
      <c r="D121" s="457"/>
      <c r="E121" s="457"/>
      <c r="F121" s="457"/>
      <c r="G121" s="457"/>
      <c r="H121" s="457"/>
      <c r="I121" s="457"/>
      <c r="J121" s="457"/>
      <c r="K121" s="457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</row>
    <row r="122" spans="1:25" s="467" customFormat="1" ht="15">
      <c r="A122" s="59" t="s">
        <v>970</v>
      </c>
      <c r="B122" s="506"/>
      <c r="C122" s="457"/>
      <c r="D122" s="457"/>
      <c r="E122" s="457"/>
      <c r="F122" s="457"/>
      <c r="G122" s="457"/>
      <c r="H122" s="457"/>
      <c r="I122" s="457"/>
      <c r="J122" s="457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</row>
    <row r="123" spans="1:25" s="467" customFormat="1">
      <c r="A123" s="60" t="s">
        <v>971</v>
      </c>
      <c r="B123" s="506"/>
      <c r="C123" s="506"/>
      <c r="D123" s="506"/>
      <c r="E123" s="506"/>
      <c r="F123" s="506"/>
      <c r="G123" s="506"/>
      <c r="H123" s="506"/>
      <c r="I123" s="506"/>
      <c r="J123" s="506"/>
      <c r="K123" s="506"/>
      <c r="L123" s="506"/>
      <c r="M123" s="506"/>
      <c r="N123" s="506"/>
      <c r="O123" s="506"/>
      <c r="P123" s="506"/>
      <c r="Q123" s="506"/>
      <c r="R123" s="506"/>
      <c r="S123" s="506"/>
      <c r="T123" s="506"/>
      <c r="U123" s="506"/>
      <c r="V123" s="506"/>
      <c r="W123" s="506"/>
    </row>
  </sheetData>
  <mergeCells count="62">
    <mergeCell ref="L1:O1"/>
    <mergeCell ref="U1:W1"/>
    <mergeCell ref="J3:K3"/>
    <mergeCell ref="U4:W4"/>
    <mergeCell ref="A5:A6"/>
    <mergeCell ref="B5:D5"/>
    <mergeCell ref="E5:E6"/>
    <mergeCell ref="F5:F6"/>
    <mergeCell ref="G5:G6"/>
    <mergeCell ref="H5:H6"/>
    <mergeCell ref="T5:T6"/>
    <mergeCell ref="U5:U6"/>
    <mergeCell ref="V5:V6"/>
    <mergeCell ref="W5:W6"/>
    <mergeCell ref="A43:K43"/>
    <mergeCell ref="L43:O43"/>
    <mergeCell ref="U43:W43"/>
    <mergeCell ref="I5:I6"/>
    <mergeCell ref="J5:J6"/>
    <mergeCell ref="K5:K6"/>
    <mergeCell ref="L5:Q5"/>
    <mergeCell ref="R5:R6"/>
    <mergeCell ref="S5:S6"/>
    <mergeCell ref="A87:A88"/>
    <mergeCell ref="B87:D87"/>
    <mergeCell ref="H46:K46"/>
    <mergeCell ref="T46:W46"/>
    <mergeCell ref="A47:A48"/>
    <mergeCell ref="B47:D47"/>
    <mergeCell ref="E47:E48"/>
    <mergeCell ref="F47:F48"/>
    <mergeCell ref="G47:G48"/>
    <mergeCell ref="H47:H48"/>
    <mergeCell ref="I47:I48"/>
    <mergeCell ref="J47:J48"/>
    <mergeCell ref="I86:K86"/>
    <mergeCell ref="U86:W86"/>
    <mergeCell ref="K47:K48"/>
    <mergeCell ref="L47:Q47"/>
    <mergeCell ref="R47:R48"/>
    <mergeCell ref="S47:S48"/>
    <mergeCell ref="T47:T48"/>
    <mergeCell ref="U47:U48"/>
    <mergeCell ref="V47:V48"/>
    <mergeCell ref="W47:W48"/>
    <mergeCell ref="A83:K83"/>
    <mergeCell ref="L83:O83"/>
    <mergeCell ref="U83:W83"/>
    <mergeCell ref="E87:E88"/>
    <mergeCell ref="F87:F88"/>
    <mergeCell ref="G87:G88"/>
    <mergeCell ref="T87:T88"/>
    <mergeCell ref="U87:U88"/>
    <mergeCell ref="H87:H88"/>
    <mergeCell ref="V87:V88"/>
    <mergeCell ref="W87:W88"/>
    <mergeCell ref="I87:I88"/>
    <mergeCell ref="J87:J88"/>
    <mergeCell ref="K87:K88"/>
    <mergeCell ref="L87:Q87"/>
    <mergeCell ref="R87:R88"/>
    <mergeCell ref="S87:S88"/>
  </mergeCells>
  <pageMargins left="0.5" right="0.25" top="0.75" bottom="0.65" header="0.3" footer="0.3"/>
  <pageSetup scale="94" firstPageNumber="62" pageOrder="overThenDown" orientation="portrait" useFirstPageNumber="1" r:id="rId1"/>
  <headerFooter alignWithMargins="0">
    <oddFooter>&amp;C&amp;"Maiandra GD,Regular"&amp;9&amp;P</oddFooter>
  </headerFooter>
  <rowBreaks count="2" manualBreakCount="2">
    <brk id="42" max="16383" man="1"/>
    <brk id="8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Y123"/>
  <sheetViews>
    <sheetView view="pageBreakPreview" topLeftCell="A13" zoomScale="89" zoomScaleSheetLayoutView="89" workbookViewId="0">
      <selection sqref="A1:F2"/>
    </sheetView>
  </sheetViews>
  <sheetFormatPr defaultColWidth="10.28515625" defaultRowHeight="12.75"/>
  <cols>
    <col min="1" max="1" width="25.42578125" style="507" customWidth="1"/>
    <col min="2" max="2" width="7.42578125" style="508" customWidth="1"/>
    <col min="3" max="5" width="7.5703125" style="508" customWidth="1"/>
    <col min="6" max="6" width="7.85546875" style="508" customWidth="1"/>
    <col min="7" max="7" width="7.42578125" style="508" customWidth="1"/>
    <col min="8" max="8" width="6.85546875" style="508" customWidth="1"/>
    <col min="9" max="9" width="6.5703125" style="508" customWidth="1"/>
    <col min="10" max="10" width="7.28515625" style="508" customWidth="1"/>
    <col min="11" max="11" width="7.7109375" style="464" customWidth="1"/>
    <col min="12" max="12" width="8.28515625" style="464" customWidth="1"/>
    <col min="13" max="13" width="9" style="464" customWidth="1"/>
    <col min="14" max="15" width="7.28515625" style="464" customWidth="1"/>
    <col min="16" max="16" width="9.28515625" style="464" customWidth="1"/>
    <col min="17" max="17" width="7.7109375" style="464" customWidth="1"/>
    <col min="18" max="18" width="6.7109375" style="464" customWidth="1"/>
    <col min="19" max="19" width="7.28515625" style="464" customWidth="1"/>
    <col min="20" max="20" width="9.42578125" style="464" customWidth="1"/>
    <col min="21" max="21" width="7.85546875" style="464" customWidth="1"/>
    <col min="22" max="23" width="8.140625" style="464" customWidth="1"/>
    <col min="24" max="24" width="6.42578125" style="464" customWidth="1"/>
    <col min="25" max="25" width="7.7109375" style="464" customWidth="1"/>
    <col min="26" max="16384" width="10.28515625" style="464"/>
  </cols>
  <sheetData>
    <row r="1" spans="1:25" s="514" customFormat="1" ht="15.75">
      <c r="A1" s="451" t="s">
        <v>860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1085"/>
      <c r="M1" s="1085"/>
      <c r="N1" s="1085"/>
      <c r="O1" s="1085"/>
      <c r="P1" s="433"/>
      <c r="Q1" s="433"/>
      <c r="R1" s="433"/>
      <c r="S1" s="433"/>
      <c r="T1" s="433"/>
      <c r="U1" s="1084" t="s">
        <v>1120</v>
      </c>
      <c r="V1" s="1084"/>
      <c r="W1" s="1084"/>
      <c r="X1" s="513"/>
      <c r="Y1" s="513"/>
    </row>
    <row r="2" spans="1:25" s="514" customFormat="1" ht="15.75">
      <c r="A2" s="451" t="s">
        <v>18</v>
      </c>
      <c r="B2" s="433"/>
      <c r="C2" s="433"/>
      <c r="D2" s="433"/>
      <c r="E2" s="433"/>
      <c r="F2" s="433"/>
      <c r="G2" s="433"/>
      <c r="H2" s="433"/>
      <c r="I2" s="433"/>
      <c r="J2" s="433"/>
      <c r="K2" s="496"/>
      <c r="L2" s="433"/>
      <c r="M2" s="382"/>
      <c r="N2" s="433"/>
      <c r="O2" s="433"/>
      <c r="P2" s="433"/>
      <c r="Q2" s="433"/>
      <c r="R2" s="433"/>
      <c r="S2" s="433"/>
      <c r="T2" s="433"/>
      <c r="U2" s="433"/>
      <c r="V2" s="433"/>
      <c r="W2" s="433"/>
      <c r="X2" s="515"/>
      <c r="Y2" s="515"/>
    </row>
    <row r="3" spans="1:25" s="514" customFormat="1" ht="15.75">
      <c r="A3" s="451" t="s">
        <v>1927</v>
      </c>
      <c r="B3" s="433"/>
      <c r="C3" s="433"/>
      <c r="D3" s="433"/>
      <c r="E3" s="433"/>
      <c r="F3" s="433"/>
      <c r="G3" s="433"/>
      <c r="H3" s="433"/>
      <c r="I3" s="433"/>
      <c r="J3" s="1086"/>
      <c r="K3" s="1086"/>
      <c r="L3" s="433"/>
      <c r="M3" s="382"/>
      <c r="N3" s="433"/>
      <c r="O3" s="433"/>
      <c r="P3" s="433"/>
      <c r="Q3" s="433"/>
      <c r="R3" s="433"/>
      <c r="S3" s="433"/>
      <c r="T3" s="433"/>
      <c r="U3" s="304"/>
      <c r="V3" s="304"/>
      <c r="W3" s="517"/>
    </row>
    <row r="4" spans="1:25" ht="9.9499999999999993" customHeight="1">
      <c r="A4" s="495"/>
      <c r="B4" s="498"/>
      <c r="C4" s="498"/>
      <c r="D4" s="498"/>
      <c r="E4" s="498"/>
      <c r="F4" s="498"/>
      <c r="G4" s="498"/>
      <c r="H4" s="498"/>
      <c r="I4" s="498"/>
      <c r="J4" s="498"/>
      <c r="K4" s="516"/>
      <c r="L4" s="433"/>
      <c r="M4" s="382"/>
      <c r="N4" s="433"/>
      <c r="O4" s="433"/>
      <c r="P4" s="433"/>
      <c r="Q4" s="433"/>
      <c r="R4" s="433"/>
      <c r="S4" s="433"/>
      <c r="T4" s="433"/>
      <c r="U4" s="1086" t="s">
        <v>21</v>
      </c>
      <c r="V4" s="1086"/>
      <c r="W4" s="1086"/>
      <c r="X4" s="463"/>
      <c r="Y4" s="463"/>
    </row>
    <row r="5" spans="1:25" ht="12.95" customHeight="1">
      <c r="A5" s="1075" t="s">
        <v>984</v>
      </c>
      <c r="B5" s="1077" t="s">
        <v>985</v>
      </c>
      <c r="C5" s="1079"/>
      <c r="D5" s="1079"/>
      <c r="E5" s="1083" t="s">
        <v>986</v>
      </c>
      <c r="F5" s="1075" t="s">
        <v>987</v>
      </c>
      <c r="G5" s="1083" t="s">
        <v>988</v>
      </c>
      <c r="H5" s="1073" t="s">
        <v>989</v>
      </c>
      <c r="I5" s="1073" t="s">
        <v>990</v>
      </c>
      <c r="J5" s="1073" t="s">
        <v>991</v>
      </c>
      <c r="K5" s="1075" t="s">
        <v>992</v>
      </c>
      <c r="L5" s="1077" t="s">
        <v>993</v>
      </c>
      <c r="M5" s="1078"/>
      <c r="N5" s="1079"/>
      <c r="O5" s="1079"/>
      <c r="P5" s="1079"/>
      <c r="Q5" s="1080"/>
      <c r="R5" s="1081" t="s">
        <v>994</v>
      </c>
      <c r="S5" s="1071" t="s">
        <v>995</v>
      </c>
      <c r="T5" s="1073" t="s">
        <v>996</v>
      </c>
      <c r="U5" s="1071" t="s">
        <v>997</v>
      </c>
      <c r="V5" s="1071" t="s">
        <v>998</v>
      </c>
      <c r="W5" s="1073" t="s">
        <v>999</v>
      </c>
      <c r="X5" s="518"/>
      <c r="Y5" s="519"/>
    </row>
    <row r="6" spans="1:25" ht="33.200000000000003" customHeight="1">
      <c r="A6" s="1076"/>
      <c r="B6" s="468" t="s">
        <v>1000</v>
      </c>
      <c r="C6" s="468" t="s">
        <v>1001</v>
      </c>
      <c r="D6" s="469" t="s">
        <v>1002</v>
      </c>
      <c r="E6" s="1083"/>
      <c r="F6" s="1076"/>
      <c r="G6" s="1083"/>
      <c r="H6" s="1074"/>
      <c r="I6" s="1074"/>
      <c r="J6" s="1074"/>
      <c r="K6" s="1076"/>
      <c r="L6" s="470" t="s">
        <v>1003</v>
      </c>
      <c r="M6" s="470" t="s">
        <v>1004</v>
      </c>
      <c r="N6" s="470" t="s">
        <v>1005</v>
      </c>
      <c r="O6" s="470" t="s">
        <v>1006</v>
      </c>
      <c r="P6" s="470" t="s">
        <v>1007</v>
      </c>
      <c r="Q6" s="470" t="s">
        <v>1008</v>
      </c>
      <c r="R6" s="1082"/>
      <c r="S6" s="1072"/>
      <c r="T6" s="1074"/>
      <c r="U6" s="1072"/>
      <c r="V6" s="1072"/>
      <c r="W6" s="1074"/>
      <c r="X6" s="518"/>
      <c r="Y6" s="519"/>
    </row>
    <row r="7" spans="1:25" ht="12.95" customHeight="1">
      <c r="A7" s="471" t="s">
        <v>5</v>
      </c>
      <c r="B7" s="472" t="s">
        <v>6</v>
      </c>
      <c r="C7" s="472" t="s">
        <v>7</v>
      </c>
      <c r="D7" s="472" t="s">
        <v>8</v>
      </c>
      <c r="E7" s="472" t="s">
        <v>9</v>
      </c>
      <c r="F7" s="472" t="s">
        <v>10</v>
      </c>
      <c r="G7" s="472" t="s">
        <v>11</v>
      </c>
      <c r="H7" s="472" t="s">
        <v>12</v>
      </c>
      <c r="I7" s="472" t="s">
        <v>692</v>
      </c>
      <c r="J7" s="473" t="s">
        <v>723</v>
      </c>
      <c r="K7" s="472" t="s">
        <v>693</v>
      </c>
      <c r="L7" s="472" t="s">
        <v>724</v>
      </c>
      <c r="M7" s="474" t="s">
        <v>725</v>
      </c>
      <c r="N7" s="475" t="s">
        <v>1009</v>
      </c>
      <c r="O7" s="472" t="s">
        <v>1010</v>
      </c>
      <c r="P7" s="472" t="s">
        <v>1011</v>
      </c>
      <c r="Q7" s="472" t="s">
        <v>1012</v>
      </c>
      <c r="R7" s="472" t="s">
        <v>1013</v>
      </c>
      <c r="S7" s="472" t="s">
        <v>1014</v>
      </c>
      <c r="T7" s="472" t="s">
        <v>1015</v>
      </c>
      <c r="U7" s="472" t="s">
        <v>1016</v>
      </c>
      <c r="V7" s="473" t="s">
        <v>1017</v>
      </c>
      <c r="W7" s="473" t="s">
        <v>1018</v>
      </c>
      <c r="X7" s="519"/>
      <c r="Y7" s="519"/>
    </row>
    <row r="8" spans="1:25" s="521" customFormat="1" ht="14.1" customHeight="1">
      <c r="A8" s="476" t="s">
        <v>1019</v>
      </c>
      <c r="B8" s="477">
        <v>13217.6384175</v>
      </c>
      <c r="C8" s="477">
        <v>1982.3331997</v>
      </c>
      <c r="D8" s="477">
        <v>15199.971617200001</v>
      </c>
      <c r="E8" s="477">
        <v>45.284136799999999</v>
      </c>
      <c r="F8" s="477">
        <v>159483.8666444</v>
      </c>
      <c r="G8" s="477" t="s">
        <v>14</v>
      </c>
      <c r="H8" s="477" t="s">
        <v>14</v>
      </c>
      <c r="I8" s="477" t="s">
        <v>14</v>
      </c>
      <c r="J8" s="477">
        <v>467170.56800419994</v>
      </c>
      <c r="K8" s="477">
        <v>124746.37423829999</v>
      </c>
      <c r="L8" s="477">
        <v>16443.349073000001</v>
      </c>
      <c r="M8" s="477">
        <v>8951.0160250999998</v>
      </c>
      <c r="N8" s="477">
        <v>22980.271205600002</v>
      </c>
      <c r="O8" s="477" t="s">
        <v>14</v>
      </c>
      <c r="P8" s="477" t="s">
        <v>14</v>
      </c>
      <c r="Q8" s="477">
        <v>48374.636303700005</v>
      </c>
      <c r="R8" s="477" t="s">
        <v>14</v>
      </c>
      <c r="S8" s="477">
        <v>41016.998321699997</v>
      </c>
      <c r="T8" s="477">
        <v>12082.728941400001</v>
      </c>
      <c r="U8" s="477" t="s">
        <v>14</v>
      </c>
      <c r="V8" s="477" t="s">
        <v>14</v>
      </c>
      <c r="W8" s="477">
        <v>868120.42820770002</v>
      </c>
      <c r="X8" s="520"/>
      <c r="Y8" s="520"/>
    </row>
    <row r="9" spans="1:25" s="523" customFormat="1" ht="14.1" customHeight="1">
      <c r="A9" s="480" t="s">
        <v>1020</v>
      </c>
      <c r="B9" s="481">
        <v>15.9132736</v>
      </c>
      <c r="C9" s="481">
        <v>1981.7792752</v>
      </c>
      <c r="D9" s="481">
        <v>1997.6925487999999</v>
      </c>
      <c r="E9" s="481">
        <v>23.937669</v>
      </c>
      <c r="F9" s="481">
        <v>12.120340599999999</v>
      </c>
      <c r="G9" s="481" t="s">
        <v>14</v>
      </c>
      <c r="H9" s="481" t="s">
        <v>14</v>
      </c>
      <c r="I9" s="481" t="s">
        <v>14</v>
      </c>
      <c r="J9" s="481">
        <v>40454.481354099997</v>
      </c>
      <c r="K9" s="481">
        <v>909.33192139999994</v>
      </c>
      <c r="L9" s="481">
        <v>1304.3014404</v>
      </c>
      <c r="M9" s="481">
        <v>6484.6450736999996</v>
      </c>
      <c r="N9" s="481">
        <v>5696.8246110999999</v>
      </c>
      <c r="O9" s="481" t="s">
        <v>14</v>
      </c>
      <c r="P9" s="481" t="s">
        <v>14</v>
      </c>
      <c r="Q9" s="481">
        <v>13485.771125200001</v>
      </c>
      <c r="R9" s="481" t="s">
        <v>14</v>
      </c>
      <c r="S9" s="481" t="s">
        <v>14</v>
      </c>
      <c r="T9" s="481">
        <v>11713.8059591</v>
      </c>
      <c r="U9" s="481" t="s">
        <v>14</v>
      </c>
      <c r="V9" s="481" t="s">
        <v>14</v>
      </c>
      <c r="W9" s="481">
        <v>68597.140918200006</v>
      </c>
      <c r="X9" s="522"/>
      <c r="Y9" s="522"/>
    </row>
    <row r="10" spans="1:25" s="523" customFormat="1" ht="20.100000000000001" customHeight="1">
      <c r="A10" s="484" t="s">
        <v>1021</v>
      </c>
      <c r="B10" s="481" t="s">
        <v>14</v>
      </c>
      <c r="C10" s="481" t="s">
        <v>14</v>
      </c>
      <c r="D10" s="481" t="s">
        <v>14</v>
      </c>
      <c r="E10" s="481" t="s">
        <v>14</v>
      </c>
      <c r="F10" s="481" t="s">
        <v>14</v>
      </c>
      <c r="G10" s="481" t="s">
        <v>14</v>
      </c>
      <c r="H10" s="481" t="s">
        <v>14</v>
      </c>
      <c r="I10" s="481" t="s">
        <v>14</v>
      </c>
      <c r="J10" s="481" t="s">
        <v>14</v>
      </c>
      <c r="K10" s="481" t="s">
        <v>14</v>
      </c>
      <c r="L10" s="481" t="s">
        <v>14</v>
      </c>
      <c r="M10" s="481" t="s">
        <v>14</v>
      </c>
      <c r="N10" s="481" t="s">
        <v>14</v>
      </c>
      <c r="O10" s="481" t="s">
        <v>14</v>
      </c>
      <c r="P10" s="481" t="s">
        <v>14</v>
      </c>
      <c r="Q10" s="481" t="s">
        <v>14</v>
      </c>
      <c r="R10" s="481" t="s">
        <v>14</v>
      </c>
      <c r="S10" s="481" t="s">
        <v>14</v>
      </c>
      <c r="T10" s="481" t="s">
        <v>14</v>
      </c>
      <c r="U10" s="481" t="s">
        <v>14</v>
      </c>
      <c r="V10" s="481" t="s">
        <v>14</v>
      </c>
      <c r="W10" s="481" t="s">
        <v>14</v>
      </c>
      <c r="X10" s="522"/>
      <c r="Y10" s="522"/>
    </row>
    <row r="11" spans="1:25" s="523" customFormat="1" ht="39.950000000000003" customHeight="1">
      <c r="A11" s="485" t="s">
        <v>1022</v>
      </c>
      <c r="B11" s="481">
        <v>15.9009236</v>
      </c>
      <c r="C11" s="481" t="s">
        <v>14</v>
      </c>
      <c r="D11" s="481">
        <v>15.9009236</v>
      </c>
      <c r="E11" s="481">
        <v>22.641761899999999</v>
      </c>
      <c r="F11" s="481" t="s">
        <v>14</v>
      </c>
      <c r="G11" s="481" t="s">
        <v>14</v>
      </c>
      <c r="H11" s="481" t="s">
        <v>14</v>
      </c>
      <c r="I11" s="481" t="s">
        <v>14</v>
      </c>
      <c r="J11" s="481" t="s">
        <v>14</v>
      </c>
      <c r="K11" s="481">
        <v>3.9036244999999998</v>
      </c>
      <c r="L11" s="481">
        <v>1050</v>
      </c>
      <c r="M11" s="481">
        <v>200</v>
      </c>
      <c r="N11" s="481" t="s">
        <v>14</v>
      </c>
      <c r="O11" s="481" t="s">
        <v>14</v>
      </c>
      <c r="P11" s="481" t="s">
        <v>14</v>
      </c>
      <c r="Q11" s="481">
        <v>1250</v>
      </c>
      <c r="R11" s="481" t="s">
        <v>14</v>
      </c>
      <c r="S11" s="481" t="s">
        <v>14</v>
      </c>
      <c r="T11" s="481">
        <v>11713.8059591</v>
      </c>
      <c r="U11" s="481" t="s">
        <v>14</v>
      </c>
      <c r="V11" s="481" t="s">
        <v>14</v>
      </c>
      <c r="W11" s="481">
        <v>13006.252269099999</v>
      </c>
      <c r="X11" s="522"/>
      <c r="Y11" s="522"/>
    </row>
    <row r="12" spans="1:25" s="523" customFormat="1" ht="20.100000000000001" customHeight="1">
      <c r="A12" s="485" t="s">
        <v>1023</v>
      </c>
      <c r="B12" s="481">
        <v>1.235E-2</v>
      </c>
      <c r="C12" s="481">
        <v>1981.7792752</v>
      </c>
      <c r="D12" s="481">
        <v>1981.7916252</v>
      </c>
      <c r="E12" s="481">
        <v>1.2959071000000002</v>
      </c>
      <c r="F12" s="481">
        <v>12.120340599999999</v>
      </c>
      <c r="G12" s="481" t="s">
        <v>14</v>
      </c>
      <c r="H12" s="481" t="s">
        <v>14</v>
      </c>
      <c r="I12" s="481" t="s">
        <v>14</v>
      </c>
      <c r="J12" s="481">
        <v>40454.481354099997</v>
      </c>
      <c r="K12" s="481">
        <v>905.42829689999996</v>
      </c>
      <c r="L12" s="481">
        <v>254.30144039999999</v>
      </c>
      <c r="M12" s="481">
        <v>6284.6450736999996</v>
      </c>
      <c r="N12" s="481">
        <v>5696.8246110999999</v>
      </c>
      <c r="O12" s="481" t="s">
        <v>14</v>
      </c>
      <c r="P12" s="481" t="s">
        <v>14</v>
      </c>
      <c r="Q12" s="481">
        <v>12235.771125199999</v>
      </c>
      <c r="R12" s="481" t="s">
        <v>14</v>
      </c>
      <c r="S12" s="481" t="s">
        <v>14</v>
      </c>
      <c r="T12" s="481" t="s">
        <v>14</v>
      </c>
      <c r="U12" s="481" t="s">
        <v>14</v>
      </c>
      <c r="V12" s="481" t="s">
        <v>14</v>
      </c>
      <c r="W12" s="481">
        <v>55590.888649099994</v>
      </c>
      <c r="X12" s="522"/>
      <c r="Y12" s="522"/>
    </row>
    <row r="13" spans="1:25" s="523" customFormat="1" ht="20.100000000000001" customHeight="1">
      <c r="A13" s="486" t="s">
        <v>1024</v>
      </c>
      <c r="B13" s="481">
        <v>13201.725143900001</v>
      </c>
      <c r="C13" s="481">
        <v>0.55392450000000004</v>
      </c>
      <c r="D13" s="481">
        <v>13202.279068400001</v>
      </c>
      <c r="E13" s="481">
        <v>21.346467799999999</v>
      </c>
      <c r="F13" s="481">
        <v>159471.7463038</v>
      </c>
      <c r="G13" s="481" t="s">
        <v>14</v>
      </c>
      <c r="H13" s="481" t="s">
        <v>14</v>
      </c>
      <c r="I13" s="481" t="s">
        <v>14</v>
      </c>
      <c r="J13" s="481">
        <v>426716.08665009995</v>
      </c>
      <c r="K13" s="481">
        <v>123837.0423169</v>
      </c>
      <c r="L13" s="481">
        <v>15139.047632600001</v>
      </c>
      <c r="M13" s="481">
        <v>2466.3709514000002</v>
      </c>
      <c r="N13" s="481">
        <v>17283.446594500001</v>
      </c>
      <c r="O13" s="481" t="s">
        <v>14</v>
      </c>
      <c r="P13" s="481" t="s">
        <v>14</v>
      </c>
      <c r="Q13" s="481">
        <v>34888.865178499997</v>
      </c>
      <c r="R13" s="481" t="s">
        <v>14</v>
      </c>
      <c r="S13" s="481">
        <v>41016.998321699997</v>
      </c>
      <c r="T13" s="481">
        <v>368.9229823</v>
      </c>
      <c r="U13" s="481" t="s">
        <v>14</v>
      </c>
      <c r="V13" s="481" t="s">
        <v>14</v>
      </c>
      <c r="W13" s="481">
        <v>799523.2872895</v>
      </c>
      <c r="X13" s="522"/>
      <c r="Y13" s="522"/>
    </row>
    <row r="14" spans="1:25" s="523" customFormat="1" ht="20.100000000000001" customHeight="1">
      <c r="A14" s="485" t="s">
        <v>1025</v>
      </c>
      <c r="B14" s="481">
        <v>13122.080633900001</v>
      </c>
      <c r="C14" s="481">
        <v>0.55392450000000004</v>
      </c>
      <c r="D14" s="481">
        <v>13122.634558400001</v>
      </c>
      <c r="E14" s="481">
        <v>20.525327799999999</v>
      </c>
      <c r="F14" s="481">
        <v>159445.1177385</v>
      </c>
      <c r="G14" s="481" t="s">
        <v>14</v>
      </c>
      <c r="H14" s="481" t="s">
        <v>14</v>
      </c>
      <c r="I14" s="481" t="s">
        <v>14</v>
      </c>
      <c r="J14" s="481">
        <v>240584.29047249997</v>
      </c>
      <c r="K14" s="481">
        <v>123417.1659331</v>
      </c>
      <c r="L14" s="481">
        <v>15036.657007600001</v>
      </c>
      <c r="M14" s="481">
        <v>2466.3709514000002</v>
      </c>
      <c r="N14" s="481">
        <v>17283.446594500001</v>
      </c>
      <c r="O14" s="481" t="s">
        <v>14</v>
      </c>
      <c r="P14" s="481" t="s">
        <v>14</v>
      </c>
      <c r="Q14" s="481">
        <v>34786.474553499997</v>
      </c>
      <c r="R14" s="481" t="s">
        <v>14</v>
      </c>
      <c r="S14" s="481">
        <v>41016.998321699997</v>
      </c>
      <c r="T14" s="481">
        <v>0.58010740000000005</v>
      </c>
      <c r="U14" s="481" t="s">
        <v>14</v>
      </c>
      <c r="V14" s="481" t="s">
        <v>14</v>
      </c>
      <c r="W14" s="481">
        <v>612393.78701289999</v>
      </c>
      <c r="X14" s="522"/>
      <c r="Y14" s="522"/>
    </row>
    <row r="15" spans="1:25" s="523" customFormat="1" ht="14.1" customHeight="1">
      <c r="A15" s="485" t="s">
        <v>1026</v>
      </c>
      <c r="B15" s="481" t="s">
        <v>14</v>
      </c>
      <c r="C15" s="481" t="s">
        <v>14</v>
      </c>
      <c r="D15" s="481" t="s">
        <v>14</v>
      </c>
      <c r="E15" s="481">
        <v>0.62143999999999999</v>
      </c>
      <c r="F15" s="481">
        <v>2.7661589000000002</v>
      </c>
      <c r="G15" s="481" t="s">
        <v>14</v>
      </c>
      <c r="H15" s="481" t="s">
        <v>14</v>
      </c>
      <c r="I15" s="481" t="s">
        <v>14</v>
      </c>
      <c r="J15" s="481" t="s">
        <v>14</v>
      </c>
      <c r="K15" s="481">
        <v>91.665931599999993</v>
      </c>
      <c r="L15" s="481" t="s">
        <v>14</v>
      </c>
      <c r="M15" s="481" t="s">
        <v>14</v>
      </c>
      <c r="N15" s="481" t="s">
        <v>14</v>
      </c>
      <c r="O15" s="481" t="s">
        <v>14</v>
      </c>
      <c r="P15" s="481" t="s">
        <v>14</v>
      </c>
      <c r="Q15" s="481" t="s">
        <v>14</v>
      </c>
      <c r="R15" s="481" t="s">
        <v>14</v>
      </c>
      <c r="S15" s="481" t="s">
        <v>14</v>
      </c>
      <c r="T15" s="481" t="s">
        <v>14</v>
      </c>
      <c r="U15" s="481" t="s">
        <v>14</v>
      </c>
      <c r="V15" s="481" t="s">
        <v>14</v>
      </c>
      <c r="W15" s="481">
        <v>95.053530499999994</v>
      </c>
      <c r="X15" s="522"/>
      <c r="Y15" s="522"/>
    </row>
    <row r="16" spans="1:25" s="523" customFormat="1" ht="20.100000000000001" customHeight="1">
      <c r="A16" s="485" t="s">
        <v>1027</v>
      </c>
      <c r="B16" s="481" t="s">
        <v>14</v>
      </c>
      <c r="C16" s="481" t="s">
        <v>14</v>
      </c>
      <c r="D16" s="481" t="s">
        <v>14</v>
      </c>
      <c r="E16" s="481" t="s">
        <v>14</v>
      </c>
      <c r="F16" s="481">
        <v>7.8791899999999998E-2</v>
      </c>
      <c r="G16" s="481" t="s">
        <v>14</v>
      </c>
      <c r="H16" s="481" t="s">
        <v>14</v>
      </c>
      <c r="I16" s="481" t="s">
        <v>14</v>
      </c>
      <c r="J16" s="481" t="s">
        <v>14</v>
      </c>
      <c r="K16" s="481" t="s">
        <v>14</v>
      </c>
      <c r="L16" s="481" t="s">
        <v>14</v>
      </c>
      <c r="M16" s="481" t="s">
        <v>14</v>
      </c>
      <c r="N16" s="481" t="s">
        <v>14</v>
      </c>
      <c r="O16" s="481" t="s">
        <v>14</v>
      </c>
      <c r="P16" s="481" t="s">
        <v>14</v>
      </c>
      <c r="Q16" s="481" t="s">
        <v>14</v>
      </c>
      <c r="R16" s="481" t="s">
        <v>14</v>
      </c>
      <c r="S16" s="481" t="s">
        <v>14</v>
      </c>
      <c r="T16" s="481" t="s">
        <v>14</v>
      </c>
      <c r="U16" s="481" t="s">
        <v>14</v>
      </c>
      <c r="V16" s="481" t="s">
        <v>14</v>
      </c>
      <c r="W16" s="481">
        <v>7.8791899999999998E-2</v>
      </c>
      <c r="X16" s="522"/>
      <c r="Y16" s="522"/>
    </row>
    <row r="17" spans="1:25" s="523" customFormat="1" ht="20.100000000000001" customHeight="1">
      <c r="A17" s="485" t="s">
        <v>1028</v>
      </c>
      <c r="B17" s="481">
        <v>79.644509999999997</v>
      </c>
      <c r="C17" s="481" t="s">
        <v>14</v>
      </c>
      <c r="D17" s="481">
        <v>79.644509999999997</v>
      </c>
      <c r="E17" s="481" t="s">
        <v>14</v>
      </c>
      <c r="F17" s="481">
        <v>23.783614499999999</v>
      </c>
      <c r="G17" s="481" t="s">
        <v>14</v>
      </c>
      <c r="H17" s="481" t="s">
        <v>14</v>
      </c>
      <c r="I17" s="481" t="s">
        <v>14</v>
      </c>
      <c r="J17" s="481">
        <v>186131.79617760002</v>
      </c>
      <c r="K17" s="481">
        <v>324.26620800000001</v>
      </c>
      <c r="L17" s="481">
        <v>102.390625</v>
      </c>
      <c r="M17" s="481" t="s">
        <v>14</v>
      </c>
      <c r="N17" s="481" t="s">
        <v>14</v>
      </c>
      <c r="O17" s="481" t="s">
        <v>14</v>
      </c>
      <c r="P17" s="481" t="s">
        <v>14</v>
      </c>
      <c r="Q17" s="481">
        <v>102.390625</v>
      </c>
      <c r="R17" s="481" t="s">
        <v>14</v>
      </c>
      <c r="S17" s="481" t="s">
        <v>14</v>
      </c>
      <c r="T17" s="481" t="s">
        <v>14</v>
      </c>
      <c r="U17" s="481" t="s">
        <v>14</v>
      </c>
      <c r="V17" s="481" t="s">
        <v>14</v>
      </c>
      <c r="W17" s="481">
        <v>186661.8811351</v>
      </c>
      <c r="X17" s="522"/>
      <c r="Y17" s="522"/>
    </row>
    <row r="18" spans="1:25" s="523" customFormat="1" ht="20.100000000000001" customHeight="1">
      <c r="A18" s="485" t="s">
        <v>1029</v>
      </c>
      <c r="B18" s="481" t="s">
        <v>14</v>
      </c>
      <c r="C18" s="481" t="s">
        <v>14</v>
      </c>
      <c r="D18" s="481" t="s">
        <v>14</v>
      </c>
      <c r="E18" s="481">
        <v>0.19969999999999999</v>
      </c>
      <c r="F18" s="481" t="s">
        <v>14</v>
      </c>
      <c r="G18" s="481" t="s">
        <v>14</v>
      </c>
      <c r="H18" s="481" t="s">
        <v>14</v>
      </c>
      <c r="I18" s="481" t="s">
        <v>14</v>
      </c>
      <c r="J18" s="481" t="s">
        <v>14</v>
      </c>
      <c r="K18" s="481">
        <v>3.9442442</v>
      </c>
      <c r="L18" s="481" t="s">
        <v>14</v>
      </c>
      <c r="M18" s="481" t="s">
        <v>14</v>
      </c>
      <c r="N18" s="481" t="s">
        <v>14</v>
      </c>
      <c r="O18" s="481" t="s">
        <v>14</v>
      </c>
      <c r="P18" s="481" t="s">
        <v>14</v>
      </c>
      <c r="Q18" s="481" t="s">
        <v>14</v>
      </c>
      <c r="R18" s="481" t="s">
        <v>14</v>
      </c>
      <c r="S18" s="481" t="s">
        <v>14</v>
      </c>
      <c r="T18" s="481">
        <v>368.34287490000003</v>
      </c>
      <c r="U18" s="481" t="s">
        <v>14</v>
      </c>
      <c r="V18" s="481" t="s">
        <v>14</v>
      </c>
      <c r="W18" s="481">
        <v>372.48681910000005</v>
      </c>
      <c r="X18" s="522"/>
      <c r="Y18" s="522"/>
    </row>
    <row r="19" spans="1:25" s="521" customFormat="1" ht="14.1" customHeight="1">
      <c r="A19" s="476" t="s">
        <v>1030</v>
      </c>
      <c r="B19" s="477">
        <v>1471142.1171653001</v>
      </c>
      <c r="C19" s="477">
        <v>148778.50238559998</v>
      </c>
      <c r="D19" s="477">
        <v>1619920.6195509001</v>
      </c>
      <c r="E19" s="477">
        <v>88861.430588100004</v>
      </c>
      <c r="F19" s="477">
        <v>1652382.9986084003</v>
      </c>
      <c r="G19" s="477">
        <v>62636.284120700002</v>
      </c>
      <c r="H19" s="477">
        <v>984408.25167619996</v>
      </c>
      <c r="I19" s="477">
        <v>180627.40693920001</v>
      </c>
      <c r="J19" s="477">
        <v>1161890.3485665999</v>
      </c>
      <c r="K19" s="477">
        <v>251086.57028420002</v>
      </c>
      <c r="L19" s="477">
        <v>445301.57463660015</v>
      </c>
      <c r="M19" s="477">
        <v>405379.22860060004</v>
      </c>
      <c r="N19" s="477">
        <v>303199.10605539999</v>
      </c>
      <c r="O19" s="477">
        <v>43227.323325999998</v>
      </c>
      <c r="P19" s="477">
        <v>52721.031121400003</v>
      </c>
      <c r="Q19" s="477">
        <v>1249828.2637400001</v>
      </c>
      <c r="R19" s="477">
        <v>10297.8493153</v>
      </c>
      <c r="S19" s="477">
        <v>448779.19636820006</v>
      </c>
      <c r="T19" s="477">
        <v>294371.40800459997</v>
      </c>
      <c r="U19" s="477" t="s">
        <v>14</v>
      </c>
      <c r="V19" s="477">
        <v>11810.423383700001</v>
      </c>
      <c r="W19" s="477">
        <v>8016901.0511461003</v>
      </c>
      <c r="X19" s="520"/>
      <c r="Y19" s="520"/>
    </row>
    <row r="20" spans="1:25" s="523" customFormat="1" ht="14.1" customHeight="1">
      <c r="A20" s="486" t="s">
        <v>1031</v>
      </c>
      <c r="B20" s="487">
        <v>936613.92910109996</v>
      </c>
      <c r="C20" s="487">
        <v>101532.9743209</v>
      </c>
      <c r="D20" s="481">
        <v>1038146.903422</v>
      </c>
      <c r="E20" s="487">
        <v>71217.427437200007</v>
      </c>
      <c r="F20" s="487">
        <v>318061.26311920007</v>
      </c>
      <c r="G20" s="487">
        <v>1720.3163474</v>
      </c>
      <c r="H20" s="487">
        <v>554579.96724459995</v>
      </c>
      <c r="I20" s="487">
        <v>64393.711698200001</v>
      </c>
      <c r="J20" s="487">
        <v>1099591.3892125001</v>
      </c>
      <c r="K20" s="487">
        <v>94884.997302200005</v>
      </c>
      <c r="L20" s="487">
        <v>279557.02535950008</v>
      </c>
      <c r="M20" s="487">
        <v>133651.03200390001</v>
      </c>
      <c r="N20" s="487">
        <v>154210.0293156</v>
      </c>
      <c r="O20" s="487">
        <v>25104.590944</v>
      </c>
      <c r="P20" s="487">
        <v>25872.289055100002</v>
      </c>
      <c r="Q20" s="481">
        <v>618394.96667810017</v>
      </c>
      <c r="R20" s="487">
        <v>2.1973091</v>
      </c>
      <c r="S20" s="487">
        <v>445935.8347141</v>
      </c>
      <c r="T20" s="487">
        <v>178820.94259200001</v>
      </c>
      <c r="U20" s="487" t="s">
        <v>14</v>
      </c>
      <c r="V20" s="487">
        <v>9678.5354468000005</v>
      </c>
      <c r="W20" s="481">
        <v>4495428.4525234001</v>
      </c>
      <c r="X20" s="522"/>
      <c r="Y20" s="522"/>
    </row>
    <row r="21" spans="1:25" s="523" customFormat="1" ht="14.1" customHeight="1">
      <c r="A21" s="486" t="s">
        <v>1032</v>
      </c>
      <c r="B21" s="481">
        <v>10294.8248802</v>
      </c>
      <c r="C21" s="481">
        <v>0.14553830000000001</v>
      </c>
      <c r="D21" s="481">
        <v>10294.970418499999</v>
      </c>
      <c r="E21" s="481" t="s">
        <v>14</v>
      </c>
      <c r="F21" s="481">
        <v>65.489026499999994</v>
      </c>
      <c r="G21" s="481" t="s">
        <v>14</v>
      </c>
      <c r="H21" s="481" t="s">
        <v>14</v>
      </c>
      <c r="I21" s="481" t="s">
        <v>14</v>
      </c>
      <c r="J21" s="481" t="s">
        <v>14</v>
      </c>
      <c r="K21" s="481">
        <v>224.66484460000001</v>
      </c>
      <c r="L21" s="481" t="s">
        <v>14</v>
      </c>
      <c r="M21" s="481">
        <v>3.1871923999999998</v>
      </c>
      <c r="N21" s="481">
        <v>1751.4867793000001</v>
      </c>
      <c r="O21" s="481" t="s">
        <v>14</v>
      </c>
      <c r="P21" s="481">
        <v>4.3240506999999999</v>
      </c>
      <c r="Q21" s="481">
        <v>1758.9980224000001</v>
      </c>
      <c r="R21" s="481" t="s">
        <v>14</v>
      </c>
      <c r="S21" s="481">
        <v>406.01513299999999</v>
      </c>
      <c r="T21" s="481" t="s">
        <v>14</v>
      </c>
      <c r="U21" s="481" t="s">
        <v>14</v>
      </c>
      <c r="V21" s="481" t="s">
        <v>14</v>
      </c>
      <c r="W21" s="481">
        <v>12750.137445</v>
      </c>
      <c r="X21" s="522"/>
      <c r="Y21" s="522"/>
    </row>
    <row r="22" spans="1:25" s="523" customFormat="1" ht="14.1" customHeight="1">
      <c r="A22" s="485" t="s">
        <v>1033</v>
      </c>
      <c r="B22" s="481">
        <v>1652.2970224999999</v>
      </c>
      <c r="C22" s="481">
        <v>0.14553830000000001</v>
      </c>
      <c r="D22" s="481">
        <v>1652.4425607999999</v>
      </c>
      <c r="E22" s="481" t="s">
        <v>14</v>
      </c>
      <c r="F22" s="481">
        <v>64.718806700000002</v>
      </c>
      <c r="G22" s="481" t="s">
        <v>14</v>
      </c>
      <c r="H22" s="481" t="s">
        <v>14</v>
      </c>
      <c r="I22" s="481" t="s">
        <v>14</v>
      </c>
      <c r="J22" s="481" t="s">
        <v>14</v>
      </c>
      <c r="K22" s="481" t="s">
        <v>14</v>
      </c>
      <c r="L22" s="481" t="s">
        <v>14</v>
      </c>
      <c r="M22" s="481" t="s">
        <v>14</v>
      </c>
      <c r="N22" s="481" t="s">
        <v>14</v>
      </c>
      <c r="O22" s="481" t="s">
        <v>14</v>
      </c>
      <c r="P22" s="481">
        <v>4.3240506999999999</v>
      </c>
      <c r="Q22" s="481">
        <v>4.3240506999999999</v>
      </c>
      <c r="R22" s="481" t="s">
        <v>14</v>
      </c>
      <c r="S22" s="481" t="s">
        <v>14</v>
      </c>
      <c r="T22" s="481" t="s">
        <v>14</v>
      </c>
      <c r="U22" s="481" t="s">
        <v>14</v>
      </c>
      <c r="V22" s="481" t="s">
        <v>14</v>
      </c>
      <c r="W22" s="481">
        <v>1721.4854181999999</v>
      </c>
      <c r="X22" s="522"/>
      <c r="Y22" s="522"/>
    </row>
    <row r="23" spans="1:25" s="523" customFormat="1" ht="14.1" customHeight="1">
      <c r="A23" s="485" t="s">
        <v>1034</v>
      </c>
      <c r="B23" s="481">
        <v>68.192513000000005</v>
      </c>
      <c r="C23" s="481" t="s">
        <v>14</v>
      </c>
      <c r="D23" s="481">
        <v>68.192513000000005</v>
      </c>
      <c r="E23" s="481" t="s">
        <v>14</v>
      </c>
      <c r="F23" s="481">
        <v>0.68199869999999996</v>
      </c>
      <c r="G23" s="481" t="s">
        <v>14</v>
      </c>
      <c r="H23" s="481" t="s">
        <v>14</v>
      </c>
      <c r="I23" s="481" t="s">
        <v>14</v>
      </c>
      <c r="J23" s="481" t="s">
        <v>14</v>
      </c>
      <c r="K23" s="481">
        <v>53.027167300000002</v>
      </c>
      <c r="L23" s="481" t="s">
        <v>14</v>
      </c>
      <c r="M23" s="481" t="s">
        <v>14</v>
      </c>
      <c r="N23" s="481" t="s">
        <v>14</v>
      </c>
      <c r="O23" s="481" t="s">
        <v>14</v>
      </c>
      <c r="P23" s="481" t="s">
        <v>14</v>
      </c>
      <c r="Q23" s="481" t="s">
        <v>14</v>
      </c>
      <c r="R23" s="481" t="s">
        <v>14</v>
      </c>
      <c r="S23" s="481">
        <v>2.9837609999999999</v>
      </c>
      <c r="T23" s="481" t="s">
        <v>14</v>
      </c>
      <c r="U23" s="481" t="s">
        <v>14</v>
      </c>
      <c r="V23" s="481" t="s">
        <v>14</v>
      </c>
      <c r="W23" s="481">
        <v>124.88544</v>
      </c>
      <c r="X23" s="522"/>
      <c r="Y23" s="522"/>
    </row>
    <row r="24" spans="1:25" s="523" customFormat="1" ht="14.1" customHeight="1">
      <c r="A24" s="485" t="s">
        <v>1035</v>
      </c>
      <c r="B24" s="481">
        <v>65.550175400000001</v>
      </c>
      <c r="C24" s="481" t="s">
        <v>14</v>
      </c>
      <c r="D24" s="481">
        <v>65.550175400000001</v>
      </c>
      <c r="E24" s="481" t="s">
        <v>14</v>
      </c>
      <c r="F24" s="481">
        <v>8.8221099999999997E-2</v>
      </c>
      <c r="G24" s="481" t="s">
        <v>14</v>
      </c>
      <c r="H24" s="481" t="s">
        <v>14</v>
      </c>
      <c r="I24" s="481" t="s">
        <v>14</v>
      </c>
      <c r="J24" s="481" t="s">
        <v>14</v>
      </c>
      <c r="K24" s="481">
        <v>5.1834690999999999</v>
      </c>
      <c r="L24" s="481" t="s">
        <v>14</v>
      </c>
      <c r="M24" s="481">
        <v>3.1871923999999998</v>
      </c>
      <c r="N24" s="481" t="s">
        <v>14</v>
      </c>
      <c r="O24" s="481" t="s">
        <v>14</v>
      </c>
      <c r="P24" s="481" t="s">
        <v>14</v>
      </c>
      <c r="Q24" s="481">
        <v>3.1871923999999998</v>
      </c>
      <c r="R24" s="481" t="s">
        <v>14</v>
      </c>
      <c r="S24" s="481" t="s">
        <v>14</v>
      </c>
      <c r="T24" s="481" t="s">
        <v>14</v>
      </c>
      <c r="U24" s="481" t="s">
        <v>14</v>
      </c>
      <c r="V24" s="481" t="s">
        <v>14</v>
      </c>
      <c r="W24" s="481">
        <v>74.009057999999996</v>
      </c>
      <c r="X24" s="522"/>
      <c r="Y24" s="522"/>
    </row>
    <row r="25" spans="1:25" s="523" customFormat="1" ht="14.1" customHeight="1">
      <c r="A25" s="485" t="s">
        <v>1036</v>
      </c>
      <c r="B25" s="481">
        <v>8508.7851692999993</v>
      </c>
      <c r="C25" s="481" t="s">
        <v>14</v>
      </c>
      <c r="D25" s="481">
        <v>8508.7851692999993</v>
      </c>
      <c r="E25" s="481" t="s">
        <v>14</v>
      </c>
      <c r="F25" s="481" t="s">
        <v>14</v>
      </c>
      <c r="G25" s="481" t="s">
        <v>14</v>
      </c>
      <c r="H25" s="481" t="s">
        <v>14</v>
      </c>
      <c r="I25" s="481" t="s">
        <v>14</v>
      </c>
      <c r="J25" s="481" t="s">
        <v>14</v>
      </c>
      <c r="K25" s="481">
        <v>166.45420820000001</v>
      </c>
      <c r="L25" s="481" t="s">
        <v>14</v>
      </c>
      <c r="M25" s="481" t="s">
        <v>14</v>
      </c>
      <c r="N25" s="481">
        <v>1751.4867793000001</v>
      </c>
      <c r="O25" s="481" t="s">
        <v>14</v>
      </c>
      <c r="P25" s="481" t="s">
        <v>14</v>
      </c>
      <c r="Q25" s="481">
        <v>1751.4867793000001</v>
      </c>
      <c r="R25" s="481" t="s">
        <v>14</v>
      </c>
      <c r="S25" s="481">
        <v>403.03137199999998</v>
      </c>
      <c r="T25" s="481" t="s">
        <v>14</v>
      </c>
      <c r="U25" s="481" t="s">
        <v>14</v>
      </c>
      <c r="V25" s="481" t="s">
        <v>14</v>
      </c>
      <c r="W25" s="481">
        <v>10829.757528799999</v>
      </c>
      <c r="X25" s="522"/>
      <c r="Y25" s="522"/>
    </row>
    <row r="26" spans="1:25" s="523" customFormat="1" ht="14.1" customHeight="1">
      <c r="A26" s="488" t="s">
        <v>1037</v>
      </c>
      <c r="B26" s="481">
        <v>782173.45539289992</v>
      </c>
      <c r="C26" s="481">
        <v>83517.674391100009</v>
      </c>
      <c r="D26" s="481">
        <v>865691.12978399987</v>
      </c>
      <c r="E26" s="481">
        <v>413.93357559999998</v>
      </c>
      <c r="F26" s="481">
        <v>312769.75996010005</v>
      </c>
      <c r="G26" s="481">
        <v>1720.3163474</v>
      </c>
      <c r="H26" s="481">
        <v>547489.81384409999</v>
      </c>
      <c r="I26" s="481">
        <v>64393.711698200001</v>
      </c>
      <c r="J26" s="481">
        <v>1063601.5946881999</v>
      </c>
      <c r="K26" s="481">
        <v>77149.073310499996</v>
      </c>
      <c r="L26" s="481">
        <v>233893.03918200001</v>
      </c>
      <c r="M26" s="481">
        <v>107154.13340749999</v>
      </c>
      <c r="N26" s="481">
        <v>123296.99735000001</v>
      </c>
      <c r="O26" s="481">
        <v>21010.240559999998</v>
      </c>
      <c r="P26" s="481">
        <v>17214.297650600001</v>
      </c>
      <c r="Q26" s="481">
        <v>502568.70815010002</v>
      </c>
      <c r="R26" s="481" t="s">
        <v>14</v>
      </c>
      <c r="S26" s="481">
        <v>419354.55580500001</v>
      </c>
      <c r="T26" s="481" t="s">
        <v>14</v>
      </c>
      <c r="U26" s="481" t="s">
        <v>14</v>
      </c>
      <c r="V26" s="481">
        <v>9589.9746059999998</v>
      </c>
      <c r="W26" s="481">
        <v>3864742.5717691998</v>
      </c>
      <c r="X26" s="522"/>
      <c r="Y26" s="522"/>
    </row>
    <row r="27" spans="1:25" s="523" customFormat="1" ht="20.100000000000001" customHeight="1">
      <c r="A27" s="485" t="s">
        <v>1038</v>
      </c>
      <c r="B27" s="481">
        <v>250048.1102087</v>
      </c>
      <c r="C27" s="481">
        <v>24009.795757799999</v>
      </c>
      <c r="D27" s="481">
        <v>274057.90596649999</v>
      </c>
      <c r="E27" s="481">
        <v>56.874723500000002</v>
      </c>
      <c r="F27" s="481">
        <v>91557.450627800004</v>
      </c>
      <c r="G27" s="481">
        <v>1720.3163474</v>
      </c>
      <c r="H27" s="481">
        <v>547489.81384409999</v>
      </c>
      <c r="I27" s="481">
        <v>64393.711698200001</v>
      </c>
      <c r="J27" s="481">
        <v>544509.20858109999</v>
      </c>
      <c r="K27" s="481">
        <v>7581.7302863000004</v>
      </c>
      <c r="L27" s="481">
        <v>97056.159263199996</v>
      </c>
      <c r="M27" s="481">
        <v>48396.176008800001</v>
      </c>
      <c r="N27" s="481">
        <v>76352.448525</v>
      </c>
      <c r="O27" s="481">
        <v>10069.6306972</v>
      </c>
      <c r="P27" s="481">
        <v>13465.8006879</v>
      </c>
      <c r="Q27" s="481">
        <v>245340.21518209999</v>
      </c>
      <c r="R27" s="481" t="s">
        <v>14</v>
      </c>
      <c r="S27" s="481">
        <v>365472.14758330001</v>
      </c>
      <c r="T27" s="481" t="s">
        <v>14</v>
      </c>
      <c r="U27" s="481" t="s">
        <v>14</v>
      </c>
      <c r="V27" s="481">
        <v>7.4640300999999996</v>
      </c>
      <c r="W27" s="481">
        <v>2142186.8388704001</v>
      </c>
      <c r="X27" s="522"/>
      <c r="Y27" s="522"/>
    </row>
    <row r="28" spans="1:25" s="523" customFormat="1" ht="20.100000000000001" customHeight="1">
      <c r="A28" s="485" t="s">
        <v>1039</v>
      </c>
      <c r="B28" s="481">
        <v>31741.497645300002</v>
      </c>
      <c r="C28" s="481">
        <v>168.22016199999999</v>
      </c>
      <c r="D28" s="481">
        <v>31909.717807300003</v>
      </c>
      <c r="E28" s="481">
        <v>4.8637547999999997</v>
      </c>
      <c r="F28" s="481">
        <v>160384.96673360001</v>
      </c>
      <c r="G28" s="481" t="s">
        <v>14</v>
      </c>
      <c r="H28" s="481" t="s">
        <v>14</v>
      </c>
      <c r="I28" s="481" t="s">
        <v>14</v>
      </c>
      <c r="J28" s="481">
        <v>356376.99084659998</v>
      </c>
      <c r="K28" s="481">
        <v>28925.900562399998</v>
      </c>
      <c r="L28" s="481">
        <v>11314.422435</v>
      </c>
      <c r="M28" s="481">
        <v>699.35726380000006</v>
      </c>
      <c r="N28" s="481">
        <v>609.89547279999999</v>
      </c>
      <c r="O28" s="481" t="s">
        <v>14</v>
      </c>
      <c r="P28" s="481">
        <v>53.254974799999999</v>
      </c>
      <c r="Q28" s="481">
        <v>12676.930146400002</v>
      </c>
      <c r="R28" s="481" t="s">
        <v>14</v>
      </c>
      <c r="S28" s="481">
        <v>8468.2597320000004</v>
      </c>
      <c r="T28" s="481" t="s">
        <v>14</v>
      </c>
      <c r="U28" s="481" t="s">
        <v>14</v>
      </c>
      <c r="V28" s="481" t="s">
        <v>14</v>
      </c>
      <c r="W28" s="481">
        <v>598747.62958309997</v>
      </c>
      <c r="X28" s="522"/>
      <c r="Y28" s="522"/>
    </row>
    <row r="29" spans="1:25" s="523" customFormat="1" ht="14.1" customHeight="1">
      <c r="A29" s="485" t="s">
        <v>1040</v>
      </c>
      <c r="B29" s="481">
        <v>459474.11737629998</v>
      </c>
      <c r="C29" s="481">
        <v>19135.297450099999</v>
      </c>
      <c r="D29" s="481">
        <v>478609.4148264</v>
      </c>
      <c r="E29" s="481">
        <v>288.7542899</v>
      </c>
      <c r="F29" s="481">
        <v>37650.431958000001</v>
      </c>
      <c r="G29" s="481" t="s">
        <v>14</v>
      </c>
      <c r="H29" s="481" t="s">
        <v>14</v>
      </c>
      <c r="I29" s="481" t="s">
        <v>14</v>
      </c>
      <c r="J29" s="481">
        <v>149313.78063260001</v>
      </c>
      <c r="K29" s="481">
        <v>39543.560025500003</v>
      </c>
      <c r="L29" s="481">
        <v>87283.173989899995</v>
      </c>
      <c r="M29" s="481">
        <v>19446.696028300001</v>
      </c>
      <c r="N29" s="481">
        <v>29622.595138600002</v>
      </c>
      <c r="O29" s="481">
        <v>4387.8171689999999</v>
      </c>
      <c r="P29" s="481">
        <v>2364.5801479000002</v>
      </c>
      <c r="Q29" s="481">
        <v>143104.86247369999</v>
      </c>
      <c r="R29" s="481" t="s">
        <v>14</v>
      </c>
      <c r="S29" s="481">
        <v>27763.484213899999</v>
      </c>
      <c r="T29" s="481" t="s">
        <v>14</v>
      </c>
      <c r="U29" s="481" t="s">
        <v>14</v>
      </c>
      <c r="V29" s="481">
        <v>9582.5105758999998</v>
      </c>
      <c r="W29" s="481">
        <v>885856.79899589997</v>
      </c>
      <c r="X29" s="522"/>
      <c r="Y29" s="522"/>
    </row>
    <row r="30" spans="1:25" s="523" customFormat="1" ht="20.100000000000001" customHeight="1">
      <c r="A30" s="485" t="s">
        <v>1041</v>
      </c>
      <c r="B30" s="481">
        <v>40909.730162599997</v>
      </c>
      <c r="C30" s="481">
        <v>40204.361021199999</v>
      </c>
      <c r="D30" s="481">
        <v>81114.091183799988</v>
      </c>
      <c r="E30" s="481">
        <v>63.440807399999997</v>
      </c>
      <c r="F30" s="481">
        <v>23176.9106407</v>
      </c>
      <c r="G30" s="481" t="s">
        <v>14</v>
      </c>
      <c r="H30" s="481" t="s">
        <v>14</v>
      </c>
      <c r="I30" s="481" t="s">
        <v>14</v>
      </c>
      <c r="J30" s="481">
        <v>13401.6146279</v>
      </c>
      <c r="K30" s="481">
        <v>1097.8824363000001</v>
      </c>
      <c r="L30" s="481">
        <v>38239.283493900002</v>
      </c>
      <c r="M30" s="481">
        <v>38611.904106599999</v>
      </c>
      <c r="N30" s="481">
        <v>16712.058213600001</v>
      </c>
      <c r="O30" s="481">
        <v>6552.7926938000001</v>
      </c>
      <c r="P30" s="481">
        <v>1330.66184</v>
      </c>
      <c r="Q30" s="481">
        <v>101446.70034790001</v>
      </c>
      <c r="R30" s="481" t="s">
        <v>14</v>
      </c>
      <c r="S30" s="481">
        <v>17650.664275800002</v>
      </c>
      <c r="T30" s="481" t="s">
        <v>14</v>
      </c>
      <c r="U30" s="481" t="s">
        <v>14</v>
      </c>
      <c r="V30" s="481" t="s">
        <v>14</v>
      </c>
      <c r="W30" s="481">
        <v>237951.30431979999</v>
      </c>
      <c r="X30" s="522"/>
      <c r="Y30" s="522"/>
    </row>
    <row r="31" spans="1:25" s="523" customFormat="1" ht="20.100000000000001" customHeight="1">
      <c r="A31" s="489" t="s">
        <v>1042</v>
      </c>
      <c r="B31" s="481">
        <v>139059.16492730001</v>
      </c>
      <c r="C31" s="481">
        <v>17864.121569200001</v>
      </c>
      <c r="D31" s="481">
        <v>156923.28649650002</v>
      </c>
      <c r="E31" s="481">
        <v>4514.7672161</v>
      </c>
      <c r="F31" s="481">
        <v>4517.6370641000003</v>
      </c>
      <c r="G31" s="481" t="s">
        <v>14</v>
      </c>
      <c r="H31" s="481" t="s">
        <v>14</v>
      </c>
      <c r="I31" s="481" t="s">
        <v>14</v>
      </c>
      <c r="J31" s="481">
        <v>32417.671673600002</v>
      </c>
      <c r="K31" s="481">
        <v>16471.491949699997</v>
      </c>
      <c r="L31" s="481">
        <v>41697.020860499993</v>
      </c>
      <c r="M31" s="481">
        <v>22673.389683400001</v>
      </c>
      <c r="N31" s="481">
        <v>25882.739238599999</v>
      </c>
      <c r="O31" s="481">
        <v>3480.8132252999999</v>
      </c>
      <c r="P31" s="481">
        <v>7893.2738252999998</v>
      </c>
      <c r="Q31" s="481">
        <v>101627.23683309999</v>
      </c>
      <c r="R31" s="481">
        <v>2.1973091</v>
      </c>
      <c r="S31" s="481">
        <v>25487.5556975</v>
      </c>
      <c r="T31" s="481" t="s">
        <v>14</v>
      </c>
      <c r="U31" s="481" t="s">
        <v>14</v>
      </c>
      <c r="V31" s="481">
        <v>80.767055999999997</v>
      </c>
      <c r="W31" s="481">
        <v>342042.61129570007</v>
      </c>
      <c r="X31" s="522"/>
      <c r="Y31" s="522"/>
    </row>
    <row r="32" spans="1:25" ht="14.1" customHeight="1">
      <c r="A32" s="490" t="s">
        <v>1043</v>
      </c>
      <c r="B32" s="481">
        <v>46508.1139281</v>
      </c>
      <c r="C32" s="481">
        <v>82.516098799999995</v>
      </c>
      <c r="D32" s="481">
        <v>46590.630026899998</v>
      </c>
      <c r="E32" s="481">
        <v>695.2362918</v>
      </c>
      <c r="F32" s="481">
        <v>155.1026593</v>
      </c>
      <c r="G32" s="481" t="s">
        <v>14</v>
      </c>
      <c r="H32" s="481" t="s">
        <v>14</v>
      </c>
      <c r="I32" s="481" t="s">
        <v>14</v>
      </c>
      <c r="J32" s="481">
        <v>9613.0804365999993</v>
      </c>
      <c r="K32" s="481">
        <v>13650.246331799999</v>
      </c>
      <c r="L32" s="481">
        <v>13084.603624400001</v>
      </c>
      <c r="M32" s="481">
        <v>5119.3942693999998</v>
      </c>
      <c r="N32" s="481">
        <v>2510.5176571000002</v>
      </c>
      <c r="O32" s="481">
        <v>544.15220529999999</v>
      </c>
      <c r="P32" s="481">
        <v>1172.0574185999999</v>
      </c>
      <c r="Q32" s="481">
        <v>22430.725174800002</v>
      </c>
      <c r="R32" s="481" t="s">
        <v>14</v>
      </c>
      <c r="S32" s="481">
        <v>9238.2951162000008</v>
      </c>
      <c r="T32" s="481" t="s">
        <v>14</v>
      </c>
      <c r="U32" s="481" t="s">
        <v>14</v>
      </c>
      <c r="V32" s="481" t="s">
        <v>14</v>
      </c>
      <c r="W32" s="481">
        <v>102373.31603739999</v>
      </c>
      <c r="X32" s="522"/>
      <c r="Y32" s="522"/>
    </row>
    <row r="33" spans="1:25" ht="14.1" customHeight="1">
      <c r="A33" s="490" t="s">
        <v>1044</v>
      </c>
      <c r="B33" s="481">
        <v>7469.9953311999998</v>
      </c>
      <c r="C33" s="481" t="s">
        <v>14</v>
      </c>
      <c r="D33" s="481">
        <v>7469.9953311999998</v>
      </c>
      <c r="E33" s="481">
        <v>10.1920325</v>
      </c>
      <c r="F33" s="481">
        <v>2.4019319000000001</v>
      </c>
      <c r="G33" s="481" t="s">
        <v>14</v>
      </c>
      <c r="H33" s="481" t="s">
        <v>14</v>
      </c>
      <c r="I33" s="481" t="s">
        <v>14</v>
      </c>
      <c r="J33" s="481">
        <v>13124.6483897</v>
      </c>
      <c r="K33" s="481">
        <v>200.36637669999999</v>
      </c>
      <c r="L33" s="481" t="s">
        <v>14</v>
      </c>
      <c r="M33" s="481" t="s">
        <v>14</v>
      </c>
      <c r="N33" s="481">
        <v>576.27811099999997</v>
      </c>
      <c r="O33" s="481">
        <v>82.293468700000005</v>
      </c>
      <c r="P33" s="481">
        <v>15.981289200000001</v>
      </c>
      <c r="Q33" s="481">
        <v>674.55286890000002</v>
      </c>
      <c r="R33" s="481" t="s">
        <v>14</v>
      </c>
      <c r="S33" s="481">
        <v>2410.9939153</v>
      </c>
      <c r="T33" s="481" t="s">
        <v>14</v>
      </c>
      <c r="U33" s="481" t="s">
        <v>14</v>
      </c>
      <c r="V33" s="481" t="s">
        <v>14</v>
      </c>
      <c r="W33" s="481">
        <v>23893.150846199998</v>
      </c>
      <c r="X33" s="522"/>
      <c r="Y33" s="522"/>
    </row>
    <row r="34" spans="1:25" ht="14.1" customHeight="1">
      <c r="A34" s="490" t="s">
        <v>1045</v>
      </c>
      <c r="B34" s="481">
        <v>27899.618625999999</v>
      </c>
      <c r="C34" s="481">
        <v>1789.1535841</v>
      </c>
      <c r="D34" s="481">
        <v>29688.7722101</v>
      </c>
      <c r="E34" s="481">
        <v>2693.930476</v>
      </c>
      <c r="F34" s="481">
        <v>315.97007020000001</v>
      </c>
      <c r="G34" s="481" t="s">
        <v>14</v>
      </c>
      <c r="H34" s="481" t="s">
        <v>14</v>
      </c>
      <c r="I34" s="481" t="s">
        <v>14</v>
      </c>
      <c r="J34" s="481">
        <v>9428.4540240999995</v>
      </c>
      <c r="K34" s="481">
        <v>2031.3726512999999</v>
      </c>
      <c r="L34" s="481">
        <v>19023.882800899999</v>
      </c>
      <c r="M34" s="481">
        <v>270.63056519999998</v>
      </c>
      <c r="N34" s="481">
        <v>2961.8238411000002</v>
      </c>
      <c r="O34" s="481">
        <v>150.51978750000001</v>
      </c>
      <c r="P34" s="481">
        <v>4167.4772618999996</v>
      </c>
      <c r="Q34" s="481">
        <v>26574.334256599999</v>
      </c>
      <c r="R34" s="481" t="s">
        <v>14</v>
      </c>
      <c r="S34" s="481">
        <v>6397.8697550999996</v>
      </c>
      <c r="T34" s="481" t="s">
        <v>14</v>
      </c>
      <c r="U34" s="481" t="s">
        <v>14</v>
      </c>
      <c r="V34" s="481">
        <v>75.755322399999997</v>
      </c>
      <c r="W34" s="481">
        <v>77206.458765799995</v>
      </c>
      <c r="X34" s="522"/>
      <c r="Y34" s="522"/>
    </row>
    <row r="35" spans="1:25" ht="14.1" customHeight="1">
      <c r="A35" s="490" t="s">
        <v>1046</v>
      </c>
      <c r="B35" s="481">
        <v>22873.578923100002</v>
      </c>
      <c r="C35" s="481">
        <v>573.68085910000002</v>
      </c>
      <c r="D35" s="481">
        <v>23447.259782200003</v>
      </c>
      <c r="E35" s="481">
        <v>1033.7748568</v>
      </c>
      <c r="F35" s="481">
        <v>905.02121020000004</v>
      </c>
      <c r="G35" s="481" t="s">
        <v>14</v>
      </c>
      <c r="H35" s="481" t="s">
        <v>14</v>
      </c>
      <c r="I35" s="481" t="s">
        <v>14</v>
      </c>
      <c r="J35" s="481">
        <v>107.312009</v>
      </c>
      <c r="K35" s="481">
        <v>338.39930579999998</v>
      </c>
      <c r="L35" s="481">
        <v>4198.5376394000004</v>
      </c>
      <c r="M35" s="481">
        <v>12286.2787561</v>
      </c>
      <c r="N35" s="481">
        <v>13020.611857800001</v>
      </c>
      <c r="O35" s="481">
        <v>1856</v>
      </c>
      <c r="P35" s="481">
        <v>1671.8748865</v>
      </c>
      <c r="Q35" s="481">
        <v>33033.303139800002</v>
      </c>
      <c r="R35" s="481" t="s">
        <v>14</v>
      </c>
      <c r="S35" s="481">
        <v>2216.6380508000002</v>
      </c>
      <c r="T35" s="481" t="s">
        <v>14</v>
      </c>
      <c r="U35" s="481" t="s">
        <v>14</v>
      </c>
      <c r="V35" s="481">
        <v>4.9793935999999999</v>
      </c>
      <c r="W35" s="481">
        <v>61086.687748200005</v>
      </c>
      <c r="X35" s="522"/>
      <c r="Y35" s="522"/>
    </row>
    <row r="36" spans="1:25" ht="14.1" customHeight="1">
      <c r="A36" s="490" t="s">
        <v>1047</v>
      </c>
      <c r="B36" s="481">
        <v>30505.41214</v>
      </c>
      <c r="C36" s="481">
        <v>15418.7710272</v>
      </c>
      <c r="D36" s="481">
        <v>45924.183167199997</v>
      </c>
      <c r="E36" s="481">
        <v>81.633559000000005</v>
      </c>
      <c r="F36" s="481">
        <v>3139.1411925000002</v>
      </c>
      <c r="G36" s="481" t="s">
        <v>14</v>
      </c>
      <c r="H36" s="481" t="s">
        <v>14</v>
      </c>
      <c r="I36" s="481" t="s">
        <v>14</v>
      </c>
      <c r="J36" s="481">
        <v>15.406494199999999</v>
      </c>
      <c r="K36" s="481">
        <v>251.10728409999999</v>
      </c>
      <c r="L36" s="481">
        <v>5389.9967957999997</v>
      </c>
      <c r="M36" s="481">
        <v>4997.0860927000003</v>
      </c>
      <c r="N36" s="481">
        <v>6810.3827715999996</v>
      </c>
      <c r="O36" s="481">
        <v>847.84776380000005</v>
      </c>
      <c r="P36" s="481">
        <v>865.88296909999997</v>
      </c>
      <c r="Q36" s="481">
        <v>18911.196393000002</v>
      </c>
      <c r="R36" s="481">
        <v>2.1973091</v>
      </c>
      <c r="S36" s="481">
        <v>5103.9640127000002</v>
      </c>
      <c r="T36" s="481" t="s">
        <v>14</v>
      </c>
      <c r="U36" s="481" t="s">
        <v>14</v>
      </c>
      <c r="V36" s="481">
        <v>3.2340000000000001E-2</v>
      </c>
      <c r="W36" s="481">
        <v>73428.861751799996</v>
      </c>
      <c r="X36" s="522"/>
      <c r="Y36" s="522"/>
    </row>
    <row r="37" spans="1:25" ht="20.100000000000001" customHeight="1">
      <c r="A37" s="490" t="s">
        <v>1048</v>
      </c>
      <c r="B37" s="481">
        <v>3802.4459788999998</v>
      </c>
      <c r="C37" s="481" t="s">
        <v>14</v>
      </c>
      <c r="D37" s="481">
        <v>3802.4459788999998</v>
      </c>
      <c r="E37" s="481" t="s">
        <v>14</v>
      </c>
      <c r="F37" s="481" t="s">
        <v>14</v>
      </c>
      <c r="G37" s="481" t="s">
        <v>14</v>
      </c>
      <c r="H37" s="481" t="s">
        <v>14</v>
      </c>
      <c r="I37" s="481" t="s">
        <v>14</v>
      </c>
      <c r="J37" s="481">
        <v>128.77032</v>
      </c>
      <c r="K37" s="481" t="s">
        <v>14</v>
      </c>
      <c r="L37" s="481" t="s">
        <v>14</v>
      </c>
      <c r="M37" s="481" t="s">
        <v>14</v>
      </c>
      <c r="N37" s="481">
        <v>3.125</v>
      </c>
      <c r="O37" s="481" t="s">
        <v>14</v>
      </c>
      <c r="P37" s="481" t="s">
        <v>14</v>
      </c>
      <c r="Q37" s="481">
        <v>3.125</v>
      </c>
      <c r="R37" s="481" t="s">
        <v>14</v>
      </c>
      <c r="S37" s="481">
        <v>119.79484739999999</v>
      </c>
      <c r="T37" s="481" t="s">
        <v>14</v>
      </c>
      <c r="U37" s="481" t="s">
        <v>14</v>
      </c>
      <c r="V37" s="481" t="s">
        <v>14</v>
      </c>
      <c r="W37" s="481">
        <v>4054.1361462999998</v>
      </c>
      <c r="X37" s="522"/>
      <c r="Y37" s="522"/>
    </row>
    <row r="38" spans="1:25" ht="20.100000000000001" customHeight="1">
      <c r="A38" s="491" t="s">
        <v>1049</v>
      </c>
      <c r="B38" s="481">
        <v>70.78654370000001</v>
      </c>
      <c r="C38" s="481" t="s">
        <v>14</v>
      </c>
      <c r="D38" s="481">
        <v>70.78654370000001</v>
      </c>
      <c r="E38" s="481">
        <v>9.5853543999999999</v>
      </c>
      <c r="F38" s="481">
        <v>0.1075994</v>
      </c>
      <c r="G38" s="481" t="s">
        <v>14</v>
      </c>
      <c r="H38" s="481" t="s">
        <v>14</v>
      </c>
      <c r="I38" s="481" t="s">
        <v>14</v>
      </c>
      <c r="J38" s="481" t="s">
        <v>14</v>
      </c>
      <c r="K38" s="481">
        <v>0.1376232</v>
      </c>
      <c r="L38" s="481">
        <v>29.0023576</v>
      </c>
      <c r="M38" s="481" t="s">
        <v>14</v>
      </c>
      <c r="N38" s="481" t="s">
        <v>14</v>
      </c>
      <c r="O38" s="481" t="s">
        <v>14</v>
      </c>
      <c r="P38" s="481" t="s">
        <v>14</v>
      </c>
      <c r="Q38" s="481">
        <v>29.0023576</v>
      </c>
      <c r="R38" s="481" t="s">
        <v>14</v>
      </c>
      <c r="S38" s="481" t="s">
        <v>14</v>
      </c>
      <c r="T38" s="481" t="s">
        <v>14</v>
      </c>
      <c r="U38" s="481" t="s">
        <v>14</v>
      </c>
      <c r="V38" s="481" t="s">
        <v>14</v>
      </c>
      <c r="W38" s="481">
        <v>109.6194783</v>
      </c>
      <c r="X38" s="522"/>
      <c r="Y38" s="522"/>
    </row>
    <row r="39" spans="1:25" ht="14.1" customHeight="1">
      <c r="A39" s="490" t="s">
        <v>1050</v>
      </c>
      <c r="B39" s="481">
        <v>58.227370000000001</v>
      </c>
      <c r="C39" s="481" t="s">
        <v>14</v>
      </c>
      <c r="D39" s="481">
        <v>58.227370000000001</v>
      </c>
      <c r="E39" s="481">
        <v>0.05</v>
      </c>
      <c r="F39" s="481" t="s">
        <v>14</v>
      </c>
      <c r="G39" s="481" t="s">
        <v>14</v>
      </c>
      <c r="H39" s="481" t="s">
        <v>14</v>
      </c>
      <c r="I39" s="481" t="s">
        <v>14</v>
      </c>
      <c r="J39" s="481" t="s">
        <v>14</v>
      </c>
      <c r="K39" s="481">
        <v>0.1376232</v>
      </c>
      <c r="L39" s="481">
        <v>29.0023576</v>
      </c>
      <c r="M39" s="481" t="s">
        <v>14</v>
      </c>
      <c r="N39" s="481" t="s">
        <v>14</v>
      </c>
      <c r="O39" s="481" t="s">
        <v>14</v>
      </c>
      <c r="P39" s="481" t="s">
        <v>14</v>
      </c>
      <c r="Q39" s="481">
        <v>29.0023576</v>
      </c>
      <c r="R39" s="481" t="s">
        <v>14</v>
      </c>
      <c r="S39" s="481" t="s">
        <v>14</v>
      </c>
      <c r="T39" s="481" t="s">
        <v>14</v>
      </c>
      <c r="U39" s="481" t="s">
        <v>14</v>
      </c>
      <c r="V39" s="481" t="s">
        <v>14</v>
      </c>
      <c r="W39" s="481">
        <v>87.417350799999994</v>
      </c>
      <c r="X39" s="522"/>
      <c r="Y39" s="522"/>
    </row>
    <row r="40" spans="1:25" ht="14.1" customHeight="1">
      <c r="A40" s="490" t="s">
        <v>1051</v>
      </c>
      <c r="B40" s="481">
        <v>4.3035167000000003</v>
      </c>
      <c r="C40" s="481" t="s">
        <v>14</v>
      </c>
      <c r="D40" s="481">
        <v>4.3035167000000003</v>
      </c>
      <c r="E40" s="481">
        <v>9.5353543999999992</v>
      </c>
      <c r="F40" s="481" t="s">
        <v>14</v>
      </c>
      <c r="G40" s="481" t="s">
        <v>14</v>
      </c>
      <c r="H40" s="481" t="s">
        <v>14</v>
      </c>
      <c r="I40" s="481" t="s">
        <v>14</v>
      </c>
      <c r="J40" s="481" t="s">
        <v>14</v>
      </c>
      <c r="K40" s="481" t="s">
        <v>14</v>
      </c>
      <c r="L40" s="481" t="s">
        <v>14</v>
      </c>
      <c r="M40" s="481" t="s">
        <v>14</v>
      </c>
      <c r="N40" s="481" t="s">
        <v>14</v>
      </c>
      <c r="O40" s="481" t="s">
        <v>14</v>
      </c>
      <c r="P40" s="481" t="s">
        <v>14</v>
      </c>
      <c r="Q40" s="481" t="s">
        <v>14</v>
      </c>
      <c r="R40" s="481" t="s">
        <v>14</v>
      </c>
      <c r="S40" s="481" t="s">
        <v>14</v>
      </c>
      <c r="T40" s="481" t="s">
        <v>14</v>
      </c>
      <c r="U40" s="481" t="s">
        <v>14</v>
      </c>
      <c r="V40" s="481" t="s">
        <v>14</v>
      </c>
      <c r="W40" s="481">
        <v>13.838871099999999</v>
      </c>
      <c r="X40" s="522"/>
      <c r="Y40" s="522"/>
    </row>
    <row r="41" spans="1:25" ht="14.1" customHeight="1">
      <c r="A41" s="490" t="s">
        <v>1052</v>
      </c>
      <c r="B41" s="481">
        <v>8.2441385999999994</v>
      </c>
      <c r="C41" s="481" t="s">
        <v>14</v>
      </c>
      <c r="D41" s="481">
        <v>8.2441385999999994</v>
      </c>
      <c r="E41" s="481" t="s">
        <v>14</v>
      </c>
      <c r="F41" s="481" t="s">
        <v>14</v>
      </c>
      <c r="G41" s="481" t="s">
        <v>14</v>
      </c>
      <c r="H41" s="481" t="s">
        <v>14</v>
      </c>
      <c r="I41" s="481" t="s">
        <v>14</v>
      </c>
      <c r="J41" s="481" t="s">
        <v>14</v>
      </c>
      <c r="K41" s="481" t="s">
        <v>14</v>
      </c>
      <c r="L41" s="481" t="s">
        <v>14</v>
      </c>
      <c r="M41" s="481" t="s">
        <v>14</v>
      </c>
      <c r="N41" s="481" t="s">
        <v>14</v>
      </c>
      <c r="O41" s="481" t="s">
        <v>14</v>
      </c>
      <c r="P41" s="481" t="s">
        <v>14</v>
      </c>
      <c r="Q41" s="481" t="s">
        <v>14</v>
      </c>
      <c r="R41" s="481" t="s">
        <v>14</v>
      </c>
      <c r="S41" s="481" t="s">
        <v>14</v>
      </c>
      <c r="T41" s="481" t="s">
        <v>14</v>
      </c>
      <c r="U41" s="481" t="s">
        <v>14</v>
      </c>
      <c r="V41" s="481" t="s">
        <v>14</v>
      </c>
      <c r="W41" s="481">
        <v>8.2441385999999994</v>
      </c>
      <c r="X41" s="522"/>
      <c r="Y41" s="522"/>
    </row>
    <row r="42" spans="1:25" ht="14.1" customHeight="1">
      <c r="A42" s="492" t="s">
        <v>1053</v>
      </c>
      <c r="B42" s="493">
        <v>1.15184E-2</v>
      </c>
      <c r="C42" s="493" t="s">
        <v>14</v>
      </c>
      <c r="D42" s="493">
        <v>1.15184E-2</v>
      </c>
      <c r="E42" s="493" t="s">
        <v>14</v>
      </c>
      <c r="F42" s="493">
        <v>0.1075994</v>
      </c>
      <c r="G42" s="493" t="s">
        <v>14</v>
      </c>
      <c r="H42" s="493" t="s">
        <v>14</v>
      </c>
      <c r="I42" s="493" t="s">
        <v>14</v>
      </c>
      <c r="J42" s="493" t="s">
        <v>14</v>
      </c>
      <c r="K42" s="493" t="s">
        <v>14</v>
      </c>
      <c r="L42" s="493" t="s">
        <v>14</v>
      </c>
      <c r="M42" s="493" t="s">
        <v>14</v>
      </c>
      <c r="N42" s="493" t="s">
        <v>14</v>
      </c>
      <c r="O42" s="493" t="s">
        <v>14</v>
      </c>
      <c r="P42" s="493" t="s">
        <v>14</v>
      </c>
      <c r="Q42" s="493" t="s">
        <v>14</v>
      </c>
      <c r="R42" s="493" t="s">
        <v>14</v>
      </c>
      <c r="S42" s="493" t="s">
        <v>14</v>
      </c>
      <c r="T42" s="493" t="s">
        <v>14</v>
      </c>
      <c r="U42" s="493" t="s">
        <v>14</v>
      </c>
      <c r="V42" s="493" t="s">
        <v>14</v>
      </c>
      <c r="W42" s="493">
        <v>0.1191178</v>
      </c>
      <c r="X42" s="522"/>
      <c r="Y42" s="522"/>
    </row>
    <row r="43" spans="1:25">
      <c r="A43" s="1084" t="s">
        <v>1120</v>
      </c>
      <c r="B43" s="1084"/>
      <c r="C43" s="1084"/>
      <c r="D43" s="1084"/>
      <c r="E43" s="1084"/>
      <c r="F43" s="1084"/>
      <c r="G43" s="1084"/>
      <c r="H43" s="1084"/>
      <c r="I43" s="1084"/>
      <c r="J43" s="1084"/>
      <c r="K43" s="1084"/>
      <c r="L43" s="1090"/>
      <c r="M43" s="1090"/>
      <c r="N43" s="1090"/>
      <c r="O43" s="1090"/>
      <c r="P43" s="461"/>
      <c r="Q43" s="461"/>
      <c r="R43" s="461"/>
      <c r="S43" s="461"/>
      <c r="T43" s="461"/>
      <c r="U43" s="1084" t="s">
        <v>1120</v>
      </c>
      <c r="V43" s="1084"/>
      <c r="W43" s="1084"/>
      <c r="X43" s="463"/>
      <c r="Y43" s="463"/>
    </row>
    <row r="44" spans="1:25">
      <c r="A44" s="458"/>
      <c r="B44" s="461"/>
      <c r="C44" s="461"/>
      <c r="D44" s="461"/>
      <c r="E44" s="461"/>
      <c r="F44" s="461"/>
      <c r="G44" s="461"/>
      <c r="H44" s="461"/>
      <c r="I44" s="461"/>
      <c r="J44" s="461"/>
      <c r="K44" s="524"/>
      <c r="L44" s="461"/>
      <c r="M44" s="462"/>
      <c r="N44" s="461"/>
      <c r="O44" s="461"/>
      <c r="P44" s="461"/>
      <c r="Q44" s="461"/>
      <c r="R44" s="461"/>
      <c r="S44" s="461"/>
      <c r="T44" s="461"/>
      <c r="U44" s="461"/>
      <c r="V44" s="461"/>
      <c r="W44" s="462"/>
      <c r="X44" s="525"/>
    </row>
    <row r="45" spans="1:25" ht="15">
      <c r="A45" s="458"/>
      <c r="B45" s="461"/>
      <c r="C45" s="461"/>
      <c r="D45" s="461"/>
      <c r="E45" s="461"/>
      <c r="F45" s="461"/>
      <c r="G45" s="461"/>
      <c r="H45" s="461"/>
      <c r="I45" s="461"/>
      <c r="J45" s="461"/>
      <c r="K45" s="524"/>
      <c r="L45" s="461"/>
      <c r="M45" s="462"/>
      <c r="N45" s="461"/>
      <c r="O45" s="461"/>
      <c r="P45" s="461"/>
      <c r="Q45" s="461"/>
      <c r="R45" s="461"/>
      <c r="S45" s="461"/>
      <c r="T45" s="30"/>
      <c r="U45" s="30"/>
      <c r="V45" s="30"/>
      <c r="W45" s="30"/>
    </row>
    <row r="46" spans="1:25" ht="9.9499999999999993" customHeight="1">
      <c r="A46" s="495"/>
      <c r="B46" s="498"/>
      <c r="C46" s="498"/>
      <c r="D46" s="498"/>
      <c r="E46" s="498"/>
      <c r="F46" s="498"/>
      <c r="G46" s="498"/>
      <c r="H46" s="1086" t="s">
        <v>21</v>
      </c>
      <c r="I46" s="1086"/>
      <c r="J46" s="1086"/>
      <c r="K46" s="1086"/>
      <c r="L46" s="433"/>
      <c r="M46" s="382"/>
      <c r="N46" s="433"/>
      <c r="O46" s="433"/>
      <c r="P46" s="433"/>
      <c r="Q46" s="433"/>
      <c r="R46" s="433"/>
      <c r="S46" s="433"/>
      <c r="T46" s="1086" t="s">
        <v>21</v>
      </c>
      <c r="U46" s="1086"/>
      <c r="V46" s="1086"/>
      <c r="W46" s="1086"/>
      <c r="X46" s="463"/>
      <c r="Y46" s="463"/>
    </row>
    <row r="47" spans="1:25" ht="12.95" customHeight="1">
      <c r="A47" s="1075" t="s">
        <v>984</v>
      </c>
      <c r="B47" s="1077" t="s">
        <v>985</v>
      </c>
      <c r="C47" s="1079"/>
      <c r="D47" s="1079"/>
      <c r="E47" s="1083" t="s">
        <v>986</v>
      </c>
      <c r="F47" s="1075" t="s">
        <v>987</v>
      </c>
      <c r="G47" s="1083" t="s">
        <v>988</v>
      </c>
      <c r="H47" s="1073" t="s">
        <v>989</v>
      </c>
      <c r="I47" s="1073" t="s">
        <v>990</v>
      </c>
      <c r="J47" s="1073" t="s">
        <v>991</v>
      </c>
      <c r="K47" s="1075" t="s">
        <v>992</v>
      </c>
      <c r="L47" s="1077" t="s">
        <v>993</v>
      </c>
      <c r="M47" s="1078"/>
      <c r="N47" s="1079"/>
      <c r="O47" s="1079"/>
      <c r="P47" s="1079"/>
      <c r="Q47" s="1080"/>
      <c r="R47" s="1081" t="s">
        <v>994</v>
      </c>
      <c r="S47" s="1071" t="s">
        <v>995</v>
      </c>
      <c r="T47" s="1073" t="s">
        <v>996</v>
      </c>
      <c r="U47" s="1071" t="s">
        <v>997</v>
      </c>
      <c r="V47" s="1071" t="s">
        <v>998</v>
      </c>
      <c r="W47" s="1073" t="s">
        <v>999</v>
      </c>
      <c r="X47" s="526"/>
      <c r="Y47" s="519"/>
    </row>
    <row r="48" spans="1:25" ht="33.200000000000003" customHeight="1">
      <c r="A48" s="1076"/>
      <c r="B48" s="468" t="s">
        <v>1000</v>
      </c>
      <c r="C48" s="468" t="s">
        <v>1001</v>
      </c>
      <c r="D48" s="469" t="s">
        <v>1002</v>
      </c>
      <c r="E48" s="1083"/>
      <c r="F48" s="1076"/>
      <c r="G48" s="1083"/>
      <c r="H48" s="1074"/>
      <c r="I48" s="1074"/>
      <c r="J48" s="1074"/>
      <c r="K48" s="1076"/>
      <c r="L48" s="470" t="s">
        <v>1003</v>
      </c>
      <c r="M48" s="470" t="s">
        <v>1004</v>
      </c>
      <c r="N48" s="470" t="s">
        <v>1005</v>
      </c>
      <c r="O48" s="470" t="s">
        <v>1006</v>
      </c>
      <c r="P48" s="470" t="s">
        <v>1007</v>
      </c>
      <c r="Q48" s="470" t="s">
        <v>1008</v>
      </c>
      <c r="R48" s="1082"/>
      <c r="S48" s="1072"/>
      <c r="T48" s="1074"/>
      <c r="U48" s="1072"/>
      <c r="V48" s="1072"/>
      <c r="W48" s="1074"/>
      <c r="X48" s="526"/>
      <c r="Y48" s="519"/>
    </row>
    <row r="49" spans="1:25">
      <c r="A49" s="471" t="s">
        <v>5</v>
      </c>
      <c r="B49" s="472" t="s">
        <v>6</v>
      </c>
      <c r="C49" s="472" t="s">
        <v>7</v>
      </c>
      <c r="D49" s="472" t="s">
        <v>8</v>
      </c>
      <c r="E49" s="472" t="s">
        <v>9</v>
      </c>
      <c r="F49" s="472" t="s">
        <v>10</v>
      </c>
      <c r="G49" s="472" t="s">
        <v>11</v>
      </c>
      <c r="H49" s="472" t="s">
        <v>12</v>
      </c>
      <c r="I49" s="472" t="s">
        <v>692</v>
      </c>
      <c r="J49" s="473" t="s">
        <v>723</v>
      </c>
      <c r="K49" s="472" t="s">
        <v>693</v>
      </c>
      <c r="L49" s="472" t="s">
        <v>724</v>
      </c>
      <c r="M49" s="474" t="s">
        <v>725</v>
      </c>
      <c r="N49" s="475" t="s">
        <v>1009</v>
      </c>
      <c r="O49" s="472" t="s">
        <v>1010</v>
      </c>
      <c r="P49" s="472" t="s">
        <v>1011</v>
      </c>
      <c r="Q49" s="472" t="s">
        <v>1012</v>
      </c>
      <c r="R49" s="472" t="s">
        <v>1013</v>
      </c>
      <c r="S49" s="472" t="s">
        <v>1014</v>
      </c>
      <c r="T49" s="472" t="s">
        <v>1015</v>
      </c>
      <c r="U49" s="472" t="s">
        <v>1016</v>
      </c>
      <c r="V49" s="473" t="s">
        <v>1017</v>
      </c>
      <c r="W49" s="473" t="s">
        <v>1018</v>
      </c>
      <c r="X49" s="519"/>
      <c r="Y49" s="519"/>
    </row>
    <row r="50" spans="1:25" ht="14.1" customHeight="1">
      <c r="A50" s="491" t="s">
        <v>1054</v>
      </c>
      <c r="B50" s="481">
        <v>4293.0680804000003</v>
      </c>
      <c r="C50" s="481">
        <v>151.03282229999999</v>
      </c>
      <c r="D50" s="481">
        <v>4444.1009027</v>
      </c>
      <c r="E50" s="481">
        <v>5.9030341999999996</v>
      </c>
      <c r="F50" s="481">
        <v>708.26946909999992</v>
      </c>
      <c r="G50" s="481" t="s">
        <v>14</v>
      </c>
      <c r="H50" s="481" t="s">
        <v>14</v>
      </c>
      <c r="I50" s="481" t="s">
        <v>14</v>
      </c>
      <c r="J50" s="481">
        <v>3572.1228507000001</v>
      </c>
      <c r="K50" s="481">
        <v>1039.6295742000002</v>
      </c>
      <c r="L50" s="481">
        <v>3937.9629593999998</v>
      </c>
      <c r="M50" s="481">
        <v>3820.3217205999999</v>
      </c>
      <c r="N50" s="481">
        <v>3278.8059477000002</v>
      </c>
      <c r="O50" s="481">
        <v>0.53715869999999999</v>
      </c>
      <c r="P50" s="481">
        <v>760.3935285</v>
      </c>
      <c r="Q50" s="481">
        <v>11798.021314900001</v>
      </c>
      <c r="R50" s="481" t="s">
        <v>14</v>
      </c>
      <c r="S50" s="481">
        <v>404.34518939999998</v>
      </c>
      <c r="T50" s="481" t="s">
        <v>14</v>
      </c>
      <c r="U50" s="481" t="s">
        <v>14</v>
      </c>
      <c r="V50" s="481">
        <v>7.7937848000000001</v>
      </c>
      <c r="W50" s="481">
        <v>21980.186120000002</v>
      </c>
      <c r="X50" s="522"/>
      <c r="Y50" s="522"/>
    </row>
    <row r="51" spans="1:25" ht="27" customHeight="1">
      <c r="A51" s="490" t="s">
        <v>1055</v>
      </c>
      <c r="B51" s="481">
        <v>1085.5339478000001</v>
      </c>
      <c r="C51" s="481">
        <v>151.03282229999999</v>
      </c>
      <c r="D51" s="481">
        <v>1236.5667701</v>
      </c>
      <c r="E51" s="481">
        <v>0.47331420000000002</v>
      </c>
      <c r="F51" s="481">
        <v>634.64185269999996</v>
      </c>
      <c r="G51" s="481" t="s">
        <v>14</v>
      </c>
      <c r="H51" s="481" t="s">
        <v>14</v>
      </c>
      <c r="I51" s="481" t="s">
        <v>14</v>
      </c>
      <c r="J51" s="481">
        <v>3572.0447399</v>
      </c>
      <c r="K51" s="481">
        <v>1031.3613405000001</v>
      </c>
      <c r="L51" s="481">
        <v>596.66637009999999</v>
      </c>
      <c r="M51" s="481">
        <v>2570.1532560000001</v>
      </c>
      <c r="N51" s="481">
        <v>3278.8059477000002</v>
      </c>
      <c r="O51" s="481">
        <v>0.53715869999999999</v>
      </c>
      <c r="P51" s="481">
        <v>760.3935285</v>
      </c>
      <c r="Q51" s="481">
        <v>7206.5562609999997</v>
      </c>
      <c r="R51" s="481" t="s">
        <v>14</v>
      </c>
      <c r="S51" s="481">
        <v>404.34518939999998</v>
      </c>
      <c r="T51" s="481" t="s">
        <v>14</v>
      </c>
      <c r="U51" s="481" t="s">
        <v>14</v>
      </c>
      <c r="V51" s="481">
        <v>1.2021822</v>
      </c>
      <c r="W51" s="481">
        <v>14087.191649999999</v>
      </c>
      <c r="X51" s="522"/>
      <c r="Y51" s="522"/>
    </row>
    <row r="52" spans="1:25" ht="18">
      <c r="A52" s="490" t="s">
        <v>1056</v>
      </c>
      <c r="B52" s="481">
        <v>13.9727467</v>
      </c>
      <c r="C52" s="481" t="s">
        <v>14</v>
      </c>
      <c r="D52" s="481">
        <v>13.9727467</v>
      </c>
      <c r="E52" s="481">
        <v>5.4297199999999997</v>
      </c>
      <c r="F52" s="481" t="s">
        <v>14</v>
      </c>
      <c r="G52" s="481" t="s">
        <v>14</v>
      </c>
      <c r="H52" s="481" t="s">
        <v>14</v>
      </c>
      <c r="I52" s="481" t="s">
        <v>14</v>
      </c>
      <c r="J52" s="481" t="s">
        <v>14</v>
      </c>
      <c r="K52" s="481" t="s">
        <v>14</v>
      </c>
      <c r="L52" s="481" t="s">
        <v>14</v>
      </c>
      <c r="M52" s="481" t="s">
        <v>14</v>
      </c>
      <c r="N52" s="481" t="s">
        <v>14</v>
      </c>
      <c r="O52" s="481" t="s">
        <v>14</v>
      </c>
      <c r="P52" s="481" t="s">
        <v>14</v>
      </c>
      <c r="Q52" s="481" t="s">
        <v>14</v>
      </c>
      <c r="R52" s="481" t="s">
        <v>14</v>
      </c>
      <c r="S52" s="481" t="s">
        <v>14</v>
      </c>
      <c r="T52" s="481" t="s">
        <v>14</v>
      </c>
      <c r="U52" s="481" t="s">
        <v>14</v>
      </c>
      <c r="V52" s="481" t="s">
        <v>14</v>
      </c>
      <c r="W52" s="481">
        <v>19.402466699999998</v>
      </c>
      <c r="X52" s="522"/>
      <c r="Y52" s="522"/>
    </row>
    <row r="53" spans="1:25" ht="14.1" customHeight="1">
      <c r="A53" s="490" t="s">
        <v>1057</v>
      </c>
      <c r="B53" s="481">
        <v>53.080474600000002</v>
      </c>
      <c r="C53" s="481" t="s">
        <v>14</v>
      </c>
      <c r="D53" s="481">
        <v>53.080474600000002</v>
      </c>
      <c r="E53" s="481" t="s">
        <v>14</v>
      </c>
      <c r="F53" s="481">
        <v>70.964482000000004</v>
      </c>
      <c r="G53" s="481" t="s">
        <v>14</v>
      </c>
      <c r="H53" s="481" t="s">
        <v>14</v>
      </c>
      <c r="I53" s="481" t="s">
        <v>14</v>
      </c>
      <c r="J53" s="481" t="s">
        <v>14</v>
      </c>
      <c r="K53" s="481" t="s">
        <v>14</v>
      </c>
      <c r="L53" s="481">
        <v>1341.2965893000001</v>
      </c>
      <c r="M53" s="481">
        <v>1250.1684646000001</v>
      </c>
      <c r="N53" s="481" t="s">
        <v>14</v>
      </c>
      <c r="O53" s="481" t="s">
        <v>14</v>
      </c>
      <c r="P53" s="481" t="s">
        <v>14</v>
      </c>
      <c r="Q53" s="481">
        <v>2591.4650539000004</v>
      </c>
      <c r="R53" s="481" t="s">
        <v>14</v>
      </c>
      <c r="S53" s="481" t="s">
        <v>14</v>
      </c>
      <c r="T53" s="481" t="s">
        <v>14</v>
      </c>
      <c r="U53" s="481" t="s">
        <v>14</v>
      </c>
      <c r="V53" s="481">
        <v>6.5916025999999999</v>
      </c>
      <c r="W53" s="481">
        <v>2722.1016131000006</v>
      </c>
      <c r="X53" s="522"/>
      <c r="Y53" s="522"/>
    </row>
    <row r="54" spans="1:25" ht="14.1" customHeight="1">
      <c r="A54" s="490" t="s">
        <v>1058</v>
      </c>
      <c r="B54" s="481">
        <v>12.2316767</v>
      </c>
      <c r="C54" s="481" t="s">
        <v>14</v>
      </c>
      <c r="D54" s="481">
        <v>12.2316767</v>
      </c>
      <c r="E54" s="481" t="s">
        <v>14</v>
      </c>
      <c r="F54" s="481">
        <v>2.6208719999999999</v>
      </c>
      <c r="G54" s="481" t="s">
        <v>14</v>
      </c>
      <c r="H54" s="481" t="s">
        <v>14</v>
      </c>
      <c r="I54" s="481" t="s">
        <v>14</v>
      </c>
      <c r="J54" s="481" t="s">
        <v>14</v>
      </c>
      <c r="K54" s="481">
        <v>0.89543950000000005</v>
      </c>
      <c r="L54" s="481" t="s">
        <v>14</v>
      </c>
      <c r="M54" s="481" t="s">
        <v>14</v>
      </c>
      <c r="N54" s="481" t="s">
        <v>14</v>
      </c>
      <c r="O54" s="481" t="s">
        <v>14</v>
      </c>
      <c r="P54" s="481" t="s">
        <v>14</v>
      </c>
      <c r="Q54" s="481" t="s">
        <v>14</v>
      </c>
      <c r="R54" s="481" t="s">
        <v>14</v>
      </c>
      <c r="S54" s="481" t="s">
        <v>14</v>
      </c>
      <c r="T54" s="481" t="s">
        <v>14</v>
      </c>
      <c r="U54" s="481" t="s">
        <v>14</v>
      </c>
      <c r="V54" s="481" t="s">
        <v>14</v>
      </c>
      <c r="W54" s="481">
        <v>15.7479882</v>
      </c>
      <c r="X54" s="522"/>
      <c r="Y54" s="522"/>
    </row>
    <row r="55" spans="1:25" ht="27" customHeight="1">
      <c r="A55" s="490" t="s">
        <v>1059</v>
      </c>
      <c r="B55" s="481">
        <v>3128.2492345999999</v>
      </c>
      <c r="C55" s="481" t="s">
        <v>14</v>
      </c>
      <c r="D55" s="481">
        <v>3128.2492345999999</v>
      </c>
      <c r="E55" s="481" t="s">
        <v>14</v>
      </c>
      <c r="F55" s="481">
        <v>4.2262399999999999E-2</v>
      </c>
      <c r="G55" s="481" t="s">
        <v>14</v>
      </c>
      <c r="H55" s="481" t="s">
        <v>14</v>
      </c>
      <c r="I55" s="481" t="s">
        <v>14</v>
      </c>
      <c r="J55" s="481">
        <v>7.8110799999999994E-2</v>
      </c>
      <c r="K55" s="481">
        <v>7.3727942000000004</v>
      </c>
      <c r="L55" s="481">
        <v>2000</v>
      </c>
      <c r="M55" s="481" t="s">
        <v>14</v>
      </c>
      <c r="N55" s="481" t="s">
        <v>14</v>
      </c>
      <c r="O55" s="481" t="s">
        <v>14</v>
      </c>
      <c r="P55" s="481" t="s">
        <v>14</v>
      </c>
      <c r="Q55" s="481">
        <v>2000</v>
      </c>
      <c r="R55" s="481" t="s">
        <v>14</v>
      </c>
      <c r="S55" s="481" t="s">
        <v>14</v>
      </c>
      <c r="T55" s="481" t="s">
        <v>14</v>
      </c>
      <c r="U55" s="481" t="s">
        <v>14</v>
      </c>
      <c r="V55" s="481" t="s">
        <v>14</v>
      </c>
      <c r="W55" s="481">
        <v>5135.7424019999999</v>
      </c>
      <c r="X55" s="522"/>
      <c r="Y55" s="522"/>
    </row>
    <row r="56" spans="1:25" ht="48" customHeight="1">
      <c r="A56" s="491" t="s">
        <v>1060</v>
      </c>
      <c r="B56" s="481">
        <v>722.62927660000003</v>
      </c>
      <c r="C56" s="481" t="s">
        <v>14</v>
      </c>
      <c r="D56" s="481">
        <v>722.62927660000003</v>
      </c>
      <c r="E56" s="481">
        <v>66273.238256900004</v>
      </c>
      <c r="F56" s="481" t="s">
        <v>14</v>
      </c>
      <c r="G56" s="481" t="s">
        <v>14</v>
      </c>
      <c r="H56" s="481">
        <v>7090.1534005000003</v>
      </c>
      <c r="I56" s="481" t="s">
        <v>14</v>
      </c>
      <c r="J56" s="481" t="s">
        <v>14</v>
      </c>
      <c r="K56" s="481" t="s">
        <v>14</v>
      </c>
      <c r="L56" s="481" t="s">
        <v>14</v>
      </c>
      <c r="M56" s="481" t="s">
        <v>14</v>
      </c>
      <c r="N56" s="481" t="s">
        <v>14</v>
      </c>
      <c r="O56" s="481">
        <v>613</v>
      </c>
      <c r="P56" s="481" t="s">
        <v>14</v>
      </c>
      <c r="Q56" s="481">
        <v>613</v>
      </c>
      <c r="R56" s="481" t="s">
        <v>14</v>
      </c>
      <c r="S56" s="481">
        <v>283.36288919999998</v>
      </c>
      <c r="T56" s="481">
        <v>178820.94259200001</v>
      </c>
      <c r="U56" s="481" t="s">
        <v>14</v>
      </c>
      <c r="V56" s="481" t="s">
        <v>14</v>
      </c>
      <c r="W56" s="481">
        <v>253803.32641520002</v>
      </c>
      <c r="X56" s="522"/>
      <c r="Y56" s="522"/>
    </row>
    <row r="57" spans="1:25" ht="14.1" customHeight="1">
      <c r="A57" s="491" t="s">
        <v>1061</v>
      </c>
      <c r="B57" s="481">
        <v>38778.282704399986</v>
      </c>
      <c r="C57" s="481">
        <v>16157.019946299999</v>
      </c>
      <c r="D57" s="481">
        <v>54935.302650699989</v>
      </c>
      <c r="E57" s="481">
        <v>5051.8535665000009</v>
      </c>
      <c r="F57" s="481">
        <v>80477.605518800003</v>
      </c>
      <c r="G57" s="481" t="s">
        <v>14</v>
      </c>
      <c r="H57" s="481" t="s">
        <v>14</v>
      </c>
      <c r="I57" s="481" t="s">
        <v>14</v>
      </c>
      <c r="J57" s="481">
        <v>2299.7620208999997</v>
      </c>
      <c r="K57" s="481">
        <v>29526.446897900001</v>
      </c>
      <c r="L57" s="481">
        <v>46387.414714999999</v>
      </c>
      <c r="M57" s="481">
        <v>201195.98183529999</v>
      </c>
      <c r="N57" s="481">
        <v>51026.323781500003</v>
      </c>
      <c r="O57" s="481">
        <v>4331.1408327999998</v>
      </c>
      <c r="P57" s="481">
        <v>2181.3982191</v>
      </c>
      <c r="Q57" s="481">
        <v>305122.25938370003</v>
      </c>
      <c r="R57" s="481" t="s">
        <v>14</v>
      </c>
      <c r="S57" s="481" t="s">
        <v>14</v>
      </c>
      <c r="T57" s="481">
        <v>115033.0849367</v>
      </c>
      <c r="U57" s="481" t="s">
        <v>14</v>
      </c>
      <c r="V57" s="481" t="s">
        <v>14</v>
      </c>
      <c r="W57" s="481">
        <v>592446.31497519999</v>
      </c>
      <c r="X57" s="522"/>
      <c r="Y57" s="522"/>
    </row>
    <row r="58" spans="1:25" ht="18">
      <c r="A58" s="491" t="s">
        <v>1062</v>
      </c>
      <c r="B58" s="481">
        <v>3453.8650049999997</v>
      </c>
      <c r="C58" s="481">
        <v>6067.1309020999997</v>
      </c>
      <c r="D58" s="481">
        <v>9520.9959070999994</v>
      </c>
      <c r="E58" s="481" t="s">
        <v>14</v>
      </c>
      <c r="F58" s="481">
        <v>241.21124230000001</v>
      </c>
      <c r="G58" s="481" t="s">
        <v>14</v>
      </c>
      <c r="H58" s="481" t="s">
        <v>14</v>
      </c>
      <c r="I58" s="481" t="s">
        <v>14</v>
      </c>
      <c r="J58" s="481" t="s">
        <v>14</v>
      </c>
      <c r="K58" s="481">
        <v>3093.0916734000002</v>
      </c>
      <c r="L58" s="481" t="s">
        <v>14</v>
      </c>
      <c r="M58" s="481" t="s">
        <v>14</v>
      </c>
      <c r="N58" s="481" t="s">
        <v>14</v>
      </c>
      <c r="O58" s="481" t="s">
        <v>14</v>
      </c>
      <c r="P58" s="481">
        <v>40</v>
      </c>
      <c r="Q58" s="481">
        <v>40</v>
      </c>
      <c r="R58" s="481" t="s">
        <v>14</v>
      </c>
      <c r="S58" s="481" t="s">
        <v>14</v>
      </c>
      <c r="T58" s="481" t="s">
        <v>14</v>
      </c>
      <c r="U58" s="481" t="s">
        <v>14</v>
      </c>
      <c r="V58" s="481" t="s">
        <v>14</v>
      </c>
      <c r="W58" s="481">
        <v>12895.298822799999</v>
      </c>
      <c r="X58" s="522"/>
      <c r="Y58" s="522"/>
    </row>
    <row r="59" spans="1:25" ht="14.1" customHeight="1">
      <c r="A59" s="490" t="s">
        <v>1063</v>
      </c>
      <c r="B59" s="481">
        <v>1717.7038977</v>
      </c>
      <c r="C59" s="481">
        <v>6066.5713058000001</v>
      </c>
      <c r="D59" s="481">
        <v>7784.2752035000003</v>
      </c>
      <c r="E59" s="481" t="s">
        <v>14</v>
      </c>
      <c r="F59" s="481">
        <v>241.0801629</v>
      </c>
      <c r="G59" s="481" t="s">
        <v>14</v>
      </c>
      <c r="H59" s="481" t="s">
        <v>14</v>
      </c>
      <c r="I59" s="481" t="s">
        <v>14</v>
      </c>
      <c r="J59" s="481" t="s">
        <v>14</v>
      </c>
      <c r="K59" s="481">
        <v>3093.0916734000002</v>
      </c>
      <c r="L59" s="481" t="s">
        <v>14</v>
      </c>
      <c r="M59" s="481" t="s">
        <v>14</v>
      </c>
      <c r="N59" s="481" t="s">
        <v>14</v>
      </c>
      <c r="O59" s="481" t="s">
        <v>14</v>
      </c>
      <c r="P59" s="481" t="s">
        <v>14</v>
      </c>
      <c r="Q59" s="481" t="s">
        <v>14</v>
      </c>
      <c r="R59" s="481" t="s">
        <v>14</v>
      </c>
      <c r="S59" s="481" t="s">
        <v>14</v>
      </c>
      <c r="T59" s="481" t="s">
        <v>14</v>
      </c>
      <c r="U59" s="481" t="s">
        <v>14</v>
      </c>
      <c r="V59" s="481" t="s">
        <v>14</v>
      </c>
      <c r="W59" s="481">
        <v>11118.447039800001</v>
      </c>
      <c r="X59" s="522"/>
      <c r="Y59" s="522"/>
    </row>
    <row r="60" spans="1:25" ht="14.1" customHeight="1">
      <c r="A60" s="490" t="s">
        <v>1064</v>
      </c>
      <c r="B60" s="481" t="s">
        <v>14</v>
      </c>
      <c r="C60" s="481" t="s">
        <v>14</v>
      </c>
      <c r="D60" s="481" t="s">
        <v>14</v>
      </c>
      <c r="E60" s="481" t="s">
        <v>14</v>
      </c>
      <c r="F60" s="481" t="s">
        <v>14</v>
      </c>
      <c r="G60" s="481" t="s">
        <v>14</v>
      </c>
      <c r="H60" s="481" t="s">
        <v>14</v>
      </c>
      <c r="I60" s="481" t="s">
        <v>14</v>
      </c>
      <c r="J60" s="481" t="s">
        <v>14</v>
      </c>
      <c r="K60" s="481" t="s">
        <v>14</v>
      </c>
      <c r="L60" s="481" t="s">
        <v>14</v>
      </c>
      <c r="M60" s="481" t="s">
        <v>14</v>
      </c>
      <c r="N60" s="481" t="s">
        <v>14</v>
      </c>
      <c r="O60" s="481" t="s">
        <v>14</v>
      </c>
      <c r="P60" s="481" t="s">
        <v>14</v>
      </c>
      <c r="Q60" s="481" t="s">
        <v>14</v>
      </c>
      <c r="R60" s="481" t="s">
        <v>14</v>
      </c>
      <c r="S60" s="481" t="s">
        <v>14</v>
      </c>
      <c r="T60" s="481" t="s">
        <v>14</v>
      </c>
      <c r="U60" s="481" t="s">
        <v>14</v>
      </c>
      <c r="V60" s="481" t="s">
        <v>14</v>
      </c>
      <c r="W60" s="481" t="s">
        <v>14</v>
      </c>
      <c r="X60" s="522"/>
      <c r="Y60" s="522"/>
    </row>
    <row r="61" spans="1:25" ht="18" customHeight="1">
      <c r="A61" s="490" t="s">
        <v>1065</v>
      </c>
      <c r="B61" s="481" t="s">
        <v>14</v>
      </c>
      <c r="C61" s="481" t="s">
        <v>14</v>
      </c>
      <c r="D61" s="481" t="s">
        <v>14</v>
      </c>
      <c r="E61" s="481" t="s">
        <v>14</v>
      </c>
      <c r="F61" s="481" t="s">
        <v>14</v>
      </c>
      <c r="G61" s="481" t="s">
        <v>14</v>
      </c>
      <c r="H61" s="481" t="s">
        <v>14</v>
      </c>
      <c r="I61" s="481" t="s">
        <v>14</v>
      </c>
      <c r="J61" s="481" t="s">
        <v>14</v>
      </c>
      <c r="K61" s="481" t="s">
        <v>14</v>
      </c>
      <c r="L61" s="481" t="s">
        <v>14</v>
      </c>
      <c r="M61" s="481" t="s">
        <v>14</v>
      </c>
      <c r="N61" s="481" t="s">
        <v>14</v>
      </c>
      <c r="O61" s="481" t="s">
        <v>14</v>
      </c>
      <c r="P61" s="481" t="s">
        <v>14</v>
      </c>
      <c r="Q61" s="481" t="s">
        <v>14</v>
      </c>
      <c r="R61" s="481" t="s">
        <v>14</v>
      </c>
      <c r="S61" s="481" t="s">
        <v>14</v>
      </c>
      <c r="T61" s="481" t="s">
        <v>14</v>
      </c>
      <c r="U61" s="481" t="s">
        <v>14</v>
      </c>
      <c r="V61" s="481" t="s">
        <v>14</v>
      </c>
      <c r="W61" s="481" t="s">
        <v>14</v>
      </c>
      <c r="X61" s="522"/>
      <c r="Y61" s="522"/>
    </row>
    <row r="62" spans="1:25" ht="18">
      <c r="A62" s="490" t="s">
        <v>1066</v>
      </c>
      <c r="B62" s="481">
        <v>1.2941000000000001E-3</v>
      </c>
      <c r="C62" s="481">
        <v>0.55959630000000005</v>
      </c>
      <c r="D62" s="481">
        <v>0.56089040000000001</v>
      </c>
      <c r="E62" s="481" t="s">
        <v>14</v>
      </c>
      <c r="F62" s="481">
        <v>0.13107940000000001</v>
      </c>
      <c r="G62" s="481" t="s">
        <v>14</v>
      </c>
      <c r="H62" s="481" t="s">
        <v>14</v>
      </c>
      <c r="I62" s="481" t="s">
        <v>14</v>
      </c>
      <c r="J62" s="481" t="s">
        <v>14</v>
      </c>
      <c r="K62" s="481" t="s">
        <v>14</v>
      </c>
      <c r="L62" s="481" t="s">
        <v>14</v>
      </c>
      <c r="M62" s="481" t="s">
        <v>14</v>
      </c>
      <c r="N62" s="481" t="s">
        <v>14</v>
      </c>
      <c r="O62" s="481" t="s">
        <v>14</v>
      </c>
      <c r="P62" s="481">
        <v>40</v>
      </c>
      <c r="Q62" s="481">
        <v>40</v>
      </c>
      <c r="R62" s="481" t="s">
        <v>14</v>
      </c>
      <c r="S62" s="481" t="s">
        <v>14</v>
      </c>
      <c r="T62" s="481" t="s">
        <v>14</v>
      </c>
      <c r="U62" s="481" t="s">
        <v>14</v>
      </c>
      <c r="V62" s="481" t="s">
        <v>14</v>
      </c>
      <c r="W62" s="481">
        <v>40.691969800000003</v>
      </c>
      <c r="X62" s="522"/>
      <c r="Y62" s="522"/>
    </row>
    <row r="63" spans="1:25" ht="14.1" customHeight="1">
      <c r="A63" s="490" t="s">
        <v>1067</v>
      </c>
      <c r="B63" s="481" t="s">
        <v>14</v>
      </c>
      <c r="C63" s="481" t="s">
        <v>14</v>
      </c>
      <c r="D63" s="481" t="s">
        <v>14</v>
      </c>
      <c r="E63" s="481" t="s">
        <v>14</v>
      </c>
      <c r="F63" s="481" t="s">
        <v>14</v>
      </c>
      <c r="G63" s="481" t="s">
        <v>14</v>
      </c>
      <c r="H63" s="481" t="s">
        <v>14</v>
      </c>
      <c r="I63" s="481" t="s">
        <v>14</v>
      </c>
      <c r="J63" s="481" t="s">
        <v>14</v>
      </c>
      <c r="K63" s="481" t="s">
        <v>14</v>
      </c>
      <c r="L63" s="481" t="s">
        <v>14</v>
      </c>
      <c r="M63" s="481" t="s">
        <v>14</v>
      </c>
      <c r="N63" s="481" t="s">
        <v>14</v>
      </c>
      <c r="O63" s="481" t="s">
        <v>14</v>
      </c>
      <c r="P63" s="481" t="s">
        <v>14</v>
      </c>
      <c r="Q63" s="481" t="s">
        <v>14</v>
      </c>
      <c r="R63" s="481" t="s">
        <v>14</v>
      </c>
      <c r="S63" s="481" t="s">
        <v>14</v>
      </c>
      <c r="T63" s="481" t="s">
        <v>14</v>
      </c>
      <c r="U63" s="481" t="s">
        <v>14</v>
      </c>
      <c r="V63" s="481" t="s">
        <v>14</v>
      </c>
      <c r="W63" s="481" t="s">
        <v>14</v>
      </c>
      <c r="X63" s="522"/>
      <c r="Y63" s="522"/>
    </row>
    <row r="64" spans="1:25" ht="14.1" customHeight="1">
      <c r="A64" s="490" t="s">
        <v>1068</v>
      </c>
      <c r="B64" s="481" t="s">
        <v>14</v>
      </c>
      <c r="C64" s="481" t="s">
        <v>14</v>
      </c>
      <c r="D64" s="481" t="s">
        <v>14</v>
      </c>
      <c r="E64" s="481" t="s">
        <v>14</v>
      </c>
      <c r="F64" s="481" t="s">
        <v>14</v>
      </c>
      <c r="G64" s="481" t="s">
        <v>14</v>
      </c>
      <c r="H64" s="481" t="s">
        <v>14</v>
      </c>
      <c r="I64" s="481" t="s">
        <v>14</v>
      </c>
      <c r="J64" s="481" t="s">
        <v>14</v>
      </c>
      <c r="K64" s="481" t="s">
        <v>14</v>
      </c>
      <c r="L64" s="481" t="s">
        <v>14</v>
      </c>
      <c r="M64" s="481" t="s">
        <v>14</v>
      </c>
      <c r="N64" s="481" t="s">
        <v>14</v>
      </c>
      <c r="O64" s="481" t="s">
        <v>14</v>
      </c>
      <c r="P64" s="481" t="s">
        <v>14</v>
      </c>
      <c r="Q64" s="481" t="s">
        <v>14</v>
      </c>
      <c r="R64" s="481" t="s">
        <v>14</v>
      </c>
      <c r="S64" s="481" t="s">
        <v>14</v>
      </c>
      <c r="T64" s="481" t="s">
        <v>14</v>
      </c>
      <c r="U64" s="481" t="s">
        <v>14</v>
      </c>
      <c r="V64" s="481" t="s">
        <v>14</v>
      </c>
      <c r="W64" s="481" t="s">
        <v>14</v>
      </c>
      <c r="X64" s="522"/>
      <c r="Y64" s="522"/>
    </row>
    <row r="65" spans="1:25" ht="18" customHeight="1">
      <c r="A65" s="490" t="s">
        <v>1069</v>
      </c>
      <c r="B65" s="481">
        <v>1736.1598131999999</v>
      </c>
      <c r="C65" s="481" t="s">
        <v>14</v>
      </c>
      <c r="D65" s="481">
        <v>1736.1598131999999</v>
      </c>
      <c r="E65" s="481" t="s">
        <v>14</v>
      </c>
      <c r="F65" s="481" t="s">
        <v>14</v>
      </c>
      <c r="G65" s="481" t="s">
        <v>14</v>
      </c>
      <c r="H65" s="481" t="s">
        <v>14</v>
      </c>
      <c r="I65" s="481" t="s">
        <v>14</v>
      </c>
      <c r="J65" s="481" t="s">
        <v>14</v>
      </c>
      <c r="K65" s="481" t="s">
        <v>14</v>
      </c>
      <c r="L65" s="481" t="s">
        <v>14</v>
      </c>
      <c r="M65" s="481" t="s">
        <v>14</v>
      </c>
      <c r="N65" s="481" t="s">
        <v>14</v>
      </c>
      <c r="O65" s="481" t="s">
        <v>14</v>
      </c>
      <c r="P65" s="481" t="s">
        <v>14</v>
      </c>
      <c r="Q65" s="481" t="s">
        <v>14</v>
      </c>
      <c r="R65" s="481" t="s">
        <v>14</v>
      </c>
      <c r="S65" s="481" t="s">
        <v>14</v>
      </c>
      <c r="T65" s="481" t="s">
        <v>14</v>
      </c>
      <c r="U65" s="481" t="s">
        <v>14</v>
      </c>
      <c r="V65" s="481" t="s">
        <v>14</v>
      </c>
      <c r="W65" s="481">
        <v>1736.1598131999999</v>
      </c>
      <c r="X65" s="522"/>
      <c r="Y65" s="522"/>
    </row>
    <row r="66" spans="1:25" ht="20.100000000000001" customHeight="1">
      <c r="A66" s="491" t="s">
        <v>1070</v>
      </c>
      <c r="B66" s="481">
        <v>30288.931991399997</v>
      </c>
      <c r="C66" s="481">
        <v>621.13260560000003</v>
      </c>
      <c r="D66" s="481">
        <v>30910.064596999997</v>
      </c>
      <c r="E66" s="481">
        <v>5001.2934531000001</v>
      </c>
      <c r="F66" s="481">
        <v>2855.4167760999999</v>
      </c>
      <c r="G66" s="481" t="s">
        <v>14</v>
      </c>
      <c r="H66" s="481" t="s">
        <v>14</v>
      </c>
      <c r="I66" s="481" t="s">
        <v>14</v>
      </c>
      <c r="J66" s="481">
        <v>771.25204910000002</v>
      </c>
      <c r="K66" s="481">
        <v>2603.0557183999999</v>
      </c>
      <c r="L66" s="481">
        <v>11841.0950543</v>
      </c>
      <c r="M66" s="481">
        <v>150187.5903635</v>
      </c>
      <c r="N66" s="481">
        <v>22118.450347099999</v>
      </c>
      <c r="O66" s="481">
        <v>223.91666660000001</v>
      </c>
      <c r="P66" s="481">
        <v>0.5</v>
      </c>
      <c r="Q66" s="481">
        <v>184371.55243150002</v>
      </c>
      <c r="R66" s="481" t="s">
        <v>14</v>
      </c>
      <c r="S66" s="481" t="s">
        <v>14</v>
      </c>
      <c r="T66" s="481" t="s">
        <v>14</v>
      </c>
      <c r="U66" s="481" t="s">
        <v>14</v>
      </c>
      <c r="V66" s="481" t="s">
        <v>14</v>
      </c>
      <c r="W66" s="481">
        <v>226512.63502520003</v>
      </c>
      <c r="X66" s="522"/>
      <c r="Y66" s="522"/>
    </row>
    <row r="67" spans="1:25" ht="14.1" customHeight="1">
      <c r="A67" s="490" t="s">
        <v>1071</v>
      </c>
      <c r="B67" s="481">
        <v>2505.3912713999998</v>
      </c>
      <c r="C67" s="481">
        <v>5.2768094000000003</v>
      </c>
      <c r="D67" s="481">
        <v>2510.6680807999996</v>
      </c>
      <c r="E67" s="481">
        <v>5000</v>
      </c>
      <c r="F67" s="481">
        <v>620.30973159999996</v>
      </c>
      <c r="G67" s="481" t="s">
        <v>14</v>
      </c>
      <c r="H67" s="481" t="s">
        <v>14</v>
      </c>
      <c r="I67" s="481" t="s">
        <v>14</v>
      </c>
      <c r="J67" s="481">
        <v>1.2300000000000001E-5</v>
      </c>
      <c r="K67" s="481">
        <v>89.325825199999997</v>
      </c>
      <c r="L67" s="481" t="s">
        <v>14</v>
      </c>
      <c r="M67" s="481">
        <v>28433.138054399999</v>
      </c>
      <c r="N67" s="481">
        <v>3000</v>
      </c>
      <c r="O67" s="481" t="s">
        <v>14</v>
      </c>
      <c r="P67" s="481" t="s">
        <v>14</v>
      </c>
      <c r="Q67" s="481">
        <v>31433.138054399999</v>
      </c>
      <c r="R67" s="481" t="s">
        <v>14</v>
      </c>
      <c r="S67" s="481" t="s">
        <v>14</v>
      </c>
      <c r="T67" s="481" t="s">
        <v>14</v>
      </c>
      <c r="U67" s="481" t="s">
        <v>14</v>
      </c>
      <c r="V67" s="481" t="s">
        <v>14</v>
      </c>
      <c r="W67" s="481">
        <v>39653.441704299999</v>
      </c>
      <c r="X67" s="522"/>
      <c r="Y67" s="522"/>
    </row>
    <row r="68" spans="1:25" ht="20.100000000000001" customHeight="1">
      <c r="A68" s="490" t="s">
        <v>1072</v>
      </c>
      <c r="B68" s="481">
        <v>10.175845000000001</v>
      </c>
      <c r="C68" s="481">
        <v>0.44868140000000001</v>
      </c>
      <c r="D68" s="481">
        <v>10.624526400000001</v>
      </c>
      <c r="E68" s="481" t="s">
        <v>14</v>
      </c>
      <c r="F68" s="481">
        <v>250.78964049999999</v>
      </c>
      <c r="G68" s="481" t="s">
        <v>14</v>
      </c>
      <c r="H68" s="481" t="s">
        <v>14</v>
      </c>
      <c r="I68" s="481" t="s">
        <v>14</v>
      </c>
      <c r="J68" s="481" t="s">
        <v>14</v>
      </c>
      <c r="K68" s="481">
        <v>1.4200606</v>
      </c>
      <c r="L68" s="481">
        <v>4000</v>
      </c>
      <c r="M68" s="481">
        <v>3000</v>
      </c>
      <c r="N68" s="481" t="s">
        <v>14</v>
      </c>
      <c r="O68" s="481" t="s">
        <v>14</v>
      </c>
      <c r="P68" s="481" t="s">
        <v>14</v>
      </c>
      <c r="Q68" s="481">
        <v>7000</v>
      </c>
      <c r="R68" s="481" t="s">
        <v>14</v>
      </c>
      <c r="S68" s="481" t="s">
        <v>14</v>
      </c>
      <c r="T68" s="481" t="s">
        <v>14</v>
      </c>
      <c r="U68" s="481" t="s">
        <v>14</v>
      </c>
      <c r="V68" s="481" t="s">
        <v>14</v>
      </c>
      <c r="W68" s="481">
        <v>7262.8342274999995</v>
      </c>
      <c r="X68" s="522"/>
      <c r="Y68" s="522"/>
    </row>
    <row r="69" spans="1:25" ht="14.1" customHeight="1">
      <c r="A69" s="490" t="s">
        <v>1073</v>
      </c>
      <c r="B69" s="481">
        <v>904.00857399999995</v>
      </c>
      <c r="C69" s="481" t="s">
        <v>14</v>
      </c>
      <c r="D69" s="481">
        <v>904.00857399999995</v>
      </c>
      <c r="E69" s="481" t="s">
        <v>14</v>
      </c>
      <c r="F69" s="481" t="s">
        <v>14</v>
      </c>
      <c r="G69" s="481" t="s">
        <v>14</v>
      </c>
      <c r="H69" s="481" t="s">
        <v>14</v>
      </c>
      <c r="I69" s="481" t="s">
        <v>14</v>
      </c>
      <c r="J69" s="481" t="s">
        <v>14</v>
      </c>
      <c r="K69" s="481">
        <v>550.50682259999996</v>
      </c>
      <c r="L69" s="481" t="s">
        <v>14</v>
      </c>
      <c r="M69" s="481" t="s">
        <v>14</v>
      </c>
      <c r="N69" s="481" t="s">
        <v>14</v>
      </c>
      <c r="O69" s="481" t="s">
        <v>14</v>
      </c>
      <c r="P69" s="481" t="s">
        <v>14</v>
      </c>
      <c r="Q69" s="481" t="s">
        <v>14</v>
      </c>
      <c r="R69" s="481" t="s">
        <v>14</v>
      </c>
      <c r="S69" s="481" t="s">
        <v>14</v>
      </c>
      <c r="T69" s="481" t="s">
        <v>14</v>
      </c>
      <c r="U69" s="481" t="s">
        <v>14</v>
      </c>
      <c r="V69" s="481" t="s">
        <v>14</v>
      </c>
      <c r="W69" s="481">
        <v>1454.5153965999998</v>
      </c>
      <c r="X69" s="522"/>
      <c r="Y69" s="522"/>
    </row>
    <row r="70" spans="1:25" ht="14.1" customHeight="1">
      <c r="A70" s="500" t="s">
        <v>1074</v>
      </c>
      <c r="B70" s="481">
        <v>78.854883099999995</v>
      </c>
      <c r="C70" s="481" t="s">
        <v>14</v>
      </c>
      <c r="D70" s="481">
        <v>78.854883099999995</v>
      </c>
      <c r="E70" s="481" t="s">
        <v>14</v>
      </c>
      <c r="F70" s="481" t="s">
        <v>14</v>
      </c>
      <c r="G70" s="481" t="s">
        <v>14</v>
      </c>
      <c r="H70" s="481" t="s">
        <v>14</v>
      </c>
      <c r="I70" s="481" t="s">
        <v>14</v>
      </c>
      <c r="J70" s="481" t="s">
        <v>14</v>
      </c>
      <c r="K70" s="481">
        <v>0.95017320000000005</v>
      </c>
      <c r="L70" s="481" t="s">
        <v>14</v>
      </c>
      <c r="M70" s="481" t="s">
        <v>14</v>
      </c>
      <c r="N70" s="481" t="s">
        <v>14</v>
      </c>
      <c r="O70" s="481" t="s">
        <v>14</v>
      </c>
      <c r="P70" s="481" t="s">
        <v>14</v>
      </c>
      <c r="Q70" s="481" t="s">
        <v>14</v>
      </c>
      <c r="R70" s="481" t="s">
        <v>14</v>
      </c>
      <c r="S70" s="481" t="s">
        <v>14</v>
      </c>
      <c r="T70" s="481" t="s">
        <v>14</v>
      </c>
      <c r="U70" s="481" t="s">
        <v>14</v>
      </c>
      <c r="V70" s="481" t="s">
        <v>14</v>
      </c>
      <c r="W70" s="481">
        <v>79.80505629999999</v>
      </c>
      <c r="X70" s="522"/>
      <c r="Y70" s="522"/>
    </row>
    <row r="71" spans="1:25" ht="20.100000000000001" customHeight="1">
      <c r="A71" s="490" t="s">
        <v>1075</v>
      </c>
      <c r="B71" s="481">
        <v>26738.0185695</v>
      </c>
      <c r="C71" s="481">
        <v>615.40711480000004</v>
      </c>
      <c r="D71" s="481">
        <v>27353.4256843</v>
      </c>
      <c r="E71" s="481">
        <v>1.2934531</v>
      </c>
      <c r="F71" s="481">
        <v>1801.3875759</v>
      </c>
      <c r="G71" s="481" t="s">
        <v>14</v>
      </c>
      <c r="H71" s="481" t="s">
        <v>14</v>
      </c>
      <c r="I71" s="481" t="s">
        <v>14</v>
      </c>
      <c r="J71" s="481">
        <v>771.25203680000004</v>
      </c>
      <c r="K71" s="481">
        <v>1960.8528368</v>
      </c>
      <c r="L71" s="481">
        <v>7841.0950542999999</v>
      </c>
      <c r="M71" s="481">
        <v>118754.4523091</v>
      </c>
      <c r="N71" s="481">
        <v>19118.450347099999</v>
      </c>
      <c r="O71" s="481">
        <v>223.91666660000001</v>
      </c>
      <c r="P71" s="481">
        <v>0.5</v>
      </c>
      <c r="Q71" s="481">
        <v>145938.41437710001</v>
      </c>
      <c r="R71" s="481" t="s">
        <v>14</v>
      </c>
      <c r="S71" s="481" t="s">
        <v>14</v>
      </c>
      <c r="T71" s="481" t="s">
        <v>14</v>
      </c>
      <c r="U71" s="481" t="s">
        <v>14</v>
      </c>
      <c r="V71" s="481" t="s">
        <v>14</v>
      </c>
      <c r="W71" s="481">
        <v>177826.62596400001</v>
      </c>
      <c r="X71" s="522"/>
      <c r="Y71" s="522"/>
    </row>
    <row r="72" spans="1:25" ht="20.100000000000001" customHeight="1">
      <c r="A72" s="490" t="s">
        <v>1076</v>
      </c>
      <c r="B72" s="481">
        <v>52.482848400000002</v>
      </c>
      <c r="C72" s="481" t="s">
        <v>14</v>
      </c>
      <c r="D72" s="481">
        <v>52.482848400000002</v>
      </c>
      <c r="E72" s="481" t="s">
        <v>14</v>
      </c>
      <c r="F72" s="481">
        <v>182.92982810000001</v>
      </c>
      <c r="G72" s="481" t="s">
        <v>14</v>
      </c>
      <c r="H72" s="481" t="s">
        <v>14</v>
      </c>
      <c r="I72" s="481" t="s">
        <v>14</v>
      </c>
      <c r="J72" s="481" t="s">
        <v>14</v>
      </c>
      <c r="K72" s="481" t="s">
        <v>14</v>
      </c>
      <c r="L72" s="481" t="s">
        <v>14</v>
      </c>
      <c r="M72" s="481" t="s">
        <v>14</v>
      </c>
      <c r="N72" s="481" t="s">
        <v>14</v>
      </c>
      <c r="O72" s="481" t="s">
        <v>14</v>
      </c>
      <c r="P72" s="481" t="s">
        <v>14</v>
      </c>
      <c r="Q72" s="481" t="s">
        <v>14</v>
      </c>
      <c r="R72" s="481" t="s">
        <v>14</v>
      </c>
      <c r="S72" s="481" t="s">
        <v>14</v>
      </c>
      <c r="T72" s="481" t="s">
        <v>14</v>
      </c>
      <c r="U72" s="481" t="s">
        <v>14</v>
      </c>
      <c r="V72" s="481" t="s">
        <v>14</v>
      </c>
      <c r="W72" s="481">
        <v>235.4126765</v>
      </c>
      <c r="X72" s="522"/>
      <c r="Y72" s="522"/>
    </row>
    <row r="73" spans="1:25" ht="20.100000000000001" customHeight="1">
      <c r="A73" s="491" t="s">
        <v>1077</v>
      </c>
      <c r="B73" s="481">
        <v>1671.4593958</v>
      </c>
      <c r="C73" s="481">
        <v>8299.9726016999994</v>
      </c>
      <c r="D73" s="481">
        <v>9971.4319974999999</v>
      </c>
      <c r="E73" s="481">
        <v>18.474530000000001</v>
      </c>
      <c r="F73" s="481">
        <v>77118.456019999998</v>
      </c>
      <c r="G73" s="481" t="s">
        <v>14</v>
      </c>
      <c r="H73" s="481" t="s">
        <v>14</v>
      </c>
      <c r="I73" s="481" t="s">
        <v>14</v>
      </c>
      <c r="J73" s="481">
        <v>281.74673009999998</v>
      </c>
      <c r="K73" s="481">
        <v>21311.876548200002</v>
      </c>
      <c r="L73" s="481">
        <v>31674.265746199999</v>
      </c>
      <c r="M73" s="481">
        <v>51008.391471800001</v>
      </c>
      <c r="N73" s="481">
        <v>28457.8734344</v>
      </c>
      <c r="O73" s="481">
        <v>4107.2241661999997</v>
      </c>
      <c r="P73" s="481">
        <v>2140.8982191</v>
      </c>
      <c r="Q73" s="481">
        <v>117388.6530377</v>
      </c>
      <c r="R73" s="481" t="s">
        <v>14</v>
      </c>
      <c r="S73" s="481" t="s">
        <v>14</v>
      </c>
      <c r="T73" s="481">
        <v>115033.0849367</v>
      </c>
      <c r="U73" s="481" t="s">
        <v>14</v>
      </c>
      <c r="V73" s="481" t="s">
        <v>14</v>
      </c>
      <c r="W73" s="481">
        <v>341123.72380020004</v>
      </c>
      <c r="X73" s="522"/>
      <c r="Y73" s="522"/>
    </row>
    <row r="74" spans="1:25" ht="14.1" customHeight="1">
      <c r="A74" s="490" t="s">
        <v>1078</v>
      </c>
      <c r="B74" s="481">
        <v>854.09401190000005</v>
      </c>
      <c r="C74" s="481">
        <v>2.4513500000000001E-2</v>
      </c>
      <c r="D74" s="481">
        <v>854.11852540000007</v>
      </c>
      <c r="E74" s="481">
        <v>0.95065250000000001</v>
      </c>
      <c r="F74" s="481">
        <v>7219.7173822000004</v>
      </c>
      <c r="G74" s="481" t="s">
        <v>14</v>
      </c>
      <c r="H74" s="481" t="s">
        <v>14</v>
      </c>
      <c r="I74" s="481" t="s">
        <v>14</v>
      </c>
      <c r="J74" s="481" t="s">
        <v>14</v>
      </c>
      <c r="K74" s="481">
        <v>791.02591829999994</v>
      </c>
      <c r="L74" s="481">
        <v>7014.1029712999998</v>
      </c>
      <c r="M74" s="481">
        <v>4449.6120471000004</v>
      </c>
      <c r="N74" s="481" t="s">
        <v>14</v>
      </c>
      <c r="O74" s="481" t="s">
        <v>14</v>
      </c>
      <c r="P74" s="481" t="s">
        <v>14</v>
      </c>
      <c r="Q74" s="481">
        <v>11463.7150184</v>
      </c>
      <c r="R74" s="481" t="s">
        <v>14</v>
      </c>
      <c r="S74" s="481" t="s">
        <v>14</v>
      </c>
      <c r="T74" s="481" t="s">
        <v>14</v>
      </c>
      <c r="U74" s="481" t="s">
        <v>14</v>
      </c>
      <c r="V74" s="481" t="s">
        <v>14</v>
      </c>
      <c r="W74" s="481">
        <v>20329.527496800001</v>
      </c>
      <c r="X74" s="522"/>
      <c r="Y74" s="522"/>
    </row>
    <row r="75" spans="1:25" ht="14.1" customHeight="1">
      <c r="A75" s="490" t="s">
        <v>1079</v>
      </c>
      <c r="B75" s="481">
        <v>248.18119580000001</v>
      </c>
      <c r="C75" s="481">
        <v>735.03514559999996</v>
      </c>
      <c r="D75" s="481">
        <v>983.21634139999992</v>
      </c>
      <c r="E75" s="481">
        <v>6.4860308</v>
      </c>
      <c r="F75" s="481" t="s">
        <v>14</v>
      </c>
      <c r="G75" s="481" t="s">
        <v>14</v>
      </c>
      <c r="H75" s="481" t="s">
        <v>14</v>
      </c>
      <c r="I75" s="481" t="s">
        <v>14</v>
      </c>
      <c r="J75" s="481">
        <v>45.446337700000001</v>
      </c>
      <c r="K75" s="481">
        <v>1056.2153083999999</v>
      </c>
      <c r="L75" s="481" t="s">
        <v>14</v>
      </c>
      <c r="M75" s="481">
        <v>190.41039660000001</v>
      </c>
      <c r="N75" s="481">
        <v>3889.0509375000001</v>
      </c>
      <c r="O75" s="481" t="s">
        <v>14</v>
      </c>
      <c r="P75" s="481">
        <v>11.072354199999999</v>
      </c>
      <c r="Q75" s="481">
        <v>4090.5336883000004</v>
      </c>
      <c r="R75" s="481" t="s">
        <v>14</v>
      </c>
      <c r="S75" s="481" t="s">
        <v>14</v>
      </c>
      <c r="T75" s="481" t="s">
        <v>14</v>
      </c>
      <c r="U75" s="481" t="s">
        <v>14</v>
      </c>
      <c r="V75" s="481" t="s">
        <v>14</v>
      </c>
      <c r="W75" s="481">
        <v>6181.8977066000007</v>
      </c>
      <c r="X75" s="522"/>
      <c r="Y75" s="522"/>
    </row>
    <row r="76" spans="1:25" ht="20.100000000000001" customHeight="1">
      <c r="A76" s="490" t="s">
        <v>1080</v>
      </c>
      <c r="B76" s="481">
        <v>569.18418810000003</v>
      </c>
      <c r="C76" s="481">
        <v>7564.9129426</v>
      </c>
      <c r="D76" s="481">
        <v>8134.0971307</v>
      </c>
      <c r="E76" s="481">
        <v>11.037846699999999</v>
      </c>
      <c r="F76" s="481">
        <v>69898.738637799994</v>
      </c>
      <c r="G76" s="481" t="s">
        <v>14</v>
      </c>
      <c r="H76" s="481" t="s">
        <v>14</v>
      </c>
      <c r="I76" s="481" t="s">
        <v>14</v>
      </c>
      <c r="J76" s="481">
        <v>236.30039239999999</v>
      </c>
      <c r="K76" s="481">
        <v>19464.635321500002</v>
      </c>
      <c r="L76" s="481">
        <v>24660.1627749</v>
      </c>
      <c r="M76" s="481">
        <v>46368.369028100002</v>
      </c>
      <c r="N76" s="481">
        <v>24568.8224969</v>
      </c>
      <c r="O76" s="481">
        <v>4107.2241661999997</v>
      </c>
      <c r="P76" s="481">
        <v>2129.8258648999999</v>
      </c>
      <c r="Q76" s="481">
        <v>101834.40433100001</v>
      </c>
      <c r="R76" s="481" t="s">
        <v>14</v>
      </c>
      <c r="S76" s="481" t="s">
        <v>14</v>
      </c>
      <c r="T76" s="481">
        <v>115033.0849367</v>
      </c>
      <c r="U76" s="481" t="s">
        <v>14</v>
      </c>
      <c r="V76" s="481" t="s">
        <v>14</v>
      </c>
      <c r="W76" s="481">
        <v>314612.29859680001</v>
      </c>
      <c r="X76" s="522"/>
      <c r="Y76" s="522"/>
    </row>
    <row r="77" spans="1:25" ht="14.1" customHeight="1">
      <c r="A77" s="491" t="s">
        <v>1081</v>
      </c>
      <c r="B77" s="481">
        <v>3364.0263121999997</v>
      </c>
      <c r="C77" s="481">
        <v>1168.7838369000001</v>
      </c>
      <c r="D77" s="481">
        <v>4532.8101490999998</v>
      </c>
      <c r="E77" s="481">
        <v>32.085583399999997</v>
      </c>
      <c r="F77" s="481">
        <v>262.52148039999997</v>
      </c>
      <c r="G77" s="481" t="s">
        <v>14</v>
      </c>
      <c r="H77" s="481" t="s">
        <v>14</v>
      </c>
      <c r="I77" s="481" t="s">
        <v>14</v>
      </c>
      <c r="J77" s="481">
        <v>1246.7632417</v>
      </c>
      <c r="K77" s="481">
        <v>2518.4229579000003</v>
      </c>
      <c r="L77" s="481">
        <v>2872.0539144999998</v>
      </c>
      <c r="M77" s="481" t="s">
        <v>14</v>
      </c>
      <c r="N77" s="481">
        <v>450</v>
      </c>
      <c r="O77" s="481" t="s">
        <v>14</v>
      </c>
      <c r="P77" s="481" t="s">
        <v>14</v>
      </c>
      <c r="Q77" s="481">
        <v>3322.0539144999998</v>
      </c>
      <c r="R77" s="481" t="s">
        <v>14</v>
      </c>
      <c r="S77" s="481" t="s">
        <v>14</v>
      </c>
      <c r="T77" s="481" t="s">
        <v>14</v>
      </c>
      <c r="U77" s="481" t="s">
        <v>14</v>
      </c>
      <c r="V77" s="481" t="s">
        <v>14</v>
      </c>
      <c r="W77" s="481">
        <v>11914.657327000001</v>
      </c>
      <c r="X77" s="522"/>
      <c r="Y77" s="522"/>
    </row>
    <row r="78" spans="1:25" ht="14.1" customHeight="1">
      <c r="A78" s="490" t="s">
        <v>1082</v>
      </c>
      <c r="B78" s="481">
        <v>48.3688632</v>
      </c>
      <c r="C78" s="481" t="s">
        <v>14</v>
      </c>
      <c r="D78" s="481">
        <v>48.3688632</v>
      </c>
      <c r="E78" s="481" t="s">
        <v>14</v>
      </c>
      <c r="F78" s="481" t="s">
        <v>14</v>
      </c>
      <c r="G78" s="481" t="s">
        <v>14</v>
      </c>
      <c r="H78" s="481" t="s">
        <v>14</v>
      </c>
      <c r="I78" s="481" t="s">
        <v>14</v>
      </c>
      <c r="J78" s="481" t="s">
        <v>14</v>
      </c>
      <c r="K78" s="481" t="s">
        <v>14</v>
      </c>
      <c r="L78" s="481" t="s">
        <v>14</v>
      </c>
      <c r="M78" s="481" t="s">
        <v>14</v>
      </c>
      <c r="N78" s="481" t="s">
        <v>14</v>
      </c>
      <c r="O78" s="481" t="s">
        <v>14</v>
      </c>
      <c r="P78" s="481" t="s">
        <v>14</v>
      </c>
      <c r="Q78" s="481" t="s">
        <v>14</v>
      </c>
      <c r="R78" s="481" t="s">
        <v>14</v>
      </c>
      <c r="S78" s="481" t="s">
        <v>14</v>
      </c>
      <c r="T78" s="481" t="s">
        <v>14</v>
      </c>
      <c r="U78" s="481" t="s">
        <v>14</v>
      </c>
      <c r="V78" s="481" t="s">
        <v>14</v>
      </c>
      <c r="W78" s="481">
        <v>48.3688632</v>
      </c>
      <c r="X78" s="522"/>
      <c r="Y78" s="522"/>
    </row>
    <row r="79" spans="1:25" ht="20.100000000000001" customHeight="1">
      <c r="A79" s="490" t="s">
        <v>1083</v>
      </c>
      <c r="B79" s="481">
        <v>443.87380969999998</v>
      </c>
      <c r="C79" s="481" t="s">
        <v>14</v>
      </c>
      <c r="D79" s="481">
        <v>443.87380969999998</v>
      </c>
      <c r="E79" s="481" t="s">
        <v>14</v>
      </c>
      <c r="F79" s="481" t="s">
        <v>14</v>
      </c>
      <c r="G79" s="481" t="s">
        <v>14</v>
      </c>
      <c r="H79" s="481" t="s">
        <v>14</v>
      </c>
      <c r="I79" s="481" t="s">
        <v>14</v>
      </c>
      <c r="J79" s="481" t="s">
        <v>14</v>
      </c>
      <c r="K79" s="481">
        <v>1920.7223656000001</v>
      </c>
      <c r="L79" s="481" t="s">
        <v>14</v>
      </c>
      <c r="M79" s="481" t="s">
        <v>14</v>
      </c>
      <c r="N79" s="481" t="s">
        <v>14</v>
      </c>
      <c r="O79" s="481" t="s">
        <v>14</v>
      </c>
      <c r="P79" s="481" t="s">
        <v>14</v>
      </c>
      <c r="Q79" s="481" t="s">
        <v>14</v>
      </c>
      <c r="R79" s="481" t="s">
        <v>14</v>
      </c>
      <c r="S79" s="481" t="s">
        <v>14</v>
      </c>
      <c r="T79" s="481" t="s">
        <v>14</v>
      </c>
      <c r="U79" s="481" t="s">
        <v>14</v>
      </c>
      <c r="V79" s="481" t="s">
        <v>14</v>
      </c>
      <c r="W79" s="481">
        <v>2364.5961753000001</v>
      </c>
      <c r="X79" s="522"/>
      <c r="Y79" s="522"/>
    </row>
    <row r="80" spans="1:25" ht="20.100000000000001" customHeight="1">
      <c r="A80" s="490" t="s">
        <v>1084</v>
      </c>
      <c r="B80" s="481">
        <v>2425.5698023</v>
      </c>
      <c r="C80" s="481">
        <v>8.8667732000000008</v>
      </c>
      <c r="D80" s="481">
        <v>2434.4365754999999</v>
      </c>
      <c r="E80" s="481">
        <v>0.35147240000000002</v>
      </c>
      <c r="F80" s="481">
        <v>26.953386399999999</v>
      </c>
      <c r="G80" s="481" t="s">
        <v>14</v>
      </c>
      <c r="H80" s="481" t="s">
        <v>14</v>
      </c>
      <c r="I80" s="481" t="s">
        <v>14</v>
      </c>
      <c r="J80" s="481">
        <v>1246.7632417</v>
      </c>
      <c r="K80" s="481">
        <v>597.13567369999998</v>
      </c>
      <c r="L80" s="481">
        <v>2872.0539144999998</v>
      </c>
      <c r="M80" s="481" t="s">
        <v>14</v>
      </c>
      <c r="N80" s="481">
        <v>450</v>
      </c>
      <c r="O80" s="481" t="s">
        <v>14</v>
      </c>
      <c r="P80" s="481" t="s">
        <v>14</v>
      </c>
      <c r="Q80" s="481">
        <v>3322.0539144999998</v>
      </c>
      <c r="R80" s="481" t="s">
        <v>14</v>
      </c>
      <c r="S80" s="481" t="s">
        <v>14</v>
      </c>
      <c r="T80" s="481" t="s">
        <v>14</v>
      </c>
      <c r="U80" s="481" t="s">
        <v>14</v>
      </c>
      <c r="V80" s="481" t="s">
        <v>14</v>
      </c>
      <c r="W80" s="481">
        <v>7627.6942641999995</v>
      </c>
      <c r="X80" s="522"/>
      <c r="Y80" s="522"/>
    </row>
    <row r="81" spans="1:25" ht="20.100000000000001" customHeight="1">
      <c r="A81" s="490" t="s">
        <v>1085</v>
      </c>
      <c r="B81" s="481">
        <v>443.4871473</v>
      </c>
      <c r="C81" s="481">
        <v>0.41545880000000002</v>
      </c>
      <c r="D81" s="481">
        <v>443.90260610000001</v>
      </c>
      <c r="E81" s="481">
        <v>31.734110999999999</v>
      </c>
      <c r="F81" s="481">
        <v>235.568094</v>
      </c>
      <c r="G81" s="481" t="s">
        <v>14</v>
      </c>
      <c r="H81" s="481" t="s">
        <v>14</v>
      </c>
      <c r="I81" s="481" t="s">
        <v>14</v>
      </c>
      <c r="J81" s="481" t="s">
        <v>14</v>
      </c>
      <c r="K81" s="481">
        <v>0.56489650000000002</v>
      </c>
      <c r="L81" s="481" t="s">
        <v>14</v>
      </c>
      <c r="M81" s="481" t="s">
        <v>14</v>
      </c>
      <c r="N81" s="481" t="s">
        <v>14</v>
      </c>
      <c r="O81" s="481" t="s">
        <v>14</v>
      </c>
      <c r="P81" s="481" t="s">
        <v>14</v>
      </c>
      <c r="Q81" s="481" t="s">
        <v>14</v>
      </c>
      <c r="R81" s="481" t="s">
        <v>14</v>
      </c>
      <c r="S81" s="481" t="s">
        <v>14</v>
      </c>
      <c r="T81" s="481" t="s">
        <v>14</v>
      </c>
      <c r="U81" s="481" t="s">
        <v>14</v>
      </c>
      <c r="V81" s="481" t="s">
        <v>14</v>
      </c>
      <c r="W81" s="481">
        <v>711.76970760000006</v>
      </c>
      <c r="X81" s="522"/>
      <c r="Y81" s="522"/>
    </row>
    <row r="82" spans="1:25" ht="20.100000000000001" customHeight="1">
      <c r="A82" s="492" t="s">
        <v>1086</v>
      </c>
      <c r="B82" s="493">
        <v>2.7266897000000001</v>
      </c>
      <c r="C82" s="493">
        <v>1159.5016049000001</v>
      </c>
      <c r="D82" s="493">
        <v>1162.2282946</v>
      </c>
      <c r="E82" s="493" t="s">
        <v>14</v>
      </c>
      <c r="F82" s="493" t="s">
        <v>14</v>
      </c>
      <c r="G82" s="493" t="s">
        <v>14</v>
      </c>
      <c r="H82" s="493" t="s">
        <v>14</v>
      </c>
      <c r="I82" s="493" t="s">
        <v>14</v>
      </c>
      <c r="J82" s="493" t="s">
        <v>14</v>
      </c>
      <c r="K82" s="493">
        <v>2.2099999999999998E-5</v>
      </c>
      <c r="L82" s="493" t="s">
        <v>14</v>
      </c>
      <c r="M82" s="493" t="s">
        <v>14</v>
      </c>
      <c r="N82" s="493" t="s">
        <v>14</v>
      </c>
      <c r="O82" s="493" t="s">
        <v>14</v>
      </c>
      <c r="P82" s="493" t="s">
        <v>14</v>
      </c>
      <c r="Q82" s="493" t="s">
        <v>14</v>
      </c>
      <c r="R82" s="493" t="s">
        <v>14</v>
      </c>
      <c r="S82" s="493" t="s">
        <v>14</v>
      </c>
      <c r="T82" s="493" t="s">
        <v>14</v>
      </c>
      <c r="U82" s="493" t="s">
        <v>14</v>
      </c>
      <c r="V82" s="493" t="s">
        <v>14</v>
      </c>
      <c r="W82" s="493">
        <v>1162.2283167000001</v>
      </c>
      <c r="X82" s="522"/>
      <c r="Y82" s="522"/>
    </row>
    <row r="83" spans="1:25">
      <c r="A83" s="1084" t="s">
        <v>1120</v>
      </c>
      <c r="B83" s="1084"/>
      <c r="C83" s="1084"/>
      <c r="D83" s="1084"/>
      <c r="E83" s="1084"/>
      <c r="F83" s="1084"/>
      <c r="G83" s="1084"/>
      <c r="H83" s="1084"/>
      <c r="I83" s="1084"/>
      <c r="J83" s="1084"/>
      <c r="K83" s="1084"/>
      <c r="L83" s="1090"/>
      <c r="M83" s="1090"/>
      <c r="N83" s="1090"/>
      <c r="O83" s="1090"/>
      <c r="P83" s="461"/>
      <c r="Q83" s="461"/>
      <c r="R83" s="461"/>
      <c r="S83" s="461"/>
      <c r="T83" s="461"/>
      <c r="U83" s="1091" t="s">
        <v>1120</v>
      </c>
      <c r="V83" s="1091"/>
      <c r="W83" s="1091"/>
      <c r="X83" s="463"/>
      <c r="Y83" s="463"/>
    </row>
    <row r="84" spans="1:25">
      <c r="A84" s="458"/>
      <c r="B84" s="461"/>
      <c r="C84" s="461"/>
      <c r="D84" s="461"/>
      <c r="E84" s="461"/>
      <c r="F84" s="461"/>
      <c r="G84" s="461"/>
      <c r="H84" s="461"/>
      <c r="I84" s="461"/>
      <c r="J84" s="461"/>
      <c r="K84" s="524"/>
      <c r="L84" s="461"/>
      <c r="M84" s="462"/>
      <c r="N84" s="461"/>
      <c r="O84" s="461"/>
      <c r="P84" s="461"/>
      <c r="Q84" s="461"/>
      <c r="R84" s="461"/>
      <c r="S84" s="461"/>
      <c r="T84" s="461"/>
      <c r="U84" s="461"/>
      <c r="V84" s="461"/>
      <c r="W84" s="461"/>
      <c r="X84" s="525"/>
      <c r="Y84" s="525"/>
    </row>
    <row r="85" spans="1:25" ht="15">
      <c r="A85" s="458"/>
      <c r="B85" s="461"/>
      <c r="C85" s="461"/>
      <c r="D85" s="461"/>
      <c r="E85" s="461"/>
      <c r="F85" s="461"/>
      <c r="G85" s="461"/>
      <c r="H85" s="461"/>
      <c r="I85" s="461"/>
      <c r="J85" s="461"/>
      <c r="K85" s="524"/>
      <c r="L85" s="461"/>
      <c r="M85" s="462"/>
      <c r="N85" s="461"/>
      <c r="O85" s="461"/>
      <c r="P85" s="461"/>
      <c r="Q85" s="461"/>
      <c r="R85" s="461"/>
      <c r="S85" s="461"/>
      <c r="T85" s="461"/>
      <c r="U85" s="30"/>
      <c r="V85" s="30"/>
      <c r="W85" s="30"/>
    </row>
    <row r="86" spans="1:25">
      <c r="A86" s="458"/>
      <c r="B86" s="459"/>
      <c r="C86" s="459"/>
      <c r="D86" s="459"/>
      <c r="E86" s="459"/>
      <c r="F86" s="459"/>
      <c r="G86" s="459"/>
      <c r="H86" s="1089" t="s">
        <v>21</v>
      </c>
      <c r="I86" s="1089"/>
      <c r="J86" s="1089"/>
      <c r="K86" s="1089"/>
      <c r="L86" s="461"/>
      <c r="M86" s="462"/>
      <c r="N86" s="461"/>
      <c r="O86" s="461"/>
      <c r="P86" s="461"/>
      <c r="Q86" s="461"/>
      <c r="R86" s="461"/>
      <c r="S86" s="461"/>
      <c r="T86" s="461"/>
      <c r="U86" s="1089" t="s">
        <v>21</v>
      </c>
      <c r="V86" s="1089"/>
      <c r="W86" s="1089"/>
      <c r="X86" s="463"/>
      <c r="Y86" s="463"/>
    </row>
    <row r="87" spans="1:25" ht="12.95" customHeight="1">
      <c r="A87" s="1075" t="s">
        <v>984</v>
      </c>
      <c r="B87" s="1077" t="s">
        <v>985</v>
      </c>
      <c r="C87" s="1079"/>
      <c r="D87" s="1079"/>
      <c r="E87" s="1083" t="s">
        <v>986</v>
      </c>
      <c r="F87" s="1075" t="s">
        <v>987</v>
      </c>
      <c r="G87" s="1083" t="s">
        <v>988</v>
      </c>
      <c r="H87" s="1073" t="s">
        <v>989</v>
      </c>
      <c r="I87" s="1073" t="s">
        <v>990</v>
      </c>
      <c r="J87" s="1073" t="s">
        <v>991</v>
      </c>
      <c r="K87" s="1075" t="s">
        <v>992</v>
      </c>
      <c r="L87" s="1077" t="s">
        <v>993</v>
      </c>
      <c r="M87" s="1078"/>
      <c r="N87" s="1079"/>
      <c r="O87" s="1079"/>
      <c r="P87" s="1079"/>
      <c r="Q87" s="1080"/>
      <c r="R87" s="1081" t="s">
        <v>994</v>
      </c>
      <c r="S87" s="1071" t="s">
        <v>995</v>
      </c>
      <c r="T87" s="1073" t="s">
        <v>996</v>
      </c>
      <c r="U87" s="1071" t="s">
        <v>997</v>
      </c>
      <c r="V87" s="1071" t="s">
        <v>998</v>
      </c>
      <c r="W87" s="1073" t="s">
        <v>999</v>
      </c>
      <c r="X87" s="518"/>
      <c r="Y87" s="519"/>
    </row>
    <row r="88" spans="1:25" ht="33.200000000000003" customHeight="1">
      <c r="A88" s="1076"/>
      <c r="B88" s="468" t="s">
        <v>1000</v>
      </c>
      <c r="C88" s="468" t="s">
        <v>1001</v>
      </c>
      <c r="D88" s="469" t="s">
        <v>1002</v>
      </c>
      <c r="E88" s="1083"/>
      <c r="F88" s="1076"/>
      <c r="G88" s="1083"/>
      <c r="H88" s="1074"/>
      <c r="I88" s="1074"/>
      <c r="J88" s="1074"/>
      <c r="K88" s="1076"/>
      <c r="L88" s="470" t="s">
        <v>1003</v>
      </c>
      <c r="M88" s="470" t="s">
        <v>1004</v>
      </c>
      <c r="N88" s="470" t="s">
        <v>1005</v>
      </c>
      <c r="O88" s="470" t="s">
        <v>1006</v>
      </c>
      <c r="P88" s="470" t="s">
        <v>1007</v>
      </c>
      <c r="Q88" s="470" t="s">
        <v>1008</v>
      </c>
      <c r="R88" s="1082"/>
      <c r="S88" s="1072"/>
      <c r="T88" s="1074"/>
      <c r="U88" s="1072"/>
      <c r="V88" s="1072"/>
      <c r="W88" s="1074"/>
      <c r="X88" s="518"/>
      <c r="Y88" s="519"/>
    </row>
    <row r="89" spans="1:25">
      <c r="A89" s="471" t="s">
        <v>5</v>
      </c>
      <c r="B89" s="472" t="s">
        <v>6</v>
      </c>
      <c r="C89" s="472" t="s">
        <v>7</v>
      </c>
      <c r="D89" s="472" t="s">
        <v>8</v>
      </c>
      <c r="E89" s="472" t="s">
        <v>9</v>
      </c>
      <c r="F89" s="472" t="s">
        <v>10</v>
      </c>
      <c r="G89" s="472" t="s">
        <v>11</v>
      </c>
      <c r="H89" s="472" t="s">
        <v>12</v>
      </c>
      <c r="I89" s="472" t="s">
        <v>692</v>
      </c>
      <c r="J89" s="473" t="s">
        <v>723</v>
      </c>
      <c r="K89" s="472" t="s">
        <v>693</v>
      </c>
      <c r="L89" s="472" t="s">
        <v>724</v>
      </c>
      <c r="M89" s="474" t="s">
        <v>725</v>
      </c>
      <c r="N89" s="475" t="s">
        <v>1009</v>
      </c>
      <c r="O89" s="472" t="s">
        <v>1010</v>
      </c>
      <c r="P89" s="472" t="s">
        <v>1011</v>
      </c>
      <c r="Q89" s="472" t="s">
        <v>1012</v>
      </c>
      <c r="R89" s="472" t="s">
        <v>1013</v>
      </c>
      <c r="S89" s="472" t="s">
        <v>1014</v>
      </c>
      <c r="T89" s="472" t="s">
        <v>1015</v>
      </c>
      <c r="U89" s="472" t="s">
        <v>1016</v>
      </c>
      <c r="V89" s="473" t="s">
        <v>1017</v>
      </c>
      <c r="W89" s="473" t="s">
        <v>1018</v>
      </c>
      <c r="X89" s="519"/>
      <c r="Y89" s="519"/>
    </row>
    <row r="90" spans="1:25" ht="48" customHeight="1">
      <c r="A90" s="491" t="s">
        <v>1087</v>
      </c>
      <c r="B90" s="481">
        <v>390086.03450549999</v>
      </c>
      <c r="C90" s="481">
        <v>26505.2643813</v>
      </c>
      <c r="D90" s="481">
        <v>416591.29888680001</v>
      </c>
      <c r="E90" s="481">
        <v>2149.6317912999998</v>
      </c>
      <c r="F90" s="481">
        <v>307.4736901</v>
      </c>
      <c r="G90" s="481">
        <v>50339.649431999998</v>
      </c>
      <c r="H90" s="481">
        <v>396647.09994270001</v>
      </c>
      <c r="I90" s="481">
        <v>21112.740764300001</v>
      </c>
      <c r="J90" s="481" t="s">
        <v>14</v>
      </c>
      <c r="K90" s="481">
        <v>121217.8012991</v>
      </c>
      <c r="L90" s="481">
        <v>2264.1527055000001</v>
      </c>
      <c r="M90" s="481">
        <v>869.34224470000004</v>
      </c>
      <c r="N90" s="481">
        <v>26.244446100000001</v>
      </c>
      <c r="O90" s="481" t="s">
        <v>14</v>
      </c>
      <c r="P90" s="481" t="s">
        <v>14</v>
      </c>
      <c r="Q90" s="481">
        <v>3159.7393963</v>
      </c>
      <c r="R90" s="481" t="s">
        <v>14</v>
      </c>
      <c r="S90" s="481">
        <v>2403.9838802999998</v>
      </c>
      <c r="T90" s="481">
        <v>314.7778831</v>
      </c>
      <c r="U90" s="481" t="s">
        <v>14</v>
      </c>
      <c r="V90" s="481">
        <v>70.639790399999995</v>
      </c>
      <c r="W90" s="481">
        <v>1014314.8367564002</v>
      </c>
      <c r="X90" s="522"/>
      <c r="Y90" s="522"/>
    </row>
    <row r="91" spans="1:25" ht="21.95" customHeight="1">
      <c r="A91" s="491" t="s">
        <v>1088</v>
      </c>
      <c r="B91" s="481">
        <v>23299.916439099998</v>
      </c>
      <c r="C91" s="481">
        <v>2258.433008</v>
      </c>
      <c r="D91" s="481">
        <v>25558.349447099998</v>
      </c>
      <c r="E91" s="481">
        <v>83.119060599999997</v>
      </c>
      <c r="F91" s="481">
        <v>3001.4840131000001</v>
      </c>
      <c r="G91" s="481" t="s">
        <v>14</v>
      </c>
      <c r="H91" s="481" t="s">
        <v>14</v>
      </c>
      <c r="I91" s="481" t="s">
        <v>14</v>
      </c>
      <c r="J91" s="481" t="s">
        <v>14</v>
      </c>
      <c r="K91" s="481">
        <v>3296.3264594000002</v>
      </c>
      <c r="L91" s="481">
        <v>1263.1477894</v>
      </c>
      <c r="M91" s="481">
        <v>5512.7782066</v>
      </c>
      <c r="N91" s="481">
        <v>2996.7679120000003</v>
      </c>
      <c r="O91" s="481">
        <v>704.72775620000004</v>
      </c>
      <c r="P91" s="481">
        <v>1213.1083391000002</v>
      </c>
      <c r="Q91" s="481">
        <v>11690.530003300002</v>
      </c>
      <c r="R91" s="481" t="s">
        <v>14</v>
      </c>
      <c r="S91" s="481">
        <v>190.10020499999999</v>
      </c>
      <c r="T91" s="481" t="s">
        <v>14</v>
      </c>
      <c r="U91" s="481" t="s">
        <v>14</v>
      </c>
      <c r="V91" s="481" t="s">
        <v>14</v>
      </c>
      <c r="W91" s="481">
        <v>43819.909188500002</v>
      </c>
      <c r="X91" s="522"/>
      <c r="Y91" s="522"/>
    </row>
    <row r="92" spans="1:25" ht="14.1" customHeight="1">
      <c r="A92" s="491" t="s">
        <v>1089</v>
      </c>
      <c r="B92" s="481" t="s">
        <v>14</v>
      </c>
      <c r="C92" s="481" t="s">
        <v>14</v>
      </c>
      <c r="D92" s="481" t="s">
        <v>14</v>
      </c>
      <c r="E92" s="481" t="s">
        <v>14</v>
      </c>
      <c r="F92" s="481">
        <v>9.6089400000000005E-2</v>
      </c>
      <c r="G92" s="481" t="s">
        <v>14</v>
      </c>
      <c r="H92" s="481" t="s">
        <v>14</v>
      </c>
      <c r="I92" s="481" t="s">
        <v>14</v>
      </c>
      <c r="J92" s="481" t="s">
        <v>14</v>
      </c>
      <c r="K92" s="481" t="s">
        <v>14</v>
      </c>
      <c r="L92" s="481" t="s">
        <v>14</v>
      </c>
      <c r="M92" s="481" t="s">
        <v>14</v>
      </c>
      <c r="N92" s="481" t="s">
        <v>14</v>
      </c>
      <c r="O92" s="481" t="s">
        <v>14</v>
      </c>
      <c r="P92" s="481" t="s">
        <v>14</v>
      </c>
      <c r="Q92" s="481" t="s">
        <v>14</v>
      </c>
      <c r="R92" s="481" t="s">
        <v>14</v>
      </c>
      <c r="S92" s="481" t="s">
        <v>14</v>
      </c>
      <c r="T92" s="481" t="s">
        <v>14</v>
      </c>
      <c r="U92" s="481" t="s">
        <v>14</v>
      </c>
      <c r="V92" s="481" t="s">
        <v>14</v>
      </c>
      <c r="W92" s="481">
        <v>9.6089400000000005E-2</v>
      </c>
      <c r="X92" s="522"/>
      <c r="Y92" s="522"/>
    </row>
    <row r="93" spans="1:25" ht="14.1" customHeight="1">
      <c r="A93" s="491" t="s">
        <v>1090</v>
      </c>
      <c r="B93" s="481">
        <v>1138.6982806000001</v>
      </c>
      <c r="C93" s="481">
        <v>1830.5037453</v>
      </c>
      <c r="D93" s="481">
        <v>2969.2020259000001</v>
      </c>
      <c r="E93" s="481">
        <v>9.5500000000000002E-2</v>
      </c>
      <c r="F93" s="481">
        <v>497.62504480000001</v>
      </c>
      <c r="G93" s="481" t="s">
        <v>14</v>
      </c>
      <c r="H93" s="481" t="s">
        <v>14</v>
      </c>
      <c r="I93" s="481" t="s">
        <v>14</v>
      </c>
      <c r="J93" s="481" t="s">
        <v>14</v>
      </c>
      <c r="K93" s="481">
        <v>2.1488136</v>
      </c>
      <c r="L93" s="481">
        <v>187.70905400000001</v>
      </c>
      <c r="M93" s="481">
        <v>3125.5414372999999</v>
      </c>
      <c r="N93" s="481">
        <v>1123.1780102</v>
      </c>
      <c r="O93" s="481">
        <v>600.86320220000005</v>
      </c>
      <c r="P93" s="481">
        <v>291.99608389999997</v>
      </c>
      <c r="Q93" s="481">
        <v>5329.2877875999993</v>
      </c>
      <c r="R93" s="481" t="s">
        <v>14</v>
      </c>
      <c r="S93" s="481">
        <v>190.10020499999999</v>
      </c>
      <c r="T93" s="481" t="s">
        <v>14</v>
      </c>
      <c r="U93" s="481" t="s">
        <v>14</v>
      </c>
      <c r="V93" s="481" t="s">
        <v>14</v>
      </c>
      <c r="W93" s="481">
        <v>8988.4593769000003</v>
      </c>
      <c r="X93" s="522"/>
      <c r="Y93" s="522"/>
    </row>
    <row r="94" spans="1:25" ht="14.1" customHeight="1">
      <c r="A94" s="491" t="s">
        <v>1091</v>
      </c>
      <c r="B94" s="481">
        <v>126.5006236</v>
      </c>
      <c r="C94" s="481">
        <v>23.759820000000001</v>
      </c>
      <c r="D94" s="481">
        <v>150.2604436</v>
      </c>
      <c r="E94" s="481" t="s">
        <v>14</v>
      </c>
      <c r="F94" s="481" t="s">
        <v>14</v>
      </c>
      <c r="G94" s="481" t="s">
        <v>14</v>
      </c>
      <c r="H94" s="481" t="s">
        <v>14</v>
      </c>
      <c r="I94" s="481" t="s">
        <v>14</v>
      </c>
      <c r="J94" s="481" t="s">
        <v>14</v>
      </c>
      <c r="K94" s="481" t="s">
        <v>14</v>
      </c>
      <c r="L94" s="481" t="s">
        <v>14</v>
      </c>
      <c r="M94" s="481" t="s">
        <v>14</v>
      </c>
      <c r="N94" s="481" t="s">
        <v>14</v>
      </c>
      <c r="O94" s="481">
        <v>10</v>
      </c>
      <c r="P94" s="481" t="s">
        <v>14</v>
      </c>
      <c r="Q94" s="481">
        <v>10</v>
      </c>
      <c r="R94" s="481" t="s">
        <v>14</v>
      </c>
      <c r="S94" s="481" t="s">
        <v>14</v>
      </c>
      <c r="T94" s="481" t="s">
        <v>14</v>
      </c>
      <c r="U94" s="481" t="s">
        <v>14</v>
      </c>
      <c r="V94" s="481" t="s">
        <v>14</v>
      </c>
      <c r="W94" s="481">
        <v>160.2604436</v>
      </c>
      <c r="X94" s="522"/>
      <c r="Y94" s="522"/>
    </row>
    <row r="95" spans="1:25" ht="14.1" customHeight="1">
      <c r="A95" s="501" t="s">
        <v>1092</v>
      </c>
      <c r="B95" s="481">
        <v>6947.5151089000001</v>
      </c>
      <c r="C95" s="481">
        <v>0.89210999999999996</v>
      </c>
      <c r="D95" s="481">
        <v>6948.4072188999999</v>
      </c>
      <c r="E95" s="481">
        <v>7.5875700000000004E-2</v>
      </c>
      <c r="F95" s="481">
        <v>70.3426118</v>
      </c>
      <c r="G95" s="481" t="s">
        <v>14</v>
      </c>
      <c r="H95" s="481" t="s">
        <v>14</v>
      </c>
      <c r="I95" s="481" t="s">
        <v>14</v>
      </c>
      <c r="J95" s="481" t="s">
        <v>14</v>
      </c>
      <c r="K95" s="481" t="s">
        <v>14</v>
      </c>
      <c r="L95" s="481">
        <v>396.81299630000001</v>
      </c>
      <c r="M95" s="481">
        <v>508.85605500000003</v>
      </c>
      <c r="N95" s="481">
        <v>78.391722099999996</v>
      </c>
      <c r="O95" s="481">
        <v>79.264166599999996</v>
      </c>
      <c r="P95" s="481" t="s">
        <v>14</v>
      </c>
      <c r="Q95" s="481">
        <v>1063.3249400000002</v>
      </c>
      <c r="R95" s="481" t="s">
        <v>14</v>
      </c>
      <c r="S95" s="481" t="s">
        <v>14</v>
      </c>
      <c r="T95" s="481" t="s">
        <v>14</v>
      </c>
      <c r="U95" s="481" t="s">
        <v>14</v>
      </c>
      <c r="V95" s="481" t="s">
        <v>14</v>
      </c>
      <c r="W95" s="481">
        <v>8082.1506464000004</v>
      </c>
      <c r="X95" s="522"/>
      <c r="Y95" s="522"/>
    </row>
    <row r="96" spans="1:25" ht="14.1" customHeight="1">
      <c r="A96" s="501" t="s">
        <v>1093</v>
      </c>
      <c r="B96" s="481">
        <v>70.1467691</v>
      </c>
      <c r="C96" s="481" t="s">
        <v>14</v>
      </c>
      <c r="D96" s="481">
        <v>70.1467691</v>
      </c>
      <c r="E96" s="481" t="s">
        <v>14</v>
      </c>
      <c r="F96" s="481">
        <v>20.293642200000001</v>
      </c>
      <c r="G96" s="481" t="s">
        <v>14</v>
      </c>
      <c r="H96" s="481" t="s">
        <v>14</v>
      </c>
      <c r="I96" s="481" t="s">
        <v>14</v>
      </c>
      <c r="J96" s="481" t="s">
        <v>14</v>
      </c>
      <c r="K96" s="481" t="s">
        <v>14</v>
      </c>
      <c r="L96" s="481">
        <v>1.5337931</v>
      </c>
      <c r="M96" s="481">
        <v>300</v>
      </c>
      <c r="N96" s="481">
        <v>50</v>
      </c>
      <c r="O96" s="481" t="s">
        <v>14</v>
      </c>
      <c r="P96" s="481">
        <v>400</v>
      </c>
      <c r="Q96" s="481">
        <v>751.53379310000003</v>
      </c>
      <c r="R96" s="481" t="s">
        <v>14</v>
      </c>
      <c r="S96" s="481" t="s">
        <v>14</v>
      </c>
      <c r="T96" s="481" t="s">
        <v>14</v>
      </c>
      <c r="U96" s="481" t="s">
        <v>14</v>
      </c>
      <c r="V96" s="481" t="s">
        <v>14</v>
      </c>
      <c r="W96" s="481">
        <v>841.97420439999996</v>
      </c>
      <c r="X96" s="522"/>
      <c r="Y96" s="522"/>
    </row>
    <row r="97" spans="1:25" ht="14.1" customHeight="1">
      <c r="A97" s="491" t="s">
        <v>1094</v>
      </c>
      <c r="B97" s="481" t="s">
        <v>14</v>
      </c>
      <c r="C97" s="481" t="s">
        <v>14</v>
      </c>
      <c r="D97" s="481" t="s">
        <v>14</v>
      </c>
      <c r="E97" s="481" t="s">
        <v>14</v>
      </c>
      <c r="F97" s="481" t="s">
        <v>14</v>
      </c>
      <c r="G97" s="481" t="s">
        <v>14</v>
      </c>
      <c r="H97" s="481" t="s">
        <v>14</v>
      </c>
      <c r="I97" s="481" t="s">
        <v>14</v>
      </c>
      <c r="J97" s="481" t="s">
        <v>14</v>
      </c>
      <c r="K97" s="481" t="s">
        <v>14</v>
      </c>
      <c r="L97" s="481" t="s">
        <v>14</v>
      </c>
      <c r="M97" s="481" t="s">
        <v>14</v>
      </c>
      <c r="N97" s="481" t="s">
        <v>14</v>
      </c>
      <c r="O97" s="481" t="s">
        <v>14</v>
      </c>
      <c r="P97" s="481" t="s">
        <v>14</v>
      </c>
      <c r="Q97" s="481" t="s">
        <v>14</v>
      </c>
      <c r="R97" s="481" t="s">
        <v>14</v>
      </c>
      <c r="S97" s="481" t="s">
        <v>14</v>
      </c>
      <c r="T97" s="481" t="s">
        <v>14</v>
      </c>
      <c r="U97" s="481" t="s">
        <v>14</v>
      </c>
      <c r="V97" s="481" t="s">
        <v>14</v>
      </c>
      <c r="W97" s="481" t="s">
        <v>14</v>
      </c>
      <c r="X97" s="522"/>
      <c r="Y97" s="522"/>
    </row>
    <row r="98" spans="1:25" ht="14.1" customHeight="1">
      <c r="A98" s="502" t="s">
        <v>1095</v>
      </c>
      <c r="B98" s="481">
        <v>56.500349900000003</v>
      </c>
      <c r="C98" s="481" t="s">
        <v>14</v>
      </c>
      <c r="D98" s="481">
        <v>56.500349900000003</v>
      </c>
      <c r="E98" s="481" t="s">
        <v>14</v>
      </c>
      <c r="F98" s="481">
        <v>1.7546E-3</v>
      </c>
      <c r="G98" s="481" t="s">
        <v>14</v>
      </c>
      <c r="H98" s="481" t="s">
        <v>14</v>
      </c>
      <c r="I98" s="481" t="s">
        <v>14</v>
      </c>
      <c r="J98" s="481" t="s">
        <v>14</v>
      </c>
      <c r="K98" s="481" t="s">
        <v>14</v>
      </c>
      <c r="L98" s="481" t="s">
        <v>14</v>
      </c>
      <c r="M98" s="481" t="s">
        <v>14</v>
      </c>
      <c r="N98" s="481" t="s">
        <v>14</v>
      </c>
      <c r="O98" s="481" t="s">
        <v>14</v>
      </c>
      <c r="P98" s="481" t="s">
        <v>14</v>
      </c>
      <c r="Q98" s="481" t="s">
        <v>14</v>
      </c>
      <c r="R98" s="481" t="s">
        <v>14</v>
      </c>
      <c r="S98" s="481" t="s">
        <v>14</v>
      </c>
      <c r="T98" s="481" t="s">
        <v>14</v>
      </c>
      <c r="U98" s="481" t="s">
        <v>14</v>
      </c>
      <c r="V98" s="481" t="s">
        <v>14</v>
      </c>
      <c r="W98" s="481">
        <v>56.502104500000002</v>
      </c>
      <c r="X98" s="522"/>
      <c r="Y98" s="522"/>
    </row>
    <row r="99" spans="1:25" ht="14.1" customHeight="1">
      <c r="A99" s="491" t="s">
        <v>1096</v>
      </c>
      <c r="B99" s="481" t="s">
        <v>14</v>
      </c>
      <c r="C99" s="481" t="s">
        <v>14</v>
      </c>
      <c r="D99" s="481" t="s">
        <v>14</v>
      </c>
      <c r="E99" s="481" t="s">
        <v>14</v>
      </c>
      <c r="F99" s="481" t="s">
        <v>14</v>
      </c>
      <c r="G99" s="481" t="s">
        <v>14</v>
      </c>
      <c r="H99" s="481" t="s">
        <v>14</v>
      </c>
      <c r="I99" s="481" t="s">
        <v>14</v>
      </c>
      <c r="J99" s="481" t="s">
        <v>14</v>
      </c>
      <c r="K99" s="481" t="s">
        <v>14</v>
      </c>
      <c r="L99" s="481" t="s">
        <v>14</v>
      </c>
      <c r="M99" s="481" t="s">
        <v>14</v>
      </c>
      <c r="N99" s="481" t="s">
        <v>14</v>
      </c>
      <c r="O99" s="481" t="s">
        <v>14</v>
      </c>
      <c r="P99" s="481" t="s">
        <v>14</v>
      </c>
      <c r="Q99" s="481" t="s">
        <v>14</v>
      </c>
      <c r="R99" s="481" t="s">
        <v>14</v>
      </c>
      <c r="S99" s="481" t="s">
        <v>14</v>
      </c>
      <c r="T99" s="481" t="s">
        <v>14</v>
      </c>
      <c r="U99" s="481" t="s">
        <v>14</v>
      </c>
      <c r="V99" s="481" t="s">
        <v>14</v>
      </c>
      <c r="W99" s="481" t="s">
        <v>14</v>
      </c>
      <c r="X99" s="522"/>
      <c r="Y99" s="522"/>
    </row>
    <row r="100" spans="1:25" ht="30" customHeight="1">
      <c r="A100" s="491" t="s">
        <v>1097</v>
      </c>
      <c r="B100" s="481">
        <v>809.78564240000003</v>
      </c>
      <c r="C100" s="481" t="s">
        <v>14</v>
      </c>
      <c r="D100" s="481">
        <v>809.78564240000003</v>
      </c>
      <c r="E100" s="481">
        <v>15.094739300000001</v>
      </c>
      <c r="F100" s="481" t="s">
        <v>14</v>
      </c>
      <c r="G100" s="481" t="s">
        <v>14</v>
      </c>
      <c r="H100" s="481" t="s">
        <v>14</v>
      </c>
      <c r="I100" s="481" t="s">
        <v>14</v>
      </c>
      <c r="J100" s="481" t="s">
        <v>14</v>
      </c>
      <c r="K100" s="481" t="s">
        <v>14</v>
      </c>
      <c r="L100" s="481">
        <v>1.5</v>
      </c>
      <c r="M100" s="481" t="s">
        <v>14</v>
      </c>
      <c r="N100" s="481">
        <v>11.0648435</v>
      </c>
      <c r="O100" s="481" t="s">
        <v>14</v>
      </c>
      <c r="P100" s="481" t="s">
        <v>14</v>
      </c>
      <c r="Q100" s="481">
        <v>12.5648435</v>
      </c>
      <c r="R100" s="481" t="s">
        <v>14</v>
      </c>
      <c r="S100" s="481" t="s">
        <v>14</v>
      </c>
      <c r="T100" s="481" t="s">
        <v>14</v>
      </c>
      <c r="U100" s="481" t="s">
        <v>14</v>
      </c>
      <c r="V100" s="481" t="s">
        <v>14</v>
      </c>
      <c r="W100" s="481">
        <v>837.4452252000001</v>
      </c>
      <c r="X100" s="522"/>
      <c r="Y100" s="522"/>
    </row>
    <row r="101" spans="1:25" ht="14.1" customHeight="1">
      <c r="A101" s="501" t="s">
        <v>1098</v>
      </c>
      <c r="B101" s="481">
        <v>195.60326699999999</v>
      </c>
      <c r="C101" s="481">
        <v>20.090917300000001</v>
      </c>
      <c r="D101" s="481">
        <v>215.69418429999999</v>
      </c>
      <c r="E101" s="481" t="s">
        <v>14</v>
      </c>
      <c r="F101" s="481">
        <v>8.4197000000000006</v>
      </c>
      <c r="G101" s="481" t="s">
        <v>14</v>
      </c>
      <c r="H101" s="481" t="s">
        <v>14</v>
      </c>
      <c r="I101" s="481" t="s">
        <v>14</v>
      </c>
      <c r="J101" s="481" t="s">
        <v>14</v>
      </c>
      <c r="K101" s="481" t="s">
        <v>14</v>
      </c>
      <c r="L101" s="481" t="s">
        <v>14</v>
      </c>
      <c r="M101" s="481" t="s">
        <v>14</v>
      </c>
      <c r="N101" s="481">
        <v>30.5248329</v>
      </c>
      <c r="O101" s="481" t="s">
        <v>14</v>
      </c>
      <c r="P101" s="481" t="s">
        <v>14</v>
      </c>
      <c r="Q101" s="481">
        <v>30.5248329</v>
      </c>
      <c r="R101" s="481" t="s">
        <v>14</v>
      </c>
      <c r="S101" s="481" t="s">
        <v>14</v>
      </c>
      <c r="T101" s="481" t="s">
        <v>14</v>
      </c>
      <c r="U101" s="481" t="s">
        <v>14</v>
      </c>
      <c r="V101" s="481" t="s">
        <v>14</v>
      </c>
      <c r="W101" s="481">
        <v>254.6387172</v>
      </c>
      <c r="X101" s="522"/>
      <c r="Y101" s="522"/>
    </row>
    <row r="102" spans="1:25" ht="14.1" customHeight="1">
      <c r="A102" s="501" t="s">
        <v>1099</v>
      </c>
      <c r="B102" s="481">
        <v>220.84705270000001</v>
      </c>
      <c r="C102" s="481">
        <v>34.3015434</v>
      </c>
      <c r="D102" s="481">
        <v>255.14859610000002</v>
      </c>
      <c r="E102" s="481">
        <v>15.1839864</v>
      </c>
      <c r="F102" s="481">
        <v>199.0649396</v>
      </c>
      <c r="G102" s="481" t="s">
        <v>14</v>
      </c>
      <c r="H102" s="481" t="s">
        <v>14</v>
      </c>
      <c r="I102" s="481" t="s">
        <v>14</v>
      </c>
      <c r="J102" s="481" t="s">
        <v>14</v>
      </c>
      <c r="K102" s="481">
        <v>34.051254200000002</v>
      </c>
      <c r="L102" s="481">
        <v>85.7443837</v>
      </c>
      <c r="M102" s="481">
        <v>11.6668106</v>
      </c>
      <c r="N102" s="481">
        <v>102.610782</v>
      </c>
      <c r="O102" s="481" t="s">
        <v>14</v>
      </c>
      <c r="P102" s="481" t="s">
        <v>14</v>
      </c>
      <c r="Q102" s="481">
        <v>200.02197630000001</v>
      </c>
      <c r="R102" s="481" t="s">
        <v>14</v>
      </c>
      <c r="S102" s="481" t="s">
        <v>14</v>
      </c>
      <c r="T102" s="481" t="s">
        <v>14</v>
      </c>
      <c r="U102" s="481" t="s">
        <v>14</v>
      </c>
      <c r="V102" s="481" t="s">
        <v>14</v>
      </c>
      <c r="W102" s="481">
        <v>703.47075259999997</v>
      </c>
      <c r="X102" s="522"/>
      <c r="Y102" s="522"/>
    </row>
    <row r="103" spans="1:25" ht="21.95" customHeight="1">
      <c r="A103" s="501" t="s">
        <v>1100</v>
      </c>
      <c r="B103" s="481">
        <v>12023.8317408</v>
      </c>
      <c r="C103" s="481">
        <v>348.88487199999997</v>
      </c>
      <c r="D103" s="481">
        <v>12372.716612800001</v>
      </c>
      <c r="E103" s="481">
        <v>49.6795452</v>
      </c>
      <c r="F103" s="481">
        <v>1961.1021143999999</v>
      </c>
      <c r="G103" s="481" t="s">
        <v>14</v>
      </c>
      <c r="H103" s="481" t="s">
        <v>14</v>
      </c>
      <c r="I103" s="481" t="s">
        <v>14</v>
      </c>
      <c r="J103" s="481" t="s">
        <v>14</v>
      </c>
      <c r="K103" s="481">
        <v>3255.8794422000001</v>
      </c>
      <c r="L103" s="481">
        <v>226.26588229999999</v>
      </c>
      <c r="M103" s="481">
        <v>1566.7139036999999</v>
      </c>
      <c r="N103" s="481">
        <v>1600.9977213</v>
      </c>
      <c r="O103" s="481">
        <v>14.600387400000001</v>
      </c>
      <c r="P103" s="481">
        <v>521.11225520000005</v>
      </c>
      <c r="Q103" s="481">
        <v>3929.6901499000001</v>
      </c>
      <c r="R103" s="481" t="s">
        <v>14</v>
      </c>
      <c r="S103" s="481" t="s">
        <v>14</v>
      </c>
      <c r="T103" s="481" t="s">
        <v>14</v>
      </c>
      <c r="U103" s="481" t="s">
        <v>14</v>
      </c>
      <c r="V103" s="481" t="s">
        <v>14</v>
      </c>
      <c r="W103" s="481">
        <v>21569.067864500004</v>
      </c>
      <c r="X103" s="522"/>
      <c r="Y103" s="522"/>
    </row>
    <row r="104" spans="1:25" ht="21.95" customHeight="1">
      <c r="A104" s="491" t="s">
        <v>1101</v>
      </c>
      <c r="B104" s="481">
        <v>1710.4876041</v>
      </c>
      <c r="C104" s="481" t="s">
        <v>14</v>
      </c>
      <c r="D104" s="481">
        <v>1710.4876041</v>
      </c>
      <c r="E104" s="481">
        <v>2.989414</v>
      </c>
      <c r="F104" s="481">
        <v>244.53811630000001</v>
      </c>
      <c r="G104" s="481" t="s">
        <v>14</v>
      </c>
      <c r="H104" s="481" t="s">
        <v>14</v>
      </c>
      <c r="I104" s="481" t="s">
        <v>14</v>
      </c>
      <c r="J104" s="481" t="s">
        <v>14</v>
      </c>
      <c r="K104" s="481">
        <v>4.2469494000000001</v>
      </c>
      <c r="L104" s="481">
        <v>363.58168000000001</v>
      </c>
      <c r="M104" s="481" t="s">
        <v>14</v>
      </c>
      <c r="N104" s="481" t="s">
        <v>14</v>
      </c>
      <c r="O104" s="481" t="s">
        <v>14</v>
      </c>
      <c r="P104" s="481" t="s">
        <v>14</v>
      </c>
      <c r="Q104" s="481">
        <v>363.58168000000001</v>
      </c>
      <c r="R104" s="481" t="s">
        <v>14</v>
      </c>
      <c r="S104" s="481" t="s">
        <v>14</v>
      </c>
      <c r="T104" s="481" t="s">
        <v>14</v>
      </c>
      <c r="U104" s="481" t="s">
        <v>14</v>
      </c>
      <c r="V104" s="481" t="s">
        <v>14</v>
      </c>
      <c r="W104" s="481">
        <v>2325.8437637999996</v>
      </c>
      <c r="X104" s="522"/>
      <c r="Y104" s="522"/>
    </row>
    <row r="105" spans="1:25" ht="14.1" customHeight="1">
      <c r="A105" s="491" t="s">
        <v>1102</v>
      </c>
      <c r="B105" s="481">
        <v>82363.954415200002</v>
      </c>
      <c r="C105" s="481">
        <v>2324.8107290999997</v>
      </c>
      <c r="D105" s="481">
        <v>84688.765144300007</v>
      </c>
      <c r="E105" s="481">
        <v>10359.398732500002</v>
      </c>
      <c r="F105" s="481">
        <v>1250535.1722672002</v>
      </c>
      <c r="G105" s="481">
        <v>10576.318341300001</v>
      </c>
      <c r="H105" s="481">
        <v>33181.184488899999</v>
      </c>
      <c r="I105" s="481">
        <v>95120.95447669999</v>
      </c>
      <c r="J105" s="481">
        <v>59999.197333199998</v>
      </c>
      <c r="K105" s="481">
        <v>2160.9983255999996</v>
      </c>
      <c r="L105" s="481">
        <v>115829.8340672</v>
      </c>
      <c r="M105" s="481">
        <v>64150.094310099994</v>
      </c>
      <c r="N105" s="481">
        <v>94939.740600199992</v>
      </c>
      <c r="O105" s="481">
        <v>13086.863793</v>
      </c>
      <c r="P105" s="481">
        <v>23454.235508100002</v>
      </c>
      <c r="Q105" s="481">
        <v>311460.76827860001</v>
      </c>
      <c r="R105" s="481">
        <v>10295.6520062</v>
      </c>
      <c r="S105" s="481">
        <v>249.27756879999998</v>
      </c>
      <c r="T105" s="481">
        <v>202.6025928</v>
      </c>
      <c r="U105" s="481" t="s">
        <v>14</v>
      </c>
      <c r="V105" s="481">
        <v>2061.2481465000001</v>
      </c>
      <c r="W105" s="481">
        <v>1870891.5377026</v>
      </c>
      <c r="X105" s="522"/>
      <c r="Y105" s="522"/>
    </row>
    <row r="106" spans="1:25" ht="14.1" customHeight="1">
      <c r="A106" s="501" t="s">
        <v>1103</v>
      </c>
      <c r="B106" s="481" t="s">
        <v>14</v>
      </c>
      <c r="C106" s="481" t="s">
        <v>14</v>
      </c>
      <c r="D106" s="481" t="s">
        <v>14</v>
      </c>
      <c r="E106" s="481" t="s">
        <v>14</v>
      </c>
      <c r="F106" s="481">
        <v>19.037756300000002</v>
      </c>
      <c r="G106" s="481" t="s">
        <v>14</v>
      </c>
      <c r="H106" s="481" t="s">
        <v>14</v>
      </c>
      <c r="I106" s="481" t="s">
        <v>14</v>
      </c>
      <c r="J106" s="481" t="s">
        <v>14</v>
      </c>
      <c r="K106" s="481" t="s">
        <v>14</v>
      </c>
      <c r="L106" s="481">
        <v>14</v>
      </c>
      <c r="M106" s="481">
        <v>5</v>
      </c>
      <c r="N106" s="481" t="s">
        <v>14</v>
      </c>
      <c r="O106" s="481" t="s">
        <v>14</v>
      </c>
      <c r="P106" s="481" t="s">
        <v>14</v>
      </c>
      <c r="Q106" s="481">
        <v>19</v>
      </c>
      <c r="R106" s="481">
        <v>0.40471469999999998</v>
      </c>
      <c r="S106" s="481" t="s">
        <v>14</v>
      </c>
      <c r="T106" s="481" t="s">
        <v>14</v>
      </c>
      <c r="U106" s="481" t="s">
        <v>14</v>
      </c>
      <c r="V106" s="481" t="s">
        <v>14</v>
      </c>
      <c r="W106" s="481">
        <v>38.442470999999998</v>
      </c>
      <c r="X106" s="522"/>
      <c r="Y106" s="522"/>
    </row>
    <row r="107" spans="1:25" ht="14.1" customHeight="1">
      <c r="A107" s="501" t="s">
        <v>1104</v>
      </c>
      <c r="B107" s="481">
        <v>21991.868598900001</v>
      </c>
      <c r="C107" s="481">
        <v>1812.5852875</v>
      </c>
      <c r="D107" s="481">
        <v>23804.453886399999</v>
      </c>
      <c r="E107" s="481">
        <v>4938.1068531999999</v>
      </c>
      <c r="F107" s="481">
        <v>249348.45979679999</v>
      </c>
      <c r="G107" s="481" t="s">
        <v>14</v>
      </c>
      <c r="H107" s="481" t="s">
        <v>14</v>
      </c>
      <c r="I107" s="481" t="s">
        <v>14</v>
      </c>
      <c r="J107" s="481">
        <v>26135.443043300002</v>
      </c>
      <c r="K107" s="481">
        <v>1479.7287587999999</v>
      </c>
      <c r="L107" s="481">
        <v>56986.949137600001</v>
      </c>
      <c r="M107" s="481">
        <v>38764.465718599997</v>
      </c>
      <c r="N107" s="481">
        <v>44257.0394934</v>
      </c>
      <c r="O107" s="481">
        <v>7563.2306633999997</v>
      </c>
      <c r="P107" s="481">
        <v>12581.6735305</v>
      </c>
      <c r="Q107" s="481">
        <v>160153.35854349998</v>
      </c>
      <c r="R107" s="481">
        <v>468.51886080000003</v>
      </c>
      <c r="S107" s="481">
        <v>248.5524988</v>
      </c>
      <c r="T107" s="481" t="s">
        <v>14</v>
      </c>
      <c r="U107" s="481" t="s">
        <v>14</v>
      </c>
      <c r="V107" s="481">
        <v>1324.4251279</v>
      </c>
      <c r="W107" s="481">
        <v>467901.04736949998</v>
      </c>
      <c r="X107" s="522"/>
      <c r="Y107" s="522"/>
    </row>
    <row r="108" spans="1:25" ht="14.1" customHeight="1">
      <c r="A108" s="501" t="s">
        <v>1105</v>
      </c>
      <c r="B108" s="481">
        <v>3531.6950735</v>
      </c>
      <c r="C108" s="481" t="s">
        <v>14</v>
      </c>
      <c r="D108" s="481">
        <v>3531.6950735</v>
      </c>
      <c r="E108" s="481">
        <v>981.47802590000003</v>
      </c>
      <c r="F108" s="481">
        <v>41759.668431899998</v>
      </c>
      <c r="G108" s="481">
        <v>35.079643400000002</v>
      </c>
      <c r="H108" s="481" t="s">
        <v>14</v>
      </c>
      <c r="I108" s="481">
        <v>94332.899476699997</v>
      </c>
      <c r="J108" s="481">
        <v>6.1400000000000002E-5</v>
      </c>
      <c r="K108" s="481">
        <v>103.5388698</v>
      </c>
      <c r="L108" s="481">
        <v>1091.1577628</v>
      </c>
      <c r="M108" s="481">
        <v>609.81523000000004</v>
      </c>
      <c r="N108" s="481">
        <v>3237.5543241</v>
      </c>
      <c r="O108" s="481">
        <v>62.647474899999999</v>
      </c>
      <c r="P108" s="481">
        <v>81.116333299999994</v>
      </c>
      <c r="Q108" s="481">
        <v>5082.2911251000005</v>
      </c>
      <c r="R108" s="481">
        <v>35.583584299999998</v>
      </c>
      <c r="S108" s="481" t="s">
        <v>14</v>
      </c>
      <c r="T108" s="481" t="s">
        <v>14</v>
      </c>
      <c r="U108" s="481" t="s">
        <v>14</v>
      </c>
      <c r="V108" s="481">
        <v>19.540811600000001</v>
      </c>
      <c r="W108" s="481">
        <v>145881.77510359997</v>
      </c>
      <c r="X108" s="522"/>
      <c r="Y108" s="522"/>
    </row>
    <row r="109" spans="1:25" ht="14.1" customHeight="1">
      <c r="A109" s="501" t="s">
        <v>1106</v>
      </c>
      <c r="B109" s="481">
        <v>28475.66691</v>
      </c>
      <c r="C109" s="481">
        <v>423.72134799999998</v>
      </c>
      <c r="D109" s="481">
        <v>28899.388257999999</v>
      </c>
      <c r="E109" s="481">
        <v>1493.8437853</v>
      </c>
      <c r="F109" s="481">
        <v>727064.52481480001</v>
      </c>
      <c r="G109" s="481" t="s">
        <v>14</v>
      </c>
      <c r="H109" s="481" t="s">
        <v>14</v>
      </c>
      <c r="I109" s="481" t="s">
        <v>14</v>
      </c>
      <c r="J109" s="481">
        <v>27609.081207300002</v>
      </c>
      <c r="K109" s="481">
        <v>457.6465743</v>
      </c>
      <c r="L109" s="481">
        <v>21575.549259700001</v>
      </c>
      <c r="M109" s="481">
        <v>11127.2325275</v>
      </c>
      <c r="N109" s="481">
        <v>25905.068582299999</v>
      </c>
      <c r="O109" s="481">
        <v>2811.4772890999998</v>
      </c>
      <c r="P109" s="481">
        <v>5605.5281736999996</v>
      </c>
      <c r="Q109" s="481">
        <v>67024.855832300003</v>
      </c>
      <c r="R109" s="481">
        <v>8945.7569406000002</v>
      </c>
      <c r="S109" s="481" t="s">
        <v>14</v>
      </c>
      <c r="T109" s="481">
        <v>2.0485869000000001</v>
      </c>
      <c r="U109" s="481" t="s">
        <v>14</v>
      </c>
      <c r="V109" s="481">
        <v>347.54539849999998</v>
      </c>
      <c r="W109" s="481">
        <v>861844.691398</v>
      </c>
      <c r="X109" s="522"/>
      <c r="Y109" s="522"/>
    </row>
    <row r="110" spans="1:25" ht="39.950000000000003" customHeight="1">
      <c r="A110" s="491" t="s">
        <v>1107</v>
      </c>
      <c r="B110" s="481">
        <v>1723.8096522999999</v>
      </c>
      <c r="C110" s="481">
        <v>40.518250799999997</v>
      </c>
      <c r="D110" s="481">
        <v>1764.3279031</v>
      </c>
      <c r="E110" s="481">
        <v>775.86958249999998</v>
      </c>
      <c r="F110" s="481">
        <v>45526.570390000001</v>
      </c>
      <c r="G110" s="481" t="s">
        <v>14</v>
      </c>
      <c r="H110" s="481" t="s">
        <v>14</v>
      </c>
      <c r="I110" s="481" t="s">
        <v>14</v>
      </c>
      <c r="J110" s="481">
        <v>2978.0782278000001</v>
      </c>
      <c r="K110" s="481">
        <v>9.6009585000000008</v>
      </c>
      <c r="L110" s="481">
        <v>8492.2106989999993</v>
      </c>
      <c r="M110" s="481">
        <v>6850.0908374000001</v>
      </c>
      <c r="N110" s="481">
        <v>6087.7248153999999</v>
      </c>
      <c r="O110" s="481">
        <v>2447.7096083000001</v>
      </c>
      <c r="P110" s="481">
        <v>2717.0396360999998</v>
      </c>
      <c r="Q110" s="481">
        <v>26594.775596199997</v>
      </c>
      <c r="R110" s="481">
        <v>392.07343350000002</v>
      </c>
      <c r="S110" s="481" t="s">
        <v>14</v>
      </c>
      <c r="T110" s="481" t="s">
        <v>14</v>
      </c>
      <c r="U110" s="481" t="s">
        <v>14</v>
      </c>
      <c r="V110" s="481">
        <v>347.83082430000002</v>
      </c>
      <c r="W110" s="481">
        <v>78389.126915900008</v>
      </c>
      <c r="X110" s="522"/>
      <c r="Y110" s="522"/>
    </row>
    <row r="111" spans="1:25" ht="14.1" customHeight="1">
      <c r="A111" s="501" t="s">
        <v>1108</v>
      </c>
      <c r="B111" s="481">
        <v>17390.8754429</v>
      </c>
      <c r="C111" s="481">
        <v>25.6571523</v>
      </c>
      <c r="D111" s="481">
        <v>17416.532595199998</v>
      </c>
      <c r="E111" s="481">
        <v>91.449845600000003</v>
      </c>
      <c r="F111" s="481">
        <v>146.0931381</v>
      </c>
      <c r="G111" s="481">
        <v>10541.2386979</v>
      </c>
      <c r="H111" s="481">
        <v>33181.184488899999</v>
      </c>
      <c r="I111" s="481">
        <v>788.05499999999995</v>
      </c>
      <c r="J111" s="481" t="s">
        <v>14</v>
      </c>
      <c r="K111" s="481" t="s">
        <v>14</v>
      </c>
      <c r="L111" s="481">
        <v>1016.7568087</v>
      </c>
      <c r="M111" s="481">
        <v>0.56603559999999997</v>
      </c>
      <c r="N111" s="481">
        <v>8.5795622999999992</v>
      </c>
      <c r="O111" s="481" t="s">
        <v>14</v>
      </c>
      <c r="P111" s="481">
        <v>1</v>
      </c>
      <c r="Q111" s="481">
        <v>1026.9024065999999</v>
      </c>
      <c r="R111" s="481">
        <v>15.662657599999999</v>
      </c>
      <c r="S111" s="481">
        <v>0.72506999999999999</v>
      </c>
      <c r="T111" s="481" t="s">
        <v>14</v>
      </c>
      <c r="U111" s="481" t="s">
        <v>14</v>
      </c>
      <c r="V111" s="481" t="s">
        <v>14</v>
      </c>
      <c r="W111" s="481">
        <v>63207.843899899999</v>
      </c>
      <c r="X111" s="522"/>
      <c r="Y111" s="522"/>
    </row>
    <row r="112" spans="1:25" ht="14.1" customHeight="1">
      <c r="A112" s="501" t="s">
        <v>1109</v>
      </c>
      <c r="B112" s="481">
        <v>1421.8967130999999</v>
      </c>
      <c r="C112" s="481">
        <v>18.117536999999999</v>
      </c>
      <c r="D112" s="481">
        <v>1440.0142501</v>
      </c>
      <c r="E112" s="481">
        <v>717.12685780000004</v>
      </c>
      <c r="F112" s="481">
        <v>97531.558482699998</v>
      </c>
      <c r="G112" s="481" t="s">
        <v>14</v>
      </c>
      <c r="H112" s="481" t="s">
        <v>14</v>
      </c>
      <c r="I112" s="481" t="s">
        <v>14</v>
      </c>
      <c r="J112" s="481">
        <v>1589.4783181</v>
      </c>
      <c r="K112" s="481">
        <v>33.6950669</v>
      </c>
      <c r="L112" s="481">
        <v>15988.048999099999</v>
      </c>
      <c r="M112" s="481">
        <v>3530.6306359</v>
      </c>
      <c r="N112" s="481">
        <v>8351.9383766999999</v>
      </c>
      <c r="O112" s="481">
        <v>145.24659260000001</v>
      </c>
      <c r="P112" s="481">
        <v>666.76664419999997</v>
      </c>
      <c r="Q112" s="481">
        <v>28682.631248500002</v>
      </c>
      <c r="R112" s="481">
        <v>202.890523</v>
      </c>
      <c r="S112" s="481" t="s">
        <v>14</v>
      </c>
      <c r="T112" s="481" t="s">
        <v>14</v>
      </c>
      <c r="U112" s="481" t="s">
        <v>14</v>
      </c>
      <c r="V112" s="481">
        <v>0.89184549999999996</v>
      </c>
      <c r="W112" s="481">
        <v>130198.28659259999</v>
      </c>
      <c r="X112" s="522"/>
      <c r="Y112" s="522"/>
    </row>
    <row r="113" spans="1:25" ht="14.1" customHeight="1">
      <c r="A113" s="501" t="s">
        <v>1110</v>
      </c>
      <c r="B113" s="481">
        <v>336.83867759999998</v>
      </c>
      <c r="C113" s="481" t="s">
        <v>14</v>
      </c>
      <c r="D113" s="481">
        <v>336.83867759999998</v>
      </c>
      <c r="E113" s="481">
        <v>83.420529000000002</v>
      </c>
      <c r="F113" s="481">
        <v>16530.1707685</v>
      </c>
      <c r="G113" s="481" t="s">
        <v>14</v>
      </c>
      <c r="H113" s="481" t="s">
        <v>14</v>
      </c>
      <c r="I113" s="481" t="s">
        <v>14</v>
      </c>
      <c r="J113" s="481">
        <v>175.60238720000001</v>
      </c>
      <c r="K113" s="481">
        <v>0.36944440000000001</v>
      </c>
      <c r="L113" s="481">
        <v>780.51911570000004</v>
      </c>
      <c r="M113" s="481">
        <v>164.3655985</v>
      </c>
      <c r="N113" s="481">
        <v>803.06912020000004</v>
      </c>
      <c r="O113" s="481" t="s">
        <v>14</v>
      </c>
      <c r="P113" s="481">
        <v>9.4456991000000006</v>
      </c>
      <c r="Q113" s="481">
        <v>1757.3995335000002</v>
      </c>
      <c r="R113" s="481">
        <v>76.097870200000003</v>
      </c>
      <c r="S113" s="481" t="s">
        <v>14</v>
      </c>
      <c r="T113" s="481" t="s">
        <v>14</v>
      </c>
      <c r="U113" s="481" t="s">
        <v>14</v>
      </c>
      <c r="V113" s="481">
        <v>0.16215879999999999</v>
      </c>
      <c r="W113" s="481">
        <v>18960.061369200001</v>
      </c>
      <c r="X113" s="522"/>
      <c r="Y113" s="522"/>
    </row>
    <row r="114" spans="1:25" ht="21.95" customHeight="1">
      <c r="A114" s="501" t="s">
        <v>1111</v>
      </c>
      <c r="B114" s="481">
        <v>54.681717399999997</v>
      </c>
      <c r="C114" s="481" t="s">
        <v>14</v>
      </c>
      <c r="D114" s="481">
        <v>54.681717399999997</v>
      </c>
      <c r="E114" s="481">
        <v>387.70466210000001</v>
      </c>
      <c r="F114" s="481">
        <v>4855.6917657000004</v>
      </c>
      <c r="G114" s="481" t="s">
        <v>14</v>
      </c>
      <c r="H114" s="481" t="s">
        <v>14</v>
      </c>
      <c r="I114" s="481" t="s">
        <v>14</v>
      </c>
      <c r="J114" s="481">
        <v>0.86820410000000003</v>
      </c>
      <c r="K114" s="481" t="s">
        <v>14</v>
      </c>
      <c r="L114" s="481">
        <v>500</v>
      </c>
      <c r="M114" s="481" t="s">
        <v>14</v>
      </c>
      <c r="N114" s="481">
        <v>41.936024400000001</v>
      </c>
      <c r="O114" s="481" t="s">
        <v>14</v>
      </c>
      <c r="P114" s="481">
        <v>1</v>
      </c>
      <c r="Q114" s="481">
        <v>542.93602439999995</v>
      </c>
      <c r="R114" s="481">
        <v>39.110308199999999</v>
      </c>
      <c r="S114" s="481" t="s">
        <v>14</v>
      </c>
      <c r="T114" s="481" t="s">
        <v>14</v>
      </c>
      <c r="U114" s="481" t="s">
        <v>14</v>
      </c>
      <c r="V114" s="481" t="s">
        <v>14</v>
      </c>
      <c r="W114" s="481">
        <v>5880.9926819000002</v>
      </c>
      <c r="X114" s="522"/>
      <c r="Y114" s="522"/>
    </row>
    <row r="115" spans="1:25" ht="14.1" customHeight="1">
      <c r="A115" s="501" t="s">
        <v>1112</v>
      </c>
      <c r="B115" s="481">
        <v>503.6928206</v>
      </c>
      <c r="C115" s="481" t="s">
        <v>14</v>
      </c>
      <c r="D115" s="481">
        <v>503.6928206</v>
      </c>
      <c r="E115" s="481">
        <v>455.74450289999999</v>
      </c>
      <c r="F115" s="481">
        <v>11507.704910799999</v>
      </c>
      <c r="G115" s="481" t="s">
        <v>14</v>
      </c>
      <c r="H115" s="481" t="s">
        <v>14</v>
      </c>
      <c r="I115" s="481" t="s">
        <v>14</v>
      </c>
      <c r="J115" s="481">
        <v>360.358023</v>
      </c>
      <c r="K115" s="481">
        <v>2.3288042999999998</v>
      </c>
      <c r="L115" s="481">
        <v>1793.8559929999999</v>
      </c>
      <c r="M115" s="481">
        <v>834.13376589999996</v>
      </c>
      <c r="N115" s="481">
        <v>1470.9544900999999</v>
      </c>
      <c r="O115" s="481">
        <v>7.5</v>
      </c>
      <c r="P115" s="481">
        <v>101.3971124</v>
      </c>
      <c r="Q115" s="481">
        <v>4207.8413614000001</v>
      </c>
      <c r="R115" s="481">
        <v>9.8725602000000006</v>
      </c>
      <c r="S115" s="481" t="s">
        <v>14</v>
      </c>
      <c r="T115" s="481">
        <v>200.55400589999999</v>
      </c>
      <c r="U115" s="481" t="s">
        <v>14</v>
      </c>
      <c r="V115" s="481">
        <v>20.8519799</v>
      </c>
      <c r="W115" s="481">
        <v>17268.948969000001</v>
      </c>
      <c r="X115" s="522"/>
      <c r="Y115" s="522"/>
    </row>
    <row r="116" spans="1:25" ht="14.1" customHeight="1">
      <c r="A116" s="501" t="s">
        <v>1113</v>
      </c>
      <c r="B116" s="481" t="s">
        <v>14</v>
      </c>
      <c r="C116" s="481" t="s">
        <v>14</v>
      </c>
      <c r="D116" s="481" t="s">
        <v>14</v>
      </c>
      <c r="E116" s="481" t="s">
        <v>14</v>
      </c>
      <c r="F116" s="481">
        <v>1.2333422999999999</v>
      </c>
      <c r="G116" s="481" t="s">
        <v>14</v>
      </c>
      <c r="H116" s="481" t="s">
        <v>14</v>
      </c>
      <c r="I116" s="481" t="s">
        <v>14</v>
      </c>
      <c r="J116" s="481" t="s">
        <v>14</v>
      </c>
      <c r="K116" s="481" t="s">
        <v>14</v>
      </c>
      <c r="L116" s="481">
        <v>22.5912851</v>
      </c>
      <c r="M116" s="481" t="s">
        <v>14</v>
      </c>
      <c r="N116" s="481">
        <v>1</v>
      </c>
      <c r="O116" s="481" t="s">
        <v>14</v>
      </c>
      <c r="P116" s="481" t="s">
        <v>14</v>
      </c>
      <c r="Q116" s="481">
        <v>23.5912851</v>
      </c>
      <c r="R116" s="481">
        <v>1.3391284000000001</v>
      </c>
      <c r="S116" s="481" t="s">
        <v>14</v>
      </c>
      <c r="T116" s="481" t="s">
        <v>14</v>
      </c>
      <c r="U116" s="481" t="s">
        <v>14</v>
      </c>
      <c r="V116" s="481" t="s">
        <v>14</v>
      </c>
      <c r="W116" s="481">
        <v>26.163755800000001</v>
      </c>
      <c r="X116" s="522"/>
      <c r="Y116" s="522"/>
    </row>
    <row r="117" spans="1:25" ht="14.1" customHeight="1">
      <c r="A117" s="501" t="s">
        <v>1114</v>
      </c>
      <c r="B117" s="481">
        <v>6932.9288089000001</v>
      </c>
      <c r="C117" s="481">
        <v>4.2111535</v>
      </c>
      <c r="D117" s="481">
        <v>6937.1399624000005</v>
      </c>
      <c r="E117" s="481">
        <v>434.65408819999999</v>
      </c>
      <c r="F117" s="481">
        <v>56244.419991700001</v>
      </c>
      <c r="G117" s="481" t="s">
        <v>14</v>
      </c>
      <c r="H117" s="481" t="s">
        <v>14</v>
      </c>
      <c r="I117" s="481" t="s">
        <v>14</v>
      </c>
      <c r="J117" s="481">
        <v>1150.287861</v>
      </c>
      <c r="K117" s="481">
        <v>74.089848599999996</v>
      </c>
      <c r="L117" s="481">
        <v>7568.1950065000001</v>
      </c>
      <c r="M117" s="481">
        <v>2263.7939606999998</v>
      </c>
      <c r="N117" s="481">
        <v>4774.8758113000004</v>
      </c>
      <c r="O117" s="481">
        <v>49.052164699999999</v>
      </c>
      <c r="P117" s="481">
        <v>1689.2683787999999</v>
      </c>
      <c r="Q117" s="481">
        <v>16345.185321999999</v>
      </c>
      <c r="R117" s="481">
        <v>108.3414247</v>
      </c>
      <c r="S117" s="481" t="s">
        <v>14</v>
      </c>
      <c r="T117" s="481" t="s">
        <v>14</v>
      </c>
      <c r="U117" s="481" t="s">
        <v>14</v>
      </c>
      <c r="V117" s="481" t="s">
        <v>14</v>
      </c>
      <c r="W117" s="481">
        <v>81294.118498600001</v>
      </c>
      <c r="X117" s="522"/>
      <c r="Y117" s="522"/>
    </row>
    <row r="118" spans="1:25" ht="14.1" customHeight="1">
      <c r="A118" s="501" t="s">
        <v>1115</v>
      </c>
      <c r="B118" s="481" t="s">
        <v>14</v>
      </c>
      <c r="C118" s="481" t="s">
        <v>14</v>
      </c>
      <c r="D118" s="481" t="s">
        <v>14</v>
      </c>
      <c r="E118" s="481" t="s">
        <v>14</v>
      </c>
      <c r="F118" s="481">
        <v>3.8677599999999999E-2</v>
      </c>
      <c r="G118" s="481" t="s">
        <v>14</v>
      </c>
      <c r="H118" s="481" t="s">
        <v>14</v>
      </c>
      <c r="I118" s="481" t="s">
        <v>14</v>
      </c>
      <c r="J118" s="481" t="s">
        <v>14</v>
      </c>
      <c r="K118" s="481" t="s">
        <v>14</v>
      </c>
      <c r="L118" s="481" t="s">
        <v>14</v>
      </c>
      <c r="M118" s="481" t="s">
        <v>14</v>
      </c>
      <c r="N118" s="481" t="s">
        <v>14</v>
      </c>
      <c r="O118" s="481" t="s">
        <v>14</v>
      </c>
      <c r="P118" s="481" t="s">
        <v>14</v>
      </c>
      <c r="Q118" s="481" t="s">
        <v>14</v>
      </c>
      <c r="R118" s="481" t="s">
        <v>14</v>
      </c>
      <c r="S118" s="481" t="s">
        <v>14</v>
      </c>
      <c r="T118" s="481" t="s">
        <v>14</v>
      </c>
      <c r="U118" s="481" t="s">
        <v>14</v>
      </c>
      <c r="V118" s="481" t="s">
        <v>14</v>
      </c>
      <c r="W118" s="481">
        <v>3.8677599999999999E-2</v>
      </c>
      <c r="X118" s="522"/>
      <c r="Y118" s="522"/>
    </row>
    <row r="119" spans="1:25" s="525" customFormat="1" ht="14.1" customHeight="1">
      <c r="A119" s="503" t="s">
        <v>1116</v>
      </c>
      <c r="B119" s="504">
        <v>1484359.7555828001</v>
      </c>
      <c r="C119" s="504">
        <v>150760.83558529997</v>
      </c>
      <c r="D119" s="504">
        <v>1635120.5911681</v>
      </c>
      <c r="E119" s="504">
        <v>88906.714724899997</v>
      </c>
      <c r="F119" s="504">
        <v>1811866.8652528003</v>
      </c>
      <c r="G119" s="504">
        <v>62636.284120700002</v>
      </c>
      <c r="H119" s="504">
        <v>984408.25167619996</v>
      </c>
      <c r="I119" s="504">
        <v>180627.40693920001</v>
      </c>
      <c r="J119" s="504">
        <v>1629060.9165707999</v>
      </c>
      <c r="K119" s="504">
        <v>375832.94452250004</v>
      </c>
      <c r="L119" s="504">
        <v>461744.92370960017</v>
      </c>
      <c r="M119" s="504">
        <v>414330.24462570006</v>
      </c>
      <c r="N119" s="504">
        <v>326179.37726099999</v>
      </c>
      <c r="O119" s="504">
        <v>43227.323325999998</v>
      </c>
      <c r="P119" s="504">
        <v>52721.031121400003</v>
      </c>
      <c r="Q119" s="504">
        <v>1298202.9000437001</v>
      </c>
      <c r="R119" s="504">
        <v>10297.8493153</v>
      </c>
      <c r="S119" s="504">
        <v>489796.19468990003</v>
      </c>
      <c r="T119" s="504">
        <v>306454.13694599998</v>
      </c>
      <c r="U119" s="504" t="s">
        <v>14</v>
      </c>
      <c r="V119" s="504">
        <v>11810.423383700001</v>
      </c>
      <c r="W119" s="504">
        <v>8885021.4793538004</v>
      </c>
      <c r="X119" s="520"/>
      <c r="Y119" s="520"/>
    </row>
    <row r="120" spans="1:25">
      <c r="A120" s="505"/>
      <c r="B120" s="457"/>
      <c r="C120" s="457"/>
      <c r="D120" s="457"/>
      <c r="E120" s="457"/>
      <c r="F120" s="457"/>
      <c r="G120" s="457"/>
      <c r="H120" s="457"/>
      <c r="I120" s="457"/>
      <c r="J120" s="457"/>
      <c r="K120" s="382"/>
      <c r="L120" s="382"/>
      <c r="M120" s="443"/>
      <c r="N120" s="382"/>
      <c r="O120" s="382"/>
      <c r="P120" s="382"/>
      <c r="Q120" s="382"/>
      <c r="R120" s="382"/>
      <c r="S120" s="382"/>
      <c r="T120" s="382"/>
      <c r="U120" s="382"/>
      <c r="V120" s="382"/>
      <c r="W120" s="382"/>
    </row>
    <row r="121" spans="1:25" ht="15">
      <c r="A121" s="58" t="s">
        <v>13</v>
      </c>
      <c r="B121" s="457"/>
      <c r="C121" s="457"/>
      <c r="D121" s="457"/>
      <c r="E121" s="457"/>
      <c r="F121" s="457"/>
      <c r="G121" s="457"/>
      <c r="H121" s="457"/>
      <c r="I121" s="457"/>
      <c r="J121" s="457"/>
      <c r="K121" s="457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</row>
    <row r="122" spans="1:25" ht="15">
      <c r="A122" s="59" t="s">
        <v>970</v>
      </c>
      <c r="B122" s="506"/>
      <c r="C122" s="457"/>
      <c r="D122" s="457"/>
      <c r="E122" s="457"/>
      <c r="F122" s="457"/>
      <c r="G122" s="457"/>
      <c r="H122" s="457"/>
      <c r="I122" s="457"/>
      <c r="J122" s="457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</row>
    <row r="123" spans="1:25">
      <c r="A123" s="60" t="s">
        <v>971</v>
      </c>
      <c r="B123" s="527"/>
      <c r="C123" s="527"/>
      <c r="D123" s="527"/>
      <c r="E123" s="527"/>
      <c r="F123" s="527"/>
      <c r="G123" s="527"/>
      <c r="H123" s="527"/>
      <c r="I123" s="527"/>
      <c r="J123" s="527"/>
      <c r="K123" s="527"/>
      <c r="L123" s="527"/>
      <c r="M123" s="527"/>
      <c r="N123" s="527"/>
      <c r="O123" s="527"/>
      <c r="P123" s="527"/>
      <c r="Q123" s="527"/>
      <c r="R123" s="527"/>
      <c r="S123" s="527"/>
      <c r="T123" s="527"/>
      <c r="U123" s="527"/>
      <c r="V123" s="527"/>
      <c r="W123" s="527"/>
    </row>
  </sheetData>
  <mergeCells count="62">
    <mergeCell ref="L1:O1"/>
    <mergeCell ref="U1:W1"/>
    <mergeCell ref="J3:K3"/>
    <mergeCell ref="U4:W4"/>
    <mergeCell ref="A5:A6"/>
    <mergeCell ref="B5:D5"/>
    <mergeCell ref="E5:E6"/>
    <mergeCell ref="F5:F6"/>
    <mergeCell ref="G5:G6"/>
    <mergeCell ref="H5:H6"/>
    <mergeCell ref="T5:T6"/>
    <mergeCell ref="U5:U6"/>
    <mergeCell ref="V5:V6"/>
    <mergeCell ref="W5:W6"/>
    <mergeCell ref="A43:K43"/>
    <mergeCell ref="L43:O43"/>
    <mergeCell ref="U43:W43"/>
    <mergeCell ref="I5:I6"/>
    <mergeCell ref="J5:J6"/>
    <mergeCell ref="K5:K6"/>
    <mergeCell ref="L5:Q5"/>
    <mergeCell ref="R5:R6"/>
    <mergeCell ref="S5:S6"/>
    <mergeCell ref="A87:A88"/>
    <mergeCell ref="B87:D87"/>
    <mergeCell ref="H46:K46"/>
    <mergeCell ref="T46:W46"/>
    <mergeCell ref="A47:A48"/>
    <mergeCell ref="B47:D47"/>
    <mergeCell ref="E47:E48"/>
    <mergeCell ref="F47:F48"/>
    <mergeCell ref="G47:G48"/>
    <mergeCell ref="H47:H48"/>
    <mergeCell ref="I47:I48"/>
    <mergeCell ref="J47:J48"/>
    <mergeCell ref="H86:K86"/>
    <mergeCell ref="U86:W86"/>
    <mergeCell ref="K47:K48"/>
    <mergeCell ref="L47:Q47"/>
    <mergeCell ref="R47:R48"/>
    <mergeCell ref="S47:S48"/>
    <mergeCell ref="T47:T48"/>
    <mergeCell ref="U47:U48"/>
    <mergeCell ref="V47:V48"/>
    <mergeCell ref="W47:W48"/>
    <mergeCell ref="A83:K83"/>
    <mergeCell ref="L83:O83"/>
    <mergeCell ref="U83:W83"/>
    <mergeCell ref="E87:E88"/>
    <mergeCell ref="F87:F88"/>
    <mergeCell ref="G87:G88"/>
    <mergeCell ref="T87:T88"/>
    <mergeCell ref="U87:U88"/>
    <mergeCell ref="H87:H88"/>
    <mergeCell ref="V87:V88"/>
    <mergeCell ref="W87:W88"/>
    <mergeCell ref="I87:I88"/>
    <mergeCell ref="J87:J88"/>
    <mergeCell ref="K87:K88"/>
    <mergeCell ref="L87:Q87"/>
    <mergeCell ref="R87:R88"/>
    <mergeCell ref="S87:S88"/>
  </mergeCells>
  <pageMargins left="0.5" right="0.25" top="0.75" bottom="0.65" header="0.3" footer="0.3"/>
  <pageSetup scale="99" firstPageNumber="68" pageOrder="overThenDown" orientation="portrait" useFirstPageNumber="1" r:id="rId1"/>
  <headerFooter alignWithMargins="0">
    <oddFooter>&amp;C&amp;"Maiandra GD,Regular"&amp;9&amp;P</oddFooter>
  </headerFooter>
  <colBreaks count="1" manualBreakCount="1">
    <brk id="11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Y123"/>
  <sheetViews>
    <sheetView view="pageBreakPreview" topLeftCell="A103" zoomScaleSheetLayoutView="100" workbookViewId="0">
      <selection sqref="A1:F2"/>
    </sheetView>
  </sheetViews>
  <sheetFormatPr defaultColWidth="10.28515625" defaultRowHeight="12.75"/>
  <cols>
    <col min="1" max="1" width="25.42578125" style="507" customWidth="1"/>
    <col min="2" max="2" width="7.42578125" style="508" customWidth="1"/>
    <col min="3" max="5" width="7.5703125" style="508" customWidth="1"/>
    <col min="6" max="6" width="7.85546875" style="508" customWidth="1"/>
    <col min="7" max="7" width="7.42578125" style="508" customWidth="1"/>
    <col min="8" max="8" width="6.85546875" style="508" customWidth="1"/>
    <col min="9" max="9" width="6.5703125" style="508" customWidth="1"/>
    <col min="10" max="10" width="7.28515625" style="508" customWidth="1"/>
    <col min="11" max="11" width="7.7109375" style="464" customWidth="1"/>
    <col min="12" max="12" width="9" style="464" customWidth="1"/>
    <col min="13" max="13" width="8.85546875" style="464" customWidth="1"/>
    <col min="14" max="14" width="9.85546875" style="464" customWidth="1"/>
    <col min="15" max="16" width="7.28515625" style="464" customWidth="1"/>
    <col min="17" max="17" width="11.140625" style="464" customWidth="1"/>
    <col min="18" max="18" width="8.140625" style="464" customWidth="1"/>
    <col min="19" max="19" width="7.28515625" style="464" customWidth="1"/>
    <col min="20" max="20" width="7.42578125" style="464" customWidth="1"/>
    <col min="21" max="21" width="6.7109375" style="464" customWidth="1"/>
    <col min="22" max="22" width="7" style="464" customWidth="1"/>
    <col min="23" max="23" width="9.7109375" style="464" customWidth="1"/>
    <col min="24" max="24" width="6.42578125" style="464" customWidth="1"/>
    <col min="25" max="25" width="7.7109375" style="464" customWidth="1"/>
    <col min="26" max="16384" width="10.28515625" style="464"/>
  </cols>
  <sheetData>
    <row r="1" spans="1:25" s="514" customFormat="1" ht="15.75">
      <c r="A1" s="451" t="s">
        <v>861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1085"/>
      <c r="M1" s="1085"/>
      <c r="N1" s="1085"/>
      <c r="O1" s="1085"/>
      <c r="P1" s="433"/>
      <c r="Q1" s="433"/>
      <c r="R1" s="433"/>
      <c r="S1" s="433"/>
      <c r="T1" s="433"/>
      <c r="U1" s="1084" t="s">
        <v>1121</v>
      </c>
      <c r="V1" s="1084"/>
      <c r="W1" s="1084"/>
      <c r="X1" s="513"/>
      <c r="Y1" s="513"/>
    </row>
    <row r="2" spans="1:25" s="514" customFormat="1" ht="15.75">
      <c r="A2" s="451" t="s">
        <v>19</v>
      </c>
      <c r="B2" s="433"/>
      <c r="C2" s="433"/>
      <c r="D2" s="433"/>
      <c r="E2" s="433"/>
      <c r="F2" s="433"/>
      <c r="G2" s="433"/>
      <c r="H2" s="433"/>
      <c r="I2" s="433"/>
      <c r="J2" s="433"/>
      <c r="K2" s="496"/>
      <c r="L2" s="433"/>
      <c r="M2" s="382"/>
      <c r="N2" s="433"/>
      <c r="O2" s="433"/>
      <c r="P2" s="433"/>
      <c r="Q2" s="433"/>
      <c r="R2" s="433"/>
      <c r="S2" s="433"/>
      <c r="T2" s="433"/>
      <c r="U2" s="433"/>
      <c r="V2" s="433"/>
      <c r="W2" s="433"/>
      <c r="X2" s="515"/>
      <c r="Y2" s="515"/>
    </row>
    <row r="3" spans="1:25" s="514" customFormat="1" ht="15.75">
      <c r="A3" s="451" t="s">
        <v>1927</v>
      </c>
      <c r="B3" s="433"/>
      <c r="C3" s="433"/>
      <c r="D3" s="433"/>
      <c r="E3" s="433"/>
      <c r="F3" s="433"/>
      <c r="G3" s="433"/>
      <c r="H3" s="433"/>
      <c r="I3" s="433"/>
      <c r="K3" s="457"/>
      <c r="L3" s="433"/>
      <c r="M3" s="382"/>
      <c r="N3" s="433"/>
      <c r="O3" s="433"/>
      <c r="P3" s="433"/>
      <c r="Q3" s="433"/>
      <c r="R3" s="433"/>
      <c r="S3" s="433"/>
      <c r="T3" s="433"/>
      <c r="U3" s="304"/>
      <c r="V3" s="304"/>
      <c r="W3" s="457"/>
    </row>
    <row r="4" spans="1:25" s="467" customFormat="1" ht="9.9499999999999993" customHeight="1">
      <c r="A4" s="495"/>
      <c r="B4" s="498"/>
      <c r="C4" s="498"/>
      <c r="D4" s="498"/>
      <c r="E4" s="498"/>
      <c r="F4" s="498"/>
      <c r="G4" s="498"/>
      <c r="H4" s="498"/>
      <c r="I4" s="498"/>
      <c r="J4" s="498"/>
      <c r="K4" s="516"/>
      <c r="L4" s="433"/>
      <c r="M4" s="382"/>
      <c r="N4" s="433"/>
      <c r="O4" s="433"/>
      <c r="P4" s="433"/>
      <c r="Q4" s="433"/>
      <c r="R4" s="433"/>
      <c r="S4" s="433"/>
      <c r="T4" s="433"/>
      <c r="U4" s="1086" t="s">
        <v>21</v>
      </c>
      <c r="V4" s="1086"/>
      <c r="W4" s="1086"/>
      <c r="X4" s="494"/>
      <c r="Y4" s="494"/>
    </row>
    <row r="5" spans="1:25" s="467" customFormat="1" ht="12.95" customHeight="1">
      <c r="A5" s="1075" t="s">
        <v>984</v>
      </c>
      <c r="B5" s="1077" t="s">
        <v>985</v>
      </c>
      <c r="C5" s="1079"/>
      <c r="D5" s="1079"/>
      <c r="E5" s="1083" t="s">
        <v>986</v>
      </c>
      <c r="F5" s="1075" t="s">
        <v>987</v>
      </c>
      <c r="G5" s="1083" t="s">
        <v>988</v>
      </c>
      <c r="H5" s="1073" t="s">
        <v>989</v>
      </c>
      <c r="I5" s="1073" t="s">
        <v>990</v>
      </c>
      <c r="J5" s="1073" t="s">
        <v>991</v>
      </c>
      <c r="K5" s="1075" t="s">
        <v>992</v>
      </c>
      <c r="L5" s="1077" t="s">
        <v>993</v>
      </c>
      <c r="M5" s="1078"/>
      <c r="N5" s="1079"/>
      <c r="O5" s="1079"/>
      <c r="P5" s="1079"/>
      <c r="Q5" s="1080"/>
      <c r="R5" s="1081" t="s">
        <v>994</v>
      </c>
      <c r="S5" s="1071" t="s">
        <v>995</v>
      </c>
      <c r="T5" s="1073" t="s">
        <v>996</v>
      </c>
      <c r="U5" s="1071" t="s">
        <v>997</v>
      </c>
      <c r="V5" s="1071" t="s">
        <v>998</v>
      </c>
      <c r="W5" s="1073" t="s">
        <v>999</v>
      </c>
      <c r="X5" s="465"/>
      <c r="Y5" s="466"/>
    </row>
    <row r="6" spans="1:25" s="467" customFormat="1" ht="48" customHeight="1">
      <c r="A6" s="1076"/>
      <c r="B6" s="468" t="s">
        <v>1000</v>
      </c>
      <c r="C6" s="468" t="s">
        <v>1001</v>
      </c>
      <c r="D6" s="469" t="s">
        <v>1002</v>
      </c>
      <c r="E6" s="1083"/>
      <c r="F6" s="1076"/>
      <c r="G6" s="1083"/>
      <c r="H6" s="1074"/>
      <c r="I6" s="1074"/>
      <c r="J6" s="1074"/>
      <c r="K6" s="1076"/>
      <c r="L6" s="470" t="s">
        <v>1003</v>
      </c>
      <c r="M6" s="470" t="s">
        <v>1004</v>
      </c>
      <c r="N6" s="470" t="s">
        <v>1005</v>
      </c>
      <c r="O6" s="470" t="s">
        <v>1006</v>
      </c>
      <c r="P6" s="470" t="s">
        <v>1007</v>
      </c>
      <c r="Q6" s="470" t="s">
        <v>1008</v>
      </c>
      <c r="R6" s="1082"/>
      <c r="S6" s="1072"/>
      <c r="T6" s="1074"/>
      <c r="U6" s="1072"/>
      <c r="V6" s="1072"/>
      <c r="W6" s="1074"/>
      <c r="X6" s="465"/>
      <c r="Y6" s="466"/>
    </row>
    <row r="7" spans="1:25" s="467" customFormat="1" ht="12.95" customHeight="1">
      <c r="A7" s="471" t="s">
        <v>5</v>
      </c>
      <c r="B7" s="472" t="s">
        <v>6</v>
      </c>
      <c r="C7" s="472" t="s">
        <v>7</v>
      </c>
      <c r="D7" s="472" t="s">
        <v>8</v>
      </c>
      <c r="E7" s="472" t="s">
        <v>9</v>
      </c>
      <c r="F7" s="472" t="s">
        <v>10</v>
      </c>
      <c r="G7" s="472" t="s">
        <v>11</v>
      </c>
      <c r="H7" s="472" t="s">
        <v>12</v>
      </c>
      <c r="I7" s="472" t="s">
        <v>692</v>
      </c>
      <c r="J7" s="473" t="s">
        <v>723</v>
      </c>
      <c r="K7" s="472" t="s">
        <v>693</v>
      </c>
      <c r="L7" s="472" t="s">
        <v>724</v>
      </c>
      <c r="M7" s="474" t="s">
        <v>725</v>
      </c>
      <c r="N7" s="475" t="s">
        <v>1009</v>
      </c>
      <c r="O7" s="472" t="s">
        <v>1010</v>
      </c>
      <c r="P7" s="472" t="s">
        <v>1011</v>
      </c>
      <c r="Q7" s="472" t="s">
        <v>1012</v>
      </c>
      <c r="R7" s="472" t="s">
        <v>1013</v>
      </c>
      <c r="S7" s="472" t="s">
        <v>1014</v>
      </c>
      <c r="T7" s="472" t="s">
        <v>1015</v>
      </c>
      <c r="U7" s="472" t="s">
        <v>1016</v>
      </c>
      <c r="V7" s="473" t="s">
        <v>1017</v>
      </c>
      <c r="W7" s="473" t="s">
        <v>1018</v>
      </c>
      <c r="X7" s="466"/>
      <c r="Y7" s="466"/>
    </row>
    <row r="8" spans="1:25" s="479" customFormat="1" ht="14.1" customHeight="1">
      <c r="A8" s="476" t="s">
        <v>1019</v>
      </c>
      <c r="B8" s="477">
        <v>263451.40859599999</v>
      </c>
      <c r="C8" s="477">
        <v>832427.47650960006</v>
      </c>
      <c r="D8" s="477">
        <v>1095878.8851056001</v>
      </c>
      <c r="E8" s="477">
        <v>131746.19336909999</v>
      </c>
      <c r="F8" s="477">
        <v>151348.36811080002</v>
      </c>
      <c r="G8" s="477">
        <v>65.220146200000002</v>
      </c>
      <c r="H8" s="477" t="s">
        <v>14</v>
      </c>
      <c r="I8" s="477" t="s">
        <v>14</v>
      </c>
      <c r="J8" s="477">
        <v>33511.457702400003</v>
      </c>
      <c r="K8" s="477">
        <v>3823006.5644160993</v>
      </c>
      <c r="L8" s="477">
        <v>1494696.8746390999</v>
      </c>
      <c r="M8" s="477">
        <v>1293724.2845603002</v>
      </c>
      <c r="N8" s="477">
        <v>3280156.7073521996</v>
      </c>
      <c r="O8" s="477">
        <v>11101.638148999999</v>
      </c>
      <c r="P8" s="477">
        <v>107804.91344930002</v>
      </c>
      <c r="Q8" s="477">
        <v>6187484.4181498997</v>
      </c>
      <c r="R8" s="477">
        <v>271.40700240000001</v>
      </c>
      <c r="S8" s="477">
        <v>18625.738579300003</v>
      </c>
      <c r="T8" s="477">
        <v>85299.687960900003</v>
      </c>
      <c r="U8" s="477" t="s">
        <v>14</v>
      </c>
      <c r="V8" s="477">
        <v>24762.0399788</v>
      </c>
      <c r="W8" s="477">
        <v>11551999.980521498</v>
      </c>
      <c r="X8" s="478"/>
      <c r="Y8" s="478"/>
    </row>
    <row r="9" spans="1:25" s="483" customFormat="1" ht="14.1" customHeight="1">
      <c r="A9" s="480" t="s">
        <v>1020</v>
      </c>
      <c r="B9" s="481">
        <v>154567.5595727</v>
      </c>
      <c r="C9" s="481">
        <v>61314.504156099996</v>
      </c>
      <c r="D9" s="481">
        <v>215882.06372879999</v>
      </c>
      <c r="E9" s="481">
        <v>107098.58675040001</v>
      </c>
      <c r="F9" s="481">
        <v>44058.151013800001</v>
      </c>
      <c r="G9" s="481">
        <v>65.220146200000002</v>
      </c>
      <c r="H9" s="481" t="s">
        <v>14</v>
      </c>
      <c r="I9" s="481" t="s">
        <v>14</v>
      </c>
      <c r="J9" s="481">
        <v>27658.040389099999</v>
      </c>
      <c r="K9" s="481">
        <v>432866.57787719998</v>
      </c>
      <c r="L9" s="481">
        <v>631041.03179730009</v>
      </c>
      <c r="M9" s="481">
        <v>504681.22550919995</v>
      </c>
      <c r="N9" s="481">
        <v>1173821.4494196</v>
      </c>
      <c r="O9" s="481">
        <v>3444.0809015999998</v>
      </c>
      <c r="P9" s="481">
        <v>19504.372951999998</v>
      </c>
      <c r="Q9" s="481">
        <v>2332492.1605797</v>
      </c>
      <c r="R9" s="481">
        <v>82.230955500000007</v>
      </c>
      <c r="S9" s="481">
        <v>218.806408</v>
      </c>
      <c r="T9" s="481">
        <v>69282.205129900001</v>
      </c>
      <c r="U9" s="481" t="s">
        <v>14</v>
      </c>
      <c r="V9" s="481">
        <v>17754.814305899999</v>
      </c>
      <c r="W9" s="481">
        <v>3247458.8572845007</v>
      </c>
      <c r="X9" s="482"/>
      <c r="Y9" s="482"/>
    </row>
    <row r="10" spans="1:25" s="483" customFormat="1" ht="25.5" customHeight="1">
      <c r="A10" s="484" t="s">
        <v>1021</v>
      </c>
      <c r="B10" s="481">
        <v>4.9229485000000004</v>
      </c>
      <c r="C10" s="481" t="s">
        <v>14</v>
      </c>
      <c r="D10" s="481">
        <v>4.9229485000000004</v>
      </c>
      <c r="E10" s="481">
        <v>649.85970320000001</v>
      </c>
      <c r="F10" s="481">
        <v>0.41006680000000001</v>
      </c>
      <c r="G10" s="481" t="s">
        <v>14</v>
      </c>
      <c r="H10" s="481" t="s">
        <v>14</v>
      </c>
      <c r="I10" s="481" t="s">
        <v>14</v>
      </c>
      <c r="J10" s="481" t="s">
        <v>14</v>
      </c>
      <c r="K10" s="481">
        <v>73.0075425</v>
      </c>
      <c r="L10" s="481">
        <v>100</v>
      </c>
      <c r="M10" s="481">
        <v>1</v>
      </c>
      <c r="N10" s="481" t="s">
        <v>14</v>
      </c>
      <c r="O10" s="481" t="s">
        <v>14</v>
      </c>
      <c r="P10" s="481">
        <v>1</v>
      </c>
      <c r="Q10" s="481">
        <v>102</v>
      </c>
      <c r="R10" s="481" t="s">
        <v>14</v>
      </c>
      <c r="S10" s="481" t="s">
        <v>14</v>
      </c>
      <c r="T10" s="481">
        <v>3.5499999999999997E-2</v>
      </c>
      <c r="U10" s="481" t="s">
        <v>14</v>
      </c>
      <c r="V10" s="481" t="s">
        <v>14</v>
      </c>
      <c r="W10" s="481">
        <v>830.23576099999991</v>
      </c>
      <c r="X10" s="482"/>
      <c r="Y10" s="482"/>
    </row>
    <row r="11" spans="1:25" s="483" customFormat="1" ht="48.75" customHeight="1">
      <c r="A11" s="485" t="s">
        <v>1022</v>
      </c>
      <c r="B11" s="481">
        <v>81234.492091000007</v>
      </c>
      <c r="C11" s="481">
        <v>26319.1213169</v>
      </c>
      <c r="D11" s="481">
        <v>107553.6134079</v>
      </c>
      <c r="E11" s="481">
        <v>100565.17781560001</v>
      </c>
      <c r="F11" s="481">
        <v>5758.2157938</v>
      </c>
      <c r="G11" s="481" t="s">
        <v>14</v>
      </c>
      <c r="H11" s="481" t="s">
        <v>14</v>
      </c>
      <c r="I11" s="481" t="s">
        <v>14</v>
      </c>
      <c r="J11" s="481">
        <v>182.87350409999999</v>
      </c>
      <c r="K11" s="481">
        <v>121963.61250079999</v>
      </c>
      <c r="L11" s="481">
        <v>118390.94096959999</v>
      </c>
      <c r="M11" s="481">
        <v>54475.517346000001</v>
      </c>
      <c r="N11" s="481">
        <v>304175.38035460003</v>
      </c>
      <c r="O11" s="481">
        <v>477.32539739999999</v>
      </c>
      <c r="P11" s="481">
        <v>8669.8294335999999</v>
      </c>
      <c r="Q11" s="481">
        <v>486188.99350120005</v>
      </c>
      <c r="R11" s="481">
        <v>77.078143800000007</v>
      </c>
      <c r="S11" s="481" t="s">
        <v>14</v>
      </c>
      <c r="T11" s="481">
        <v>68734.260907999997</v>
      </c>
      <c r="U11" s="481" t="s">
        <v>14</v>
      </c>
      <c r="V11" s="481">
        <v>9936.1433961000002</v>
      </c>
      <c r="W11" s="481">
        <v>900959.96897130017</v>
      </c>
      <c r="X11" s="482"/>
      <c r="Y11" s="482"/>
    </row>
    <row r="12" spans="1:25" s="483" customFormat="1" ht="20.100000000000001" customHeight="1">
      <c r="A12" s="485" t="s">
        <v>1023</v>
      </c>
      <c r="B12" s="481">
        <v>73328.1445332</v>
      </c>
      <c r="C12" s="481">
        <v>34995.3828392</v>
      </c>
      <c r="D12" s="481">
        <v>108323.5273724</v>
      </c>
      <c r="E12" s="481">
        <v>5883.5492316</v>
      </c>
      <c r="F12" s="481">
        <v>38299.525153200004</v>
      </c>
      <c r="G12" s="481">
        <v>65.220146200000002</v>
      </c>
      <c r="H12" s="481" t="s">
        <v>14</v>
      </c>
      <c r="I12" s="481" t="s">
        <v>14</v>
      </c>
      <c r="J12" s="481">
        <v>27475.166884999999</v>
      </c>
      <c r="K12" s="481">
        <v>310829.9578339</v>
      </c>
      <c r="L12" s="481">
        <v>512550.09082770004</v>
      </c>
      <c r="M12" s="481">
        <v>450204.70816319995</v>
      </c>
      <c r="N12" s="481">
        <v>869646.06906500005</v>
      </c>
      <c r="O12" s="481">
        <v>2966.7555041999999</v>
      </c>
      <c r="P12" s="481">
        <v>10833.5435184</v>
      </c>
      <c r="Q12" s="481">
        <v>1846201.1670785001</v>
      </c>
      <c r="R12" s="481">
        <v>5.1528116999999991</v>
      </c>
      <c r="S12" s="481">
        <v>218.806408</v>
      </c>
      <c r="T12" s="481">
        <v>547.90872189999993</v>
      </c>
      <c r="U12" s="481" t="s">
        <v>14</v>
      </c>
      <c r="V12" s="481">
        <v>7818.6709098000001</v>
      </c>
      <c r="W12" s="481">
        <v>2345668.6525522005</v>
      </c>
      <c r="X12" s="482"/>
      <c r="Y12" s="482"/>
    </row>
    <row r="13" spans="1:25" s="483" customFormat="1" ht="20.100000000000001" customHeight="1">
      <c r="A13" s="486" t="s">
        <v>1024</v>
      </c>
      <c r="B13" s="481">
        <v>108883.8490233</v>
      </c>
      <c r="C13" s="481">
        <v>771112.97235350008</v>
      </c>
      <c r="D13" s="481">
        <v>879996.82137680007</v>
      </c>
      <c r="E13" s="481">
        <v>24647.606618699996</v>
      </c>
      <c r="F13" s="481">
        <v>107290.21709700002</v>
      </c>
      <c r="G13" s="481" t="s">
        <v>14</v>
      </c>
      <c r="H13" s="481" t="s">
        <v>14</v>
      </c>
      <c r="I13" s="481" t="s">
        <v>14</v>
      </c>
      <c r="J13" s="481">
        <v>5853.4173133000004</v>
      </c>
      <c r="K13" s="481">
        <v>3390139.9865388991</v>
      </c>
      <c r="L13" s="481">
        <v>863655.84284179995</v>
      </c>
      <c r="M13" s="481">
        <v>789043.05905110016</v>
      </c>
      <c r="N13" s="481">
        <v>2106335.2579325996</v>
      </c>
      <c r="O13" s="481">
        <v>7657.5572473999991</v>
      </c>
      <c r="P13" s="481">
        <v>88300.540497300011</v>
      </c>
      <c r="Q13" s="481">
        <v>3854992.2575701997</v>
      </c>
      <c r="R13" s="481">
        <v>189.17604690000002</v>
      </c>
      <c r="S13" s="481">
        <v>18406.932171300003</v>
      </c>
      <c r="T13" s="481">
        <v>16017.482831000001</v>
      </c>
      <c r="U13" s="481" t="s">
        <v>14</v>
      </c>
      <c r="V13" s="481">
        <v>7007.2256728999992</v>
      </c>
      <c r="W13" s="481">
        <v>8304541.1232369989</v>
      </c>
      <c r="X13" s="482"/>
      <c r="Y13" s="482"/>
    </row>
    <row r="14" spans="1:25" s="483" customFormat="1" ht="20.100000000000001" customHeight="1">
      <c r="A14" s="485" t="s">
        <v>1025</v>
      </c>
      <c r="B14" s="481">
        <v>66083.809124799998</v>
      </c>
      <c r="C14" s="481">
        <v>605841.32281070005</v>
      </c>
      <c r="D14" s="481">
        <v>671925.13193550007</v>
      </c>
      <c r="E14" s="481">
        <v>14197.962006099999</v>
      </c>
      <c r="F14" s="481">
        <v>82525.09885580001</v>
      </c>
      <c r="G14" s="481" t="s">
        <v>14</v>
      </c>
      <c r="H14" s="481" t="s">
        <v>14</v>
      </c>
      <c r="I14" s="481" t="s">
        <v>14</v>
      </c>
      <c r="J14" s="481">
        <v>5796.2730166000001</v>
      </c>
      <c r="K14" s="481">
        <v>2955928.3838769998</v>
      </c>
      <c r="L14" s="481">
        <v>546505.37975399999</v>
      </c>
      <c r="M14" s="481">
        <v>603466.67716630001</v>
      </c>
      <c r="N14" s="481">
        <v>1650700.6004784</v>
      </c>
      <c r="O14" s="481">
        <v>4815.5599870999995</v>
      </c>
      <c r="P14" s="481">
        <v>61102.085442900003</v>
      </c>
      <c r="Q14" s="481">
        <v>2866590.3028286998</v>
      </c>
      <c r="R14" s="481" t="s">
        <v>14</v>
      </c>
      <c r="S14" s="481">
        <v>18406.932171300003</v>
      </c>
      <c r="T14" s="481">
        <v>229.7332715</v>
      </c>
      <c r="U14" s="481" t="s">
        <v>14</v>
      </c>
      <c r="V14" s="481">
        <v>2368.6538215999999</v>
      </c>
      <c r="W14" s="481">
        <v>6617968.471784099</v>
      </c>
      <c r="X14" s="482"/>
      <c r="Y14" s="482"/>
    </row>
    <row r="15" spans="1:25" s="483" customFormat="1" ht="14.1" customHeight="1">
      <c r="A15" s="485" t="s">
        <v>1026</v>
      </c>
      <c r="B15" s="481">
        <v>39487.3305024</v>
      </c>
      <c r="C15" s="481">
        <v>62647.2632104</v>
      </c>
      <c r="D15" s="481">
        <v>102134.59371280001</v>
      </c>
      <c r="E15" s="481">
        <v>10375.6406804</v>
      </c>
      <c r="F15" s="481">
        <v>20396.734189399998</v>
      </c>
      <c r="G15" s="481" t="s">
        <v>14</v>
      </c>
      <c r="H15" s="481" t="s">
        <v>14</v>
      </c>
      <c r="I15" s="481" t="s">
        <v>14</v>
      </c>
      <c r="J15" s="481" t="s">
        <v>14</v>
      </c>
      <c r="K15" s="481">
        <v>297358.73993449996</v>
      </c>
      <c r="L15" s="481">
        <v>101738.68227969999</v>
      </c>
      <c r="M15" s="481">
        <v>27881.394708699994</v>
      </c>
      <c r="N15" s="481">
        <v>131848.0620908</v>
      </c>
      <c r="O15" s="481">
        <v>2538.6045366000003</v>
      </c>
      <c r="P15" s="481">
        <v>5111.0746113999994</v>
      </c>
      <c r="Q15" s="481">
        <v>269117.81822720001</v>
      </c>
      <c r="R15" s="481">
        <v>182.40477940000002</v>
      </c>
      <c r="S15" s="481" t="s">
        <v>14</v>
      </c>
      <c r="T15" s="481">
        <v>0.43598510000000001</v>
      </c>
      <c r="U15" s="481" t="s">
        <v>14</v>
      </c>
      <c r="V15" s="481">
        <v>35.521948299999998</v>
      </c>
      <c r="W15" s="481">
        <v>699601.88945709995</v>
      </c>
      <c r="X15" s="482"/>
      <c r="Y15" s="482"/>
    </row>
    <row r="16" spans="1:25" s="483" customFormat="1" ht="20.100000000000001" customHeight="1">
      <c r="A16" s="485" t="s">
        <v>1027</v>
      </c>
      <c r="B16" s="481">
        <v>335.17230970000003</v>
      </c>
      <c r="C16" s="481" t="s">
        <v>14</v>
      </c>
      <c r="D16" s="481">
        <v>335.17230970000003</v>
      </c>
      <c r="E16" s="481">
        <v>8.89</v>
      </c>
      <c r="F16" s="481">
        <v>54.168622200000001</v>
      </c>
      <c r="G16" s="481" t="s">
        <v>14</v>
      </c>
      <c r="H16" s="481" t="s">
        <v>14</v>
      </c>
      <c r="I16" s="481" t="s">
        <v>14</v>
      </c>
      <c r="J16" s="481" t="s">
        <v>14</v>
      </c>
      <c r="K16" s="481">
        <v>4218.3771151999999</v>
      </c>
      <c r="L16" s="481">
        <v>4996.3733023000004</v>
      </c>
      <c r="M16" s="481">
        <v>52058.803393299997</v>
      </c>
      <c r="N16" s="481">
        <v>35842.055392199996</v>
      </c>
      <c r="O16" s="481">
        <v>7.9950000000000001</v>
      </c>
      <c r="P16" s="481">
        <v>16703.163747800001</v>
      </c>
      <c r="Q16" s="481">
        <v>109608.39083559999</v>
      </c>
      <c r="R16" s="481">
        <v>0.21122340000000001</v>
      </c>
      <c r="S16" s="481" t="s">
        <v>14</v>
      </c>
      <c r="T16" s="481">
        <v>0.02</v>
      </c>
      <c r="U16" s="481" t="s">
        <v>14</v>
      </c>
      <c r="V16" s="481" t="s">
        <v>14</v>
      </c>
      <c r="W16" s="481">
        <v>114225.23010609999</v>
      </c>
      <c r="X16" s="482"/>
      <c r="Y16" s="482"/>
    </row>
    <row r="17" spans="1:25" s="483" customFormat="1" ht="20.100000000000001" customHeight="1">
      <c r="A17" s="485" t="s">
        <v>1028</v>
      </c>
      <c r="B17" s="481">
        <v>1295.4597914999999</v>
      </c>
      <c r="C17" s="481">
        <v>101193.3574144</v>
      </c>
      <c r="D17" s="481">
        <v>102488.81720590001</v>
      </c>
      <c r="E17" s="481">
        <v>25.071402100000004</v>
      </c>
      <c r="F17" s="481">
        <v>314.62881519999996</v>
      </c>
      <c r="G17" s="481" t="s">
        <v>14</v>
      </c>
      <c r="H17" s="481" t="s">
        <v>14</v>
      </c>
      <c r="I17" s="481" t="s">
        <v>14</v>
      </c>
      <c r="J17" s="481">
        <v>57.144296700000005</v>
      </c>
      <c r="K17" s="481">
        <v>117319.37974919999</v>
      </c>
      <c r="L17" s="481">
        <v>117704.37481750001</v>
      </c>
      <c r="M17" s="481">
        <v>53460.252895500002</v>
      </c>
      <c r="N17" s="481">
        <v>30169.002024999998</v>
      </c>
      <c r="O17" s="481">
        <v>0.39772370000000001</v>
      </c>
      <c r="P17" s="481">
        <v>564.26016449999997</v>
      </c>
      <c r="Q17" s="481">
        <v>201898.28762620001</v>
      </c>
      <c r="R17" s="481">
        <v>6.5600440999999998</v>
      </c>
      <c r="S17" s="481" t="s">
        <v>14</v>
      </c>
      <c r="T17" s="481" t="s">
        <v>14</v>
      </c>
      <c r="U17" s="481" t="s">
        <v>14</v>
      </c>
      <c r="V17" s="481">
        <v>3183.0725914999998</v>
      </c>
      <c r="W17" s="481">
        <v>425292.96173089999</v>
      </c>
      <c r="X17" s="482"/>
      <c r="Y17" s="482"/>
    </row>
    <row r="18" spans="1:25" s="483" customFormat="1" ht="20.100000000000001" customHeight="1">
      <c r="A18" s="485" t="s">
        <v>1029</v>
      </c>
      <c r="B18" s="481">
        <v>1682.0772949</v>
      </c>
      <c r="C18" s="481">
        <v>1431.028918</v>
      </c>
      <c r="D18" s="481">
        <v>3113.1062129000002</v>
      </c>
      <c r="E18" s="481">
        <v>40.0425301</v>
      </c>
      <c r="F18" s="481">
        <v>3999.5866144000001</v>
      </c>
      <c r="G18" s="481" t="s">
        <v>14</v>
      </c>
      <c r="H18" s="481" t="s">
        <v>14</v>
      </c>
      <c r="I18" s="481" t="s">
        <v>14</v>
      </c>
      <c r="J18" s="481" t="s">
        <v>14</v>
      </c>
      <c r="K18" s="481">
        <v>15315.105863000001</v>
      </c>
      <c r="L18" s="481">
        <v>92711.032688299994</v>
      </c>
      <c r="M18" s="481">
        <v>52175.930887299997</v>
      </c>
      <c r="N18" s="481">
        <v>257775.5379462</v>
      </c>
      <c r="O18" s="481">
        <v>295</v>
      </c>
      <c r="P18" s="481">
        <v>4819.9565307000003</v>
      </c>
      <c r="Q18" s="481">
        <v>407777.45805249998</v>
      </c>
      <c r="R18" s="481" t="s">
        <v>14</v>
      </c>
      <c r="S18" s="481" t="s">
        <v>14</v>
      </c>
      <c r="T18" s="481">
        <v>15787.293574400001</v>
      </c>
      <c r="U18" s="481" t="s">
        <v>14</v>
      </c>
      <c r="V18" s="481">
        <v>1419.9773115</v>
      </c>
      <c r="W18" s="481">
        <v>447452.57015879999</v>
      </c>
      <c r="X18" s="482"/>
      <c r="Y18" s="482"/>
    </row>
    <row r="19" spans="1:25" s="479" customFormat="1" ht="14.1" customHeight="1">
      <c r="A19" s="476" t="s">
        <v>1030</v>
      </c>
      <c r="B19" s="477">
        <v>7548571.513766299</v>
      </c>
      <c r="C19" s="477">
        <v>3496571.0827731001</v>
      </c>
      <c r="D19" s="477">
        <v>11045142.596539399</v>
      </c>
      <c r="E19" s="477">
        <v>1937967.3894316002</v>
      </c>
      <c r="F19" s="477">
        <v>26409034.184667401</v>
      </c>
      <c r="G19" s="477">
        <v>56332.979467299992</v>
      </c>
      <c r="H19" s="477">
        <v>401188.71667610004</v>
      </c>
      <c r="I19" s="477">
        <v>337861.6005158</v>
      </c>
      <c r="J19" s="477">
        <v>1765307.7244508001</v>
      </c>
      <c r="K19" s="477">
        <v>6347247.5703870002</v>
      </c>
      <c r="L19" s="477">
        <v>33923594.349814102</v>
      </c>
      <c r="M19" s="477">
        <v>10756097.700096698</v>
      </c>
      <c r="N19" s="477">
        <v>15514669.520319799</v>
      </c>
      <c r="O19" s="477">
        <v>846918.45217019995</v>
      </c>
      <c r="P19" s="477">
        <v>10156182.693195302</v>
      </c>
      <c r="Q19" s="477">
        <v>71197462.715596095</v>
      </c>
      <c r="R19" s="477">
        <v>10512689.779118299</v>
      </c>
      <c r="S19" s="477">
        <v>3186742.8150856998</v>
      </c>
      <c r="T19" s="477">
        <v>3285941.6041753003</v>
      </c>
      <c r="U19" s="477" t="s">
        <v>14</v>
      </c>
      <c r="V19" s="477">
        <v>1075917.9066315</v>
      </c>
      <c r="W19" s="477">
        <v>137558837.5827423</v>
      </c>
      <c r="X19" s="478"/>
      <c r="Y19" s="478"/>
    </row>
    <row r="20" spans="1:25" s="483" customFormat="1" ht="14.1" customHeight="1">
      <c r="A20" s="486" t="s">
        <v>1031</v>
      </c>
      <c r="B20" s="487">
        <v>5964699.1476472989</v>
      </c>
      <c r="C20" s="487">
        <v>1561112.7406749001</v>
      </c>
      <c r="D20" s="481">
        <v>7525811.8883221988</v>
      </c>
      <c r="E20" s="487">
        <v>1786379.2220649</v>
      </c>
      <c r="F20" s="487">
        <v>326067.78660960001</v>
      </c>
      <c r="G20" s="487">
        <v>628.5994389</v>
      </c>
      <c r="H20" s="487">
        <v>65798.208867100009</v>
      </c>
      <c r="I20" s="487">
        <v>114538.6181819</v>
      </c>
      <c r="J20" s="487">
        <v>1567459.5334719999</v>
      </c>
      <c r="K20" s="487">
        <v>3689545.9047694006</v>
      </c>
      <c r="L20" s="487">
        <v>5256070.4914479991</v>
      </c>
      <c r="M20" s="487">
        <v>2329761.2899601003</v>
      </c>
      <c r="N20" s="487">
        <v>3488063.1044490002</v>
      </c>
      <c r="O20" s="487">
        <v>65323.993447699992</v>
      </c>
      <c r="P20" s="487">
        <v>547994.65059760003</v>
      </c>
      <c r="Q20" s="481">
        <v>11687213.5299024</v>
      </c>
      <c r="R20" s="487">
        <v>132898.50298210001</v>
      </c>
      <c r="S20" s="487">
        <v>3181771.5076941</v>
      </c>
      <c r="T20" s="487">
        <v>3174894.3371828003</v>
      </c>
      <c r="U20" s="487" t="s">
        <v>14</v>
      </c>
      <c r="V20" s="487">
        <v>656171.49428019999</v>
      </c>
      <c r="W20" s="481">
        <v>33909179.133767597</v>
      </c>
      <c r="X20" s="482"/>
      <c r="Y20" s="482"/>
    </row>
    <row r="21" spans="1:25" s="483" customFormat="1" ht="14.1" customHeight="1">
      <c r="A21" s="486" t="s">
        <v>1032</v>
      </c>
      <c r="B21" s="481">
        <v>81628.771023699999</v>
      </c>
      <c r="C21" s="481">
        <v>21056.9817941</v>
      </c>
      <c r="D21" s="481">
        <v>102685.75281780001</v>
      </c>
      <c r="E21" s="481">
        <v>0.49611700000000003</v>
      </c>
      <c r="F21" s="481">
        <v>7559.4647076000001</v>
      </c>
      <c r="G21" s="481" t="s">
        <v>14</v>
      </c>
      <c r="H21" s="481" t="s">
        <v>14</v>
      </c>
      <c r="I21" s="481" t="s">
        <v>14</v>
      </c>
      <c r="J21" s="481">
        <v>289.69774409999997</v>
      </c>
      <c r="K21" s="481">
        <v>35171.415000100002</v>
      </c>
      <c r="L21" s="481">
        <v>71126.447982199999</v>
      </c>
      <c r="M21" s="481">
        <v>30388.488232600001</v>
      </c>
      <c r="N21" s="481">
        <v>19825.318118399999</v>
      </c>
      <c r="O21" s="481">
        <v>1239.4071331999999</v>
      </c>
      <c r="P21" s="481">
        <v>8870.8937430999995</v>
      </c>
      <c r="Q21" s="481">
        <v>131450.55520949999</v>
      </c>
      <c r="R21" s="481">
        <v>4224.5309098999996</v>
      </c>
      <c r="S21" s="481">
        <v>1131.4179933999999</v>
      </c>
      <c r="T21" s="481">
        <v>288.19367419999998</v>
      </c>
      <c r="U21" s="481" t="s">
        <v>14</v>
      </c>
      <c r="V21" s="481">
        <v>5095.0613838000008</v>
      </c>
      <c r="W21" s="481">
        <v>287896.58555739996</v>
      </c>
      <c r="X21" s="482"/>
      <c r="Y21" s="482"/>
    </row>
    <row r="22" spans="1:25" s="483" customFormat="1" ht="14.1" customHeight="1">
      <c r="A22" s="485" t="s">
        <v>1033</v>
      </c>
      <c r="B22" s="481">
        <v>18135.2007257</v>
      </c>
      <c r="C22" s="481">
        <v>2407.7504739999999</v>
      </c>
      <c r="D22" s="481">
        <v>20542.951199700001</v>
      </c>
      <c r="E22" s="481">
        <v>0.3429101</v>
      </c>
      <c r="F22" s="481">
        <v>5252.4717277</v>
      </c>
      <c r="G22" s="481" t="s">
        <v>14</v>
      </c>
      <c r="H22" s="481" t="s">
        <v>14</v>
      </c>
      <c r="I22" s="481" t="s">
        <v>14</v>
      </c>
      <c r="J22" s="481">
        <v>236.6249172</v>
      </c>
      <c r="K22" s="481">
        <v>4408.8606535999998</v>
      </c>
      <c r="L22" s="481">
        <v>18839.831581499999</v>
      </c>
      <c r="M22" s="481">
        <v>2720.7369815000002</v>
      </c>
      <c r="N22" s="481">
        <v>7574.8694968999998</v>
      </c>
      <c r="O22" s="481">
        <v>248.4180034</v>
      </c>
      <c r="P22" s="481">
        <v>6755.2794586999999</v>
      </c>
      <c r="Q22" s="481">
        <v>36139.135521999997</v>
      </c>
      <c r="R22" s="481">
        <v>433.08177799999999</v>
      </c>
      <c r="S22" s="481">
        <v>112.7388933</v>
      </c>
      <c r="T22" s="481">
        <v>27.247522799999999</v>
      </c>
      <c r="U22" s="481" t="s">
        <v>14</v>
      </c>
      <c r="V22" s="481">
        <v>1219.4139884000001</v>
      </c>
      <c r="W22" s="481">
        <v>68372.869112800006</v>
      </c>
      <c r="X22" s="482"/>
      <c r="Y22" s="482"/>
    </row>
    <row r="23" spans="1:25" s="483" customFormat="1" ht="14.1" customHeight="1">
      <c r="A23" s="485" t="s">
        <v>1034</v>
      </c>
      <c r="B23" s="481">
        <v>15273.384724</v>
      </c>
      <c r="C23" s="481">
        <v>6516.5225171000002</v>
      </c>
      <c r="D23" s="481">
        <v>21789.907241100002</v>
      </c>
      <c r="E23" s="481">
        <v>0.02</v>
      </c>
      <c r="F23" s="481">
        <v>896.73302320000005</v>
      </c>
      <c r="G23" s="481" t="s">
        <v>14</v>
      </c>
      <c r="H23" s="481" t="s">
        <v>14</v>
      </c>
      <c r="I23" s="481" t="s">
        <v>14</v>
      </c>
      <c r="J23" s="481">
        <v>30.743705800000001</v>
      </c>
      <c r="K23" s="481">
        <v>12989.845820299999</v>
      </c>
      <c r="L23" s="481">
        <v>12140.1505468</v>
      </c>
      <c r="M23" s="481">
        <v>2849.8602222</v>
      </c>
      <c r="N23" s="481">
        <v>4406.8786516</v>
      </c>
      <c r="O23" s="481">
        <v>309.98852720000002</v>
      </c>
      <c r="P23" s="481">
        <v>856.46967989999996</v>
      </c>
      <c r="Q23" s="481">
        <v>20563.347627700001</v>
      </c>
      <c r="R23" s="481">
        <v>1335.8682196</v>
      </c>
      <c r="S23" s="481">
        <v>11.147551</v>
      </c>
      <c r="T23" s="481">
        <v>21.874568400000001</v>
      </c>
      <c r="U23" s="481" t="s">
        <v>14</v>
      </c>
      <c r="V23" s="481">
        <v>322.30524869999999</v>
      </c>
      <c r="W23" s="481">
        <v>57961.793005800006</v>
      </c>
      <c r="X23" s="482"/>
      <c r="Y23" s="482"/>
    </row>
    <row r="24" spans="1:25" s="483" customFormat="1" ht="14.1" customHeight="1">
      <c r="A24" s="485" t="s">
        <v>1035</v>
      </c>
      <c r="B24" s="481">
        <v>19707.512647299998</v>
      </c>
      <c r="C24" s="481">
        <v>8193.2753513000007</v>
      </c>
      <c r="D24" s="481">
        <v>27900.787998599997</v>
      </c>
      <c r="E24" s="481">
        <v>0.12920690000000001</v>
      </c>
      <c r="F24" s="481">
        <v>675.81777799999998</v>
      </c>
      <c r="G24" s="481" t="s">
        <v>14</v>
      </c>
      <c r="H24" s="481" t="s">
        <v>14</v>
      </c>
      <c r="I24" s="481" t="s">
        <v>14</v>
      </c>
      <c r="J24" s="481">
        <v>22.226403900000001</v>
      </c>
      <c r="K24" s="481">
        <v>3540.5328760000002</v>
      </c>
      <c r="L24" s="481">
        <v>10504.4628123</v>
      </c>
      <c r="M24" s="481">
        <v>3293.9921304</v>
      </c>
      <c r="N24" s="481">
        <v>3202.9759669</v>
      </c>
      <c r="O24" s="481">
        <v>437.51370129999998</v>
      </c>
      <c r="P24" s="481">
        <v>625.61915759999999</v>
      </c>
      <c r="Q24" s="481">
        <v>18064.563768499997</v>
      </c>
      <c r="R24" s="481">
        <v>1511.2256488999999</v>
      </c>
      <c r="S24" s="481">
        <v>756.10562389999996</v>
      </c>
      <c r="T24" s="481">
        <v>9.1138195</v>
      </c>
      <c r="U24" s="481" t="s">
        <v>14</v>
      </c>
      <c r="V24" s="481">
        <v>3336.9595628000002</v>
      </c>
      <c r="W24" s="481">
        <v>55817.462687000007</v>
      </c>
      <c r="X24" s="482"/>
      <c r="Y24" s="482"/>
    </row>
    <row r="25" spans="1:25" s="483" customFormat="1" ht="14.1" customHeight="1">
      <c r="A25" s="485" t="s">
        <v>1036</v>
      </c>
      <c r="B25" s="481">
        <v>28512.672926700001</v>
      </c>
      <c r="C25" s="481">
        <v>3939.4334517000002</v>
      </c>
      <c r="D25" s="481">
        <v>32452.1063784</v>
      </c>
      <c r="E25" s="481">
        <v>4.0000000000000001E-3</v>
      </c>
      <c r="F25" s="481">
        <v>734.4421787</v>
      </c>
      <c r="G25" s="481" t="s">
        <v>14</v>
      </c>
      <c r="H25" s="481" t="s">
        <v>14</v>
      </c>
      <c r="I25" s="481" t="s">
        <v>14</v>
      </c>
      <c r="J25" s="481">
        <v>0.10271719999999999</v>
      </c>
      <c r="K25" s="481">
        <v>14232.175650200001</v>
      </c>
      <c r="L25" s="481">
        <v>29642.003041600001</v>
      </c>
      <c r="M25" s="481">
        <v>21523.8988985</v>
      </c>
      <c r="N25" s="481">
        <v>4640.5940030000002</v>
      </c>
      <c r="O25" s="481">
        <v>243.4869013</v>
      </c>
      <c r="P25" s="481">
        <v>633.52544690000002</v>
      </c>
      <c r="Q25" s="481">
        <v>56683.508291299993</v>
      </c>
      <c r="R25" s="481">
        <v>944.35526340000001</v>
      </c>
      <c r="S25" s="481">
        <v>251.42592519999999</v>
      </c>
      <c r="T25" s="481">
        <v>229.9577635</v>
      </c>
      <c r="U25" s="481" t="s">
        <v>14</v>
      </c>
      <c r="V25" s="481">
        <v>216.38258389999999</v>
      </c>
      <c r="W25" s="481">
        <v>105744.4607518</v>
      </c>
      <c r="X25" s="482"/>
      <c r="Y25" s="482"/>
    </row>
    <row r="26" spans="1:25" s="483" customFormat="1" ht="14.1" customHeight="1">
      <c r="A26" s="488" t="s">
        <v>1037</v>
      </c>
      <c r="B26" s="481">
        <v>2573615.9143592995</v>
      </c>
      <c r="C26" s="481">
        <v>859796.40642920008</v>
      </c>
      <c r="D26" s="481">
        <v>3433412.3207884994</v>
      </c>
      <c r="E26" s="481">
        <v>279858.7911339</v>
      </c>
      <c r="F26" s="481">
        <v>157560.27802680002</v>
      </c>
      <c r="G26" s="481">
        <v>507.18465939999999</v>
      </c>
      <c r="H26" s="481">
        <v>26157.507118000001</v>
      </c>
      <c r="I26" s="481">
        <v>98298.043145000003</v>
      </c>
      <c r="J26" s="481">
        <v>1138884.4458339999</v>
      </c>
      <c r="K26" s="481">
        <v>2308559.5527642001</v>
      </c>
      <c r="L26" s="481">
        <v>3358854.6487250999</v>
      </c>
      <c r="M26" s="481">
        <v>1643612.4467728001</v>
      </c>
      <c r="N26" s="481">
        <v>2120802.9579310003</v>
      </c>
      <c r="O26" s="481">
        <v>20813.717624999997</v>
      </c>
      <c r="P26" s="481">
        <v>166817.92418169999</v>
      </c>
      <c r="Q26" s="481">
        <v>7310901.6952355988</v>
      </c>
      <c r="R26" s="481">
        <v>25366.640108299998</v>
      </c>
      <c r="S26" s="481">
        <v>1547575.2736182001</v>
      </c>
      <c r="T26" s="481">
        <v>33691.149268000001</v>
      </c>
      <c r="U26" s="481" t="s">
        <v>14</v>
      </c>
      <c r="V26" s="481">
        <v>220474.8109869</v>
      </c>
      <c r="W26" s="481">
        <v>16581247.6926868</v>
      </c>
      <c r="X26" s="482"/>
      <c r="Y26" s="482"/>
    </row>
    <row r="27" spans="1:25" s="483" customFormat="1" ht="20.100000000000001" customHeight="1">
      <c r="A27" s="485" t="s">
        <v>1038</v>
      </c>
      <c r="B27" s="481">
        <v>1059819.9170569</v>
      </c>
      <c r="C27" s="481">
        <v>392046.84067140002</v>
      </c>
      <c r="D27" s="481">
        <v>1451866.7577283001</v>
      </c>
      <c r="E27" s="481">
        <v>15769.6708703</v>
      </c>
      <c r="F27" s="481">
        <v>111394.09980310001</v>
      </c>
      <c r="G27" s="481">
        <v>507.18465939999999</v>
      </c>
      <c r="H27" s="481">
        <v>25734.707496700001</v>
      </c>
      <c r="I27" s="481">
        <v>79236.508667100003</v>
      </c>
      <c r="J27" s="481">
        <v>969870.9234037</v>
      </c>
      <c r="K27" s="481">
        <v>876267.82953750005</v>
      </c>
      <c r="L27" s="481">
        <v>1765006.1201764001</v>
      </c>
      <c r="M27" s="481">
        <v>815651.86215419997</v>
      </c>
      <c r="N27" s="481">
        <v>1198691.3264623999</v>
      </c>
      <c r="O27" s="481">
        <v>7795.9963657999997</v>
      </c>
      <c r="P27" s="481">
        <v>53164.438650099997</v>
      </c>
      <c r="Q27" s="481">
        <v>3840309.7438089</v>
      </c>
      <c r="R27" s="481">
        <v>8351.5085146000001</v>
      </c>
      <c r="S27" s="481">
        <v>1181716.4709709</v>
      </c>
      <c r="T27" s="481">
        <v>15783.003134500001</v>
      </c>
      <c r="U27" s="481" t="s">
        <v>14</v>
      </c>
      <c r="V27" s="481">
        <v>106048.2821901</v>
      </c>
      <c r="W27" s="481">
        <v>8682856.6907851007</v>
      </c>
      <c r="X27" s="482"/>
      <c r="Y27" s="482"/>
    </row>
    <row r="28" spans="1:25" s="483" customFormat="1" ht="20.100000000000001" customHeight="1">
      <c r="A28" s="485" t="s">
        <v>1039</v>
      </c>
      <c r="B28" s="481">
        <v>66502.235910300005</v>
      </c>
      <c r="C28" s="481">
        <v>14741.5725145</v>
      </c>
      <c r="D28" s="481">
        <v>81243.808424800009</v>
      </c>
      <c r="E28" s="481">
        <v>1730.9812285999999</v>
      </c>
      <c r="F28" s="481">
        <v>1787.6246530999999</v>
      </c>
      <c r="G28" s="481" t="s">
        <v>14</v>
      </c>
      <c r="H28" s="481" t="s">
        <v>14</v>
      </c>
      <c r="I28" s="481" t="s">
        <v>14</v>
      </c>
      <c r="J28" s="481">
        <v>55805.905517899999</v>
      </c>
      <c r="K28" s="481">
        <v>175023.42345820001</v>
      </c>
      <c r="L28" s="481">
        <v>83406.005122799994</v>
      </c>
      <c r="M28" s="481">
        <v>39978.582173399998</v>
      </c>
      <c r="N28" s="481">
        <v>98042.429409799995</v>
      </c>
      <c r="O28" s="481">
        <v>50.921294000000003</v>
      </c>
      <c r="P28" s="481">
        <v>1113.0535901000001</v>
      </c>
      <c r="Q28" s="481">
        <v>222590.99159009996</v>
      </c>
      <c r="R28" s="481">
        <v>10.7528162</v>
      </c>
      <c r="S28" s="481">
        <v>11969.7098236</v>
      </c>
      <c r="T28" s="481">
        <v>12305.4599057</v>
      </c>
      <c r="U28" s="481" t="s">
        <v>14</v>
      </c>
      <c r="V28" s="481">
        <v>13146.834922399999</v>
      </c>
      <c r="W28" s="481">
        <v>575615.49234059989</v>
      </c>
      <c r="X28" s="482"/>
      <c r="Y28" s="482"/>
    </row>
    <row r="29" spans="1:25" s="483" customFormat="1" ht="14.1" customHeight="1">
      <c r="A29" s="485" t="s">
        <v>1040</v>
      </c>
      <c r="B29" s="481">
        <v>1313472.63992</v>
      </c>
      <c r="C29" s="481">
        <v>432786.46595450002</v>
      </c>
      <c r="D29" s="481">
        <v>1746259.1058745</v>
      </c>
      <c r="E29" s="481">
        <v>186151.7604497</v>
      </c>
      <c r="F29" s="481">
        <v>38943.952047600003</v>
      </c>
      <c r="G29" s="481" t="s">
        <v>14</v>
      </c>
      <c r="H29" s="481">
        <v>421.2063263</v>
      </c>
      <c r="I29" s="481">
        <v>19061.534477900001</v>
      </c>
      <c r="J29" s="481">
        <v>94981.334857900001</v>
      </c>
      <c r="K29" s="481">
        <v>928623.59036100004</v>
      </c>
      <c r="L29" s="481">
        <v>1260292.8234184999</v>
      </c>
      <c r="M29" s="481">
        <v>655996.7846595</v>
      </c>
      <c r="N29" s="481">
        <v>716567.33102160005</v>
      </c>
      <c r="O29" s="481">
        <v>11476.039253700001</v>
      </c>
      <c r="P29" s="481">
        <v>92087.676123600002</v>
      </c>
      <c r="Q29" s="481">
        <v>2736420.6544769001</v>
      </c>
      <c r="R29" s="481">
        <v>15668.6742619</v>
      </c>
      <c r="S29" s="481">
        <v>303626.4283036</v>
      </c>
      <c r="T29" s="481">
        <v>2594.9282152000001</v>
      </c>
      <c r="U29" s="481" t="s">
        <v>14</v>
      </c>
      <c r="V29" s="481">
        <v>68990.985482000004</v>
      </c>
      <c r="W29" s="481">
        <v>6141744.1551345</v>
      </c>
      <c r="X29" s="482"/>
      <c r="Y29" s="482"/>
    </row>
    <row r="30" spans="1:25" s="483" customFormat="1" ht="20.100000000000001" customHeight="1">
      <c r="A30" s="485" t="s">
        <v>1041</v>
      </c>
      <c r="B30" s="481">
        <v>133821.1214721</v>
      </c>
      <c r="C30" s="481">
        <v>20221.5272888</v>
      </c>
      <c r="D30" s="481">
        <v>154042.64876089999</v>
      </c>
      <c r="E30" s="481">
        <v>76206.378585300001</v>
      </c>
      <c r="F30" s="481">
        <v>5434.6015230000003</v>
      </c>
      <c r="G30" s="481" t="s">
        <v>14</v>
      </c>
      <c r="H30" s="481">
        <v>1.5932949999999999</v>
      </c>
      <c r="I30" s="481" t="s">
        <v>14</v>
      </c>
      <c r="J30" s="481">
        <v>18226.2820545</v>
      </c>
      <c r="K30" s="481">
        <v>328644.70940749999</v>
      </c>
      <c r="L30" s="481">
        <v>250149.70000740001</v>
      </c>
      <c r="M30" s="481">
        <v>131985.21778569999</v>
      </c>
      <c r="N30" s="481">
        <v>107501.87103720001</v>
      </c>
      <c r="O30" s="481">
        <v>1490.7607115000001</v>
      </c>
      <c r="P30" s="481">
        <v>20452.755817900001</v>
      </c>
      <c r="Q30" s="481">
        <v>511580.3053597</v>
      </c>
      <c r="R30" s="481">
        <v>1335.7045155999999</v>
      </c>
      <c r="S30" s="481">
        <v>50262.664520099999</v>
      </c>
      <c r="T30" s="481">
        <v>3007.7580125999998</v>
      </c>
      <c r="U30" s="481" t="s">
        <v>14</v>
      </c>
      <c r="V30" s="481">
        <v>32288.7083924</v>
      </c>
      <c r="W30" s="481">
        <v>1181031.3544266003</v>
      </c>
      <c r="X30" s="482"/>
      <c r="Y30" s="482"/>
    </row>
    <row r="31" spans="1:25" s="483" customFormat="1" ht="20.100000000000001" customHeight="1">
      <c r="A31" s="489" t="s">
        <v>1042</v>
      </c>
      <c r="B31" s="481">
        <v>3173975.0576327001</v>
      </c>
      <c r="C31" s="481">
        <v>649339.22625529999</v>
      </c>
      <c r="D31" s="481">
        <v>3823314.2838880001</v>
      </c>
      <c r="E31" s="481">
        <v>335283.48811899999</v>
      </c>
      <c r="F31" s="481">
        <v>95874.272218700004</v>
      </c>
      <c r="G31" s="481">
        <v>121.41477949999999</v>
      </c>
      <c r="H31" s="481">
        <v>905.3054239999999</v>
      </c>
      <c r="I31" s="481">
        <v>5071.3569859999998</v>
      </c>
      <c r="J31" s="481">
        <v>347167.8065368</v>
      </c>
      <c r="K31" s="481">
        <v>1116503.4377516003</v>
      </c>
      <c r="L31" s="481">
        <v>1605435.0871176999</v>
      </c>
      <c r="M31" s="481">
        <v>513459.29127900006</v>
      </c>
      <c r="N31" s="481">
        <v>771149.22132740007</v>
      </c>
      <c r="O31" s="481">
        <v>33859.461887099998</v>
      </c>
      <c r="P31" s="481">
        <v>327447.51120489999</v>
      </c>
      <c r="Q31" s="481">
        <v>3251350.5728161</v>
      </c>
      <c r="R31" s="481">
        <v>101020.601437</v>
      </c>
      <c r="S31" s="481">
        <v>1106128.4602129001</v>
      </c>
      <c r="T31" s="481">
        <v>438608.69221439998</v>
      </c>
      <c r="U31" s="481" t="s">
        <v>14</v>
      </c>
      <c r="V31" s="481">
        <v>427727.1349374</v>
      </c>
      <c r="W31" s="481">
        <v>11049076.827321401</v>
      </c>
      <c r="X31" s="482"/>
      <c r="Y31" s="482"/>
    </row>
    <row r="32" spans="1:25" s="467" customFormat="1" ht="14.1" customHeight="1">
      <c r="A32" s="490" t="s">
        <v>1043</v>
      </c>
      <c r="B32" s="481">
        <v>284317.9233961</v>
      </c>
      <c r="C32" s="481">
        <v>55086.633138800004</v>
      </c>
      <c r="D32" s="481">
        <v>339404.55653489998</v>
      </c>
      <c r="E32" s="481">
        <v>127.1733677</v>
      </c>
      <c r="F32" s="481">
        <v>2494.4023741000001</v>
      </c>
      <c r="G32" s="481" t="s">
        <v>14</v>
      </c>
      <c r="H32" s="481">
        <v>32.217787399999999</v>
      </c>
      <c r="I32" s="481">
        <v>680.57141750000005</v>
      </c>
      <c r="J32" s="481">
        <v>28763.144542000002</v>
      </c>
      <c r="K32" s="481">
        <v>218288.41919419999</v>
      </c>
      <c r="L32" s="481">
        <v>250105.5912006</v>
      </c>
      <c r="M32" s="481">
        <v>102901.026901</v>
      </c>
      <c r="N32" s="481">
        <v>97542.960917200005</v>
      </c>
      <c r="O32" s="481">
        <v>3463.2314677999998</v>
      </c>
      <c r="P32" s="481">
        <v>7838.9581882000002</v>
      </c>
      <c r="Q32" s="481">
        <v>461851.7686748</v>
      </c>
      <c r="R32" s="481">
        <v>1837.5601669</v>
      </c>
      <c r="S32" s="481">
        <v>343611.79852090002</v>
      </c>
      <c r="T32" s="481">
        <v>1033.0449752</v>
      </c>
      <c r="U32" s="481" t="s">
        <v>14</v>
      </c>
      <c r="V32" s="481">
        <v>15709.950510000001</v>
      </c>
      <c r="W32" s="481">
        <v>1413834.6080656003</v>
      </c>
      <c r="X32" s="482"/>
      <c r="Y32" s="482"/>
    </row>
    <row r="33" spans="1:25" s="467" customFormat="1" ht="14.1" customHeight="1">
      <c r="A33" s="490" t="s">
        <v>1044</v>
      </c>
      <c r="B33" s="481">
        <v>40085.497329999998</v>
      </c>
      <c r="C33" s="481">
        <v>8581.2576475999995</v>
      </c>
      <c r="D33" s="481">
        <v>48666.754977599994</v>
      </c>
      <c r="E33" s="481">
        <v>4.1399999999999996E-3</v>
      </c>
      <c r="F33" s="481">
        <v>1355.3213426</v>
      </c>
      <c r="G33" s="481" t="s">
        <v>14</v>
      </c>
      <c r="H33" s="481" t="s">
        <v>14</v>
      </c>
      <c r="I33" s="481" t="s">
        <v>14</v>
      </c>
      <c r="J33" s="481">
        <v>137491.6560164</v>
      </c>
      <c r="K33" s="481">
        <v>12689.6768242</v>
      </c>
      <c r="L33" s="481">
        <v>43938.892225600001</v>
      </c>
      <c r="M33" s="481">
        <v>18014.2806753</v>
      </c>
      <c r="N33" s="481">
        <v>34412.645891499997</v>
      </c>
      <c r="O33" s="481">
        <v>89.499807300000001</v>
      </c>
      <c r="P33" s="481">
        <v>15260.680515</v>
      </c>
      <c r="Q33" s="481">
        <v>111715.9991147</v>
      </c>
      <c r="R33" s="481">
        <v>161.32454190000001</v>
      </c>
      <c r="S33" s="481">
        <v>91630.975533300007</v>
      </c>
      <c r="T33" s="481">
        <v>957.06429619999994</v>
      </c>
      <c r="U33" s="481" t="s">
        <v>14</v>
      </c>
      <c r="V33" s="481">
        <v>3782.1587208999999</v>
      </c>
      <c r="W33" s="481">
        <v>408450.93550780002</v>
      </c>
      <c r="X33" s="482"/>
      <c r="Y33" s="482"/>
    </row>
    <row r="34" spans="1:25" s="467" customFormat="1" ht="14.1" customHeight="1">
      <c r="A34" s="490" t="s">
        <v>1045</v>
      </c>
      <c r="B34" s="481">
        <v>390313.00269659999</v>
      </c>
      <c r="C34" s="481">
        <v>54684.497823899997</v>
      </c>
      <c r="D34" s="481">
        <v>444997.50052050001</v>
      </c>
      <c r="E34" s="481">
        <v>9373.3636461999995</v>
      </c>
      <c r="F34" s="481">
        <v>6669.8186926999997</v>
      </c>
      <c r="G34" s="481">
        <v>121.41477949999999</v>
      </c>
      <c r="H34" s="481">
        <v>0.91285499999999997</v>
      </c>
      <c r="I34" s="481">
        <v>1544.6343959999999</v>
      </c>
      <c r="J34" s="481">
        <v>138175.70558879999</v>
      </c>
      <c r="K34" s="481">
        <v>236500.9140735</v>
      </c>
      <c r="L34" s="481">
        <v>331812.52902319998</v>
      </c>
      <c r="M34" s="481">
        <v>155564.49150450001</v>
      </c>
      <c r="N34" s="481">
        <v>174224.82987049999</v>
      </c>
      <c r="O34" s="481">
        <v>2977.9135311</v>
      </c>
      <c r="P34" s="481">
        <v>23159.378118600001</v>
      </c>
      <c r="Q34" s="481">
        <v>687739.14204790001</v>
      </c>
      <c r="R34" s="481">
        <v>1374.9884059000001</v>
      </c>
      <c r="S34" s="481">
        <v>374635.5790799</v>
      </c>
      <c r="T34" s="481">
        <v>15496.4993141</v>
      </c>
      <c r="U34" s="481" t="s">
        <v>14</v>
      </c>
      <c r="V34" s="481">
        <v>20727.892285000002</v>
      </c>
      <c r="W34" s="481">
        <v>1937358.3656850001</v>
      </c>
      <c r="X34" s="482"/>
      <c r="Y34" s="482"/>
    </row>
    <row r="35" spans="1:25" s="467" customFormat="1" ht="14.1" customHeight="1">
      <c r="A35" s="490" t="s">
        <v>1046</v>
      </c>
      <c r="B35" s="481">
        <v>730369.24666439998</v>
      </c>
      <c r="C35" s="481">
        <v>181210.5761522</v>
      </c>
      <c r="D35" s="481">
        <v>911579.82281659998</v>
      </c>
      <c r="E35" s="481">
        <v>49009.8817595</v>
      </c>
      <c r="F35" s="481">
        <v>14598.3509103</v>
      </c>
      <c r="G35" s="481" t="s">
        <v>14</v>
      </c>
      <c r="H35" s="481" t="s">
        <v>14</v>
      </c>
      <c r="I35" s="481" t="s">
        <v>14</v>
      </c>
      <c r="J35" s="481">
        <v>7441.1621788000002</v>
      </c>
      <c r="K35" s="481">
        <v>256948.2166477</v>
      </c>
      <c r="L35" s="481">
        <v>300748.82971660001</v>
      </c>
      <c r="M35" s="481">
        <v>79148.292564200005</v>
      </c>
      <c r="N35" s="481">
        <v>179005.65264089999</v>
      </c>
      <c r="O35" s="481">
        <v>6004.7392485999999</v>
      </c>
      <c r="P35" s="481">
        <v>126929.775565</v>
      </c>
      <c r="Q35" s="481">
        <v>691837.2897353</v>
      </c>
      <c r="R35" s="481">
        <v>33868.505598700001</v>
      </c>
      <c r="S35" s="481">
        <v>19100.9745023</v>
      </c>
      <c r="T35" s="481">
        <v>15189.9287055</v>
      </c>
      <c r="U35" s="481" t="s">
        <v>14</v>
      </c>
      <c r="V35" s="481">
        <v>231151.91958320001</v>
      </c>
      <c r="W35" s="481">
        <v>2230726.0524378996</v>
      </c>
      <c r="X35" s="482"/>
      <c r="Y35" s="482"/>
    </row>
    <row r="36" spans="1:25" s="467" customFormat="1" ht="14.1" customHeight="1">
      <c r="A36" s="490" t="s">
        <v>1047</v>
      </c>
      <c r="B36" s="481">
        <v>1637676.2067710999</v>
      </c>
      <c r="C36" s="481">
        <v>336546.56964439998</v>
      </c>
      <c r="D36" s="481">
        <v>1974222.7764154999</v>
      </c>
      <c r="E36" s="481">
        <v>34492.720625200003</v>
      </c>
      <c r="F36" s="481">
        <v>67289.169353200006</v>
      </c>
      <c r="G36" s="481" t="s">
        <v>14</v>
      </c>
      <c r="H36" s="481">
        <v>872.17478159999996</v>
      </c>
      <c r="I36" s="481" t="s">
        <v>14</v>
      </c>
      <c r="J36" s="481">
        <v>34118.919590199999</v>
      </c>
      <c r="K36" s="481">
        <v>351420.79247330001</v>
      </c>
      <c r="L36" s="481">
        <v>567646.85440499999</v>
      </c>
      <c r="M36" s="481">
        <v>131754.42358629999</v>
      </c>
      <c r="N36" s="481">
        <v>242558.3195322</v>
      </c>
      <c r="O36" s="481">
        <v>19848.213205100001</v>
      </c>
      <c r="P36" s="481">
        <v>147841.48115380001</v>
      </c>
      <c r="Q36" s="481">
        <v>1109649.2918823999</v>
      </c>
      <c r="R36" s="481">
        <v>62409.943407500003</v>
      </c>
      <c r="S36" s="481">
        <v>32273.585406999999</v>
      </c>
      <c r="T36" s="481">
        <v>56817.017160900003</v>
      </c>
      <c r="U36" s="481" t="s">
        <v>14</v>
      </c>
      <c r="V36" s="481">
        <v>154869.0617624</v>
      </c>
      <c r="W36" s="481">
        <v>3878435.4528591996</v>
      </c>
      <c r="X36" s="482"/>
      <c r="Y36" s="482"/>
    </row>
    <row r="37" spans="1:25" s="467" customFormat="1" ht="20.100000000000001" customHeight="1">
      <c r="A37" s="490" t="s">
        <v>1048</v>
      </c>
      <c r="B37" s="481">
        <v>91213.180774499997</v>
      </c>
      <c r="C37" s="481">
        <v>13229.6918484</v>
      </c>
      <c r="D37" s="481">
        <v>104442.8726229</v>
      </c>
      <c r="E37" s="481">
        <v>242280.34458040001</v>
      </c>
      <c r="F37" s="481">
        <v>3467.2095457999999</v>
      </c>
      <c r="G37" s="481" t="s">
        <v>14</v>
      </c>
      <c r="H37" s="481" t="s">
        <v>14</v>
      </c>
      <c r="I37" s="481">
        <v>2846.1511725</v>
      </c>
      <c r="J37" s="481">
        <v>1177.2186205999999</v>
      </c>
      <c r="K37" s="481">
        <v>40655.418538700003</v>
      </c>
      <c r="L37" s="481">
        <v>111182.3905467</v>
      </c>
      <c r="M37" s="481">
        <v>26076.776047700001</v>
      </c>
      <c r="N37" s="481">
        <v>43404.8124751</v>
      </c>
      <c r="O37" s="481">
        <v>1475.8646272000001</v>
      </c>
      <c r="P37" s="481">
        <v>6417.2376642999998</v>
      </c>
      <c r="Q37" s="481">
        <v>188557.08136099999</v>
      </c>
      <c r="R37" s="481">
        <v>1368.2793161</v>
      </c>
      <c r="S37" s="481">
        <v>244875.5471695</v>
      </c>
      <c r="T37" s="481">
        <v>349115.13776249997</v>
      </c>
      <c r="U37" s="481" t="s">
        <v>14</v>
      </c>
      <c r="V37" s="481">
        <v>1486.1520759</v>
      </c>
      <c r="W37" s="481">
        <v>1180271.4127658999</v>
      </c>
      <c r="X37" s="482"/>
      <c r="Y37" s="482"/>
    </row>
    <row r="38" spans="1:25" s="467" customFormat="1" ht="20.100000000000001" customHeight="1">
      <c r="A38" s="491" t="s">
        <v>1049</v>
      </c>
      <c r="B38" s="481">
        <v>10701.1373286</v>
      </c>
      <c r="C38" s="481">
        <v>1354.3223819000002</v>
      </c>
      <c r="D38" s="481">
        <v>12055.459710499999</v>
      </c>
      <c r="E38" s="481">
        <v>0.39750000000000002</v>
      </c>
      <c r="F38" s="481">
        <v>126.5462349</v>
      </c>
      <c r="G38" s="481" t="s">
        <v>14</v>
      </c>
      <c r="H38" s="481" t="s">
        <v>14</v>
      </c>
      <c r="I38" s="481" t="s">
        <v>14</v>
      </c>
      <c r="J38" s="481">
        <v>1036.4922604000001</v>
      </c>
      <c r="K38" s="481">
        <v>5368.0491011000004</v>
      </c>
      <c r="L38" s="481">
        <v>3683.1777875999996</v>
      </c>
      <c r="M38" s="481">
        <v>242.03291050000001</v>
      </c>
      <c r="N38" s="481">
        <v>5756.7250093000002</v>
      </c>
      <c r="O38" s="481">
        <v>14.25</v>
      </c>
      <c r="P38" s="481">
        <v>203.46713</v>
      </c>
      <c r="Q38" s="481">
        <v>9899.6528374000009</v>
      </c>
      <c r="R38" s="481">
        <v>0.23394129999999999</v>
      </c>
      <c r="S38" s="481">
        <v>141.8812605</v>
      </c>
      <c r="T38" s="481">
        <v>6.4667000000000002E-2</v>
      </c>
      <c r="U38" s="481" t="s">
        <v>14</v>
      </c>
      <c r="V38" s="481">
        <v>839.25589990000003</v>
      </c>
      <c r="W38" s="481">
        <v>29468.033412999997</v>
      </c>
      <c r="X38" s="482"/>
      <c r="Y38" s="482"/>
    </row>
    <row r="39" spans="1:25" s="467" customFormat="1" ht="14.1" customHeight="1">
      <c r="A39" s="490" t="s">
        <v>1050</v>
      </c>
      <c r="B39" s="481">
        <v>2014.1375323</v>
      </c>
      <c r="C39" s="481">
        <v>144.28427840000001</v>
      </c>
      <c r="D39" s="481">
        <v>2158.4218107000002</v>
      </c>
      <c r="E39" s="481">
        <v>0.39750000000000002</v>
      </c>
      <c r="F39" s="481">
        <v>78.465666600000006</v>
      </c>
      <c r="G39" s="481" t="s">
        <v>14</v>
      </c>
      <c r="H39" s="481" t="s">
        <v>14</v>
      </c>
      <c r="I39" s="481" t="s">
        <v>14</v>
      </c>
      <c r="J39" s="481">
        <v>132.12287090000001</v>
      </c>
      <c r="K39" s="481">
        <v>1044.1207967</v>
      </c>
      <c r="L39" s="481">
        <v>404.55774309999998</v>
      </c>
      <c r="M39" s="481">
        <v>155.5455245</v>
      </c>
      <c r="N39" s="481">
        <v>803.3805883</v>
      </c>
      <c r="O39" s="481">
        <v>8</v>
      </c>
      <c r="P39" s="481">
        <v>8.5777011999999999</v>
      </c>
      <c r="Q39" s="481">
        <v>1380.0615571000001</v>
      </c>
      <c r="R39" s="481" t="s">
        <v>14</v>
      </c>
      <c r="S39" s="481">
        <v>50.173668599999999</v>
      </c>
      <c r="T39" s="481">
        <v>5.0000000000000001E-3</v>
      </c>
      <c r="U39" s="481" t="s">
        <v>14</v>
      </c>
      <c r="V39" s="481">
        <v>39.061075099999996</v>
      </c>
      <c r="W39" s="481">
        <v>4882.8299457000012</v>
      </c>
      <c r="X39" s="482"/>
      <c r="Y39" s="482"/>
    </row>
    <row r="40" spans="1:25" s="467" customFormat="1" ht="14.1" customHeight="1">
      <c r="A40" s="490" t="s">
        <v>1051</v>
      </c>
      <c r="B40" s="481">
        <v>4350.6630506000001</v>
      </c>
      <c r="C40" s="481">
        <v>1001.9386017</v>
      </c>
      <c r="D40" s="481">
        <v>5352.6016522999998</v>
      </c>
      <c r="E40" s="481" t="s">
        <v>14</v>
      </c>
      <c r="F40" s="481">
        <v>28.016711900000001</v>
      </c>
      <c r="G40" s="481" t="s">
        <v>14</v>
      </c>
      <c r="H40" s="481" t="s">
        <v>14</v>
      </c>
      <c r="I40" s="481" t="s">
        <v>14</v>
      </c>
      <c r="J40" s="481">
        <v>883.20510449999995</v>
      </c>
      <c r="K40" s="481">
        <v>3357.7751127000001</v>
      </c>
      <c r="L40" s="481">
        <v>1603.5016685999999</v>
      </c>
      <c r="M40" s="481">
        <v>68.999751500000002</v>
      </c>
      <c r="N40" s="481">
        <v>2318.6036521999999</v>
      </c>
      <c r="O40" s="481" t="s">
        <v>14</v>
      </c>
      <c r="P40" s="481">
        <v>18.213999999999999</v>
      </c>
      <c r="Q40" s="481">
        <v>4009.3190722999998</v>
      </c>
      <c r="R40" s="481" t="s">
        <v>14</v>
      </c>
      <c r="S40" s="481" t="s">
        <v>14</v>
      </c>
      <c r="T40" s="481">
        <v>5.9666999999999998E-2</v>
      </c>
      <c r="U40" s="481" t="s">
        <v>14</v>
      </c>
      <c r="V40" s="481">
        <v>526.45969820000005</v>
      </c>
      <c r="W40" s="481">
        <v>14157.437018899998</v>
      </c>
      <c r="X40" s="482"/>
      <c r="Y40" s="482"/>
    </row>
    <row r="41" spans="1:25" s="467" customFormat="1" ht="14.1" customHeight="1">
      <c r="A41" s="490" t="s">
        <v>1052</v>
      </c>
      <c r="B41" s="481">
        <v>116.1772094</v>
      </c>
      <c r="C41" s="481" t="s">
        <v>14</v>
      </c>
      <c r="D41" s="481">
        <v>116.1772094</v>
      </c>
      <c r="E41" s="481" t="s">
        <v>14</v>
      </c>
      <c r="F41" s="481">
        <v>3.4655849000000001</v>
      </c>
      <c r="G41" s="481" t="s">
        <v>14</v>
      </c>
      <c r="H41" s="481" t="s">
        <v>14</v>
      </c>
      <c r="I41" s="481" t="s">
        <v>14</v>
      </c>
      <c r="J41" s="481" t="s">
        <v>14</v>
      </c>
      <c r="K41" s="481">
        <v>21.850712300000001</v>
      </c>
      <c r="L41" s="481">
        <v>1.2170810999999999</v>
      </c>
      <c r="M41" s="481">
        <v>8.9876345000000004</v>
      </c>
      <c r="N41" s="481">
        <v>23.764561100000002</v>
      </c>
      <c r="O41" s="481" t="s">
        <v>14</v>
      </c>
      <c r="P41" s="481" t="s">
        <v>14</v>
      </c>
      <c r="Q41" s="481">
        <v>33.969276700000002</v>
      </c>
      <c r="R41" s="481">
        <v>0.23394129999999999</v>
      </c>
      <c r="S41" s="481" t="s">
        <v>14</v>
      </c>
      <c r="T41" s="481" t="s">
        <v>14</v>
      </c>
      <c r="U41" s="481" t="s">
        <v>14</v>
      </c>
      <c r="V41" s="481">
        <v>0.64748000000000006</v>
      </c>
      <c r="W41" s="481">
        <v>176.34420459999998</v>
      </c>
      <c r="X41" s="482"/>
      <c r="Y41" s="482"/>
    </row>
    <row r="42" spans="1:25" s="467" customFormat="1" ht="14.1" customHeight="1">
      <c r="A42" s="492" t="s">
        <v>1053</v>
      </c>
      <c r="B42" s="493">
        <v>4220.1595362999997</v>
      </c>
      <c r="C42" s="493">
        <v>208.09950180000001</v>
      </c>
      <c r="D42" s="493">
        <v>4428.2590381</v>
      </c>
      <c r="E42" s="493" t="s">
        <v>14</v>
      </c>
      <c r="F42" s="493">
        <v>16.598271499999999</v>
      </c>
      <c r="G42" s="493" t="s">
        <v>14</v>
      </c>
      <c r="H42" s="493" t="s">
        <v>14</v>
      </c>
      <c r="I42" s="493" t="s">
        <v>14</v>
      </c>
      <c r="J42" s="493">
        <v>21.164285</v>
      </c>
      <c r="K42" s="493">
        <v>944.30247940000004</v>
      </c>
      <c r="L42" s="493">
        <v>1673.9012948</v>
      </c>
      <c r="M42" s="493">
        <v>8.5</v>
      </c>
      <c r="N42" s="493">
        <v>2610.9762077</v>
      </c>
      <c r="O42" s="493">
        <v>6.25</v>
      </c>
      <c r="P42" s="493">
        <v>176.67542879999999</v>
      </c>
      <c r="Q42" s="493">
        <v>4476.3029312999997</v>
      </c>
      <c r="R42" s="493" t="s">
        <v>14</v>
      </c>
      <c r="S42" s="493">
        <v>91.707591899999997</v>
      </c>
      <c r="T42" s="493" t="s">
        <v>14</v>
      </c>
      <c r="U42" s="493" t="s">
        <v>14</v>
      </c>
      <c r="V42" s="493">
        <v>273.08764660000003</v>
      </c>
      <c r="W42" s="493">
        <v>10251.422243800002</v>
      </c>
      <c r="X42" s="482"/>
      <c r="Y42" s="482"/>
    </row>
    <row r="43" spans="1:25">
      <c r="A43" s="1084" t="s">
        <v>1121</v>
      </c>
      <c r="B43" s="1084"/>
      <c r="C43" s="1084"/>
      <c r="D43" s="1084"/>
      <c r="E43" s="1084"/>
      <c r="F43" s="1084"/>
      <c r="G43" s="1084"/>
      <c r="H43" s="1084"/>
      <c r="I43" s="1084"/>
      <c r="J43" s="1084"/>
      <c r="K43" s="1084"/>
      <c r="L43" s="1090"/>
      <c r="M43" s="1090"/>
      <c r="N43" s="1090"/>
      <c r="O43" s="1090"/>
      <c r="P43" s="461"/>
      <c r="Q43" s="461"/>
      <c r="R43" s="461"/>
      <c r="S43" s="461"/>
      <c r="T43" s="461"/>
      <c r="U43" s="1084" t="s">
        <v>1121</v>
      </c>
      <c r="V43" s="1084"/>
      <c r="W43" s="1084"/>
      <c r="X43" s="463"/>
      <c r="Y43" s="463"/>
    </row>
    <row r="44" spans="1:25">
      <c r="A44" s="458"/>
      <c r="B44" s="461"/>
      <c r="C44" s="461"/>
      <c r="D44" s="461"/>
      <c r="E44" s="461"/>
      <c r="F44" s="461"/>
      <c r="G44" s="461"/>
      <c r="H44" s="461"/>
      <c r="I44" s="461"/>
      <c r="J44" s="461"/>
      <c r="K44" s="524"/>
      <c r="L44" s="461"/>
      <c r="M44" s="462"/>
      <c r="N44" s="461"/>
      <c r="O44" s="461"/>
      <c r="P44" s="461"/>
      <c r="Q44" s="461"/>
      <c r="R44" s="461"/>
      <c r="S44" s="461"/>
      <c r="T44" s="461"/>
      <c r="U44" s="461"/>
      <c r="V44" s="461"/>
      <c r="W44" s="462"/>
      <c r="X44" s="525"/>
    </row>
    <row r="45" spans="1:25" ht="15">
      <c r="A45" s="458"/>
      <c r="B45" s="461"/>
      <c r="C45" s="461"/>
      <c r="D45" s="461"/>
      <c r="E45" s="461"/>
      <c r="F45" s="461"/>
      <c r="G45" s="461"/>
      <c r="H45" s="461"/>
      <c r="I45" s="461"/>
      <c r="J45" s="461"/>
      <c r="K45" s="524"/>
      <c r="L45" s="461"/>
      <c r="M45" s="462"/>
      <c r="N45" s="461"/>
      <c r="O45" s="461"/>
      <c r="P45" s="461"/>
      <c r="Q45" s="461"/>
      <c r="R45" s="461"/>
      <c r="S45" s="461"/>
      <c r="T45" s="30"/>
      <c r="U45" s="30"/>
      <c r="V45" s="30"/>
      <c r="W45" s="30"/>
    </row>
    <row r="46" spans="1:25" ht="9.9499999999999993" customHeight="1">
      <c r="A46" s="495"/>
      <c r="B46" s="498"/>
      <c r="C46" s="498"/>
      <c r="D46" s="498"/>
      <c r="E46" s="498"/>
      <c r="F46" s="498"/>
      <c r="G46" s="498"/>
      <c r="H46" s="498"/>
      <c r="I46" s="498"/>
      <c r="J46" s="498"/>
      <c r="K46" s="516"/>
      <c r="L46" s="433"/>
      <c r="M46" s="382"/>
      <c r="N46" s="433"/>
      <c r="O46" s="433"/>
      <c r="P46" s="433"/>
      <c r="Q46" s="433"/>
      <c r="R46" s="433"/>
      <c r="S46" s="433"/>
      <c r="T46" s="1086" t="s">
        <v>21</v>
      </c>
      <c r="U46" s="1086"/>
      <c r="V46" s="1086"/>
      <c r="W46" s="1086"/>
      <c r="X46" s="463"/>
      <c r="Y46" s="463"/>
    </row>
    <row r="47" spans="1:25" ht="12.95" customHeight="1">
      <c r="A47" s="1075" t="s">
        <v>984</v>
      </c>
      <c r="B47" s="1077" t="s">
        <v>985</v>
      </c>
      <c r="C47" s="1079"/>
      <c r="D47" s="1079"/>
      <c r="E47" s="1083" t="s">
        <v>986</v>
      </c>
      <c r="F47" s="1075" t="s">
        <v>987</v>
      </c>
      <c r="G47" s="1083" t="s">
        <v>988</v>
      </c>
      <c r="H47" s="1073" t="s">
        <v>989</v>
      </c>
      <c r="I47" s="1073" t="s">
        <v>990</v>
      </c>
      <c r="J47" s="1073" t="s">
        <v>991</v>
      </c>
      <c r="K47" s="1075" t="s">
        <v>992</v>
      </c>
      <c r="L47" s="1077" t="s">
        <v>993</v>
      </c>
      <c r="M47" s="1078"/>
      <c r="N47" s="1079"/>
      <c r="O47" s="1079"/>
      <c r="P47" s="1079"/>
      <c r="Q47" s="1080"/>
      <c r="R47" s="1081" t="s">
        <v>994</v>
      </c>
      <c r="S47" s="1071" t="s">
        <v>995</v>
      </c>
      <c r="T47" s="1073" t="s">
        <v>996</v>
      </c>
      <c r="U47" s="1071" t="s">
        <v>997</v>
      </c>
      <c r="V47" s="1071" t="s">
        <v>998</v>
      </c>
      <c r="W47" s="1073" t="s">
        <v>999</v>
      </c>
      <c r="X47" s="526"/>
      <c r="Y47" s="519"/>
    </row>
    <row r="48" spans="1:25" ht="47.25" customHeight="1">
      <c r="A48" s="1076"/>
      <c r="B48" s="468" t="s">
        <v>1000</v>
      </c>
      <c r="C48" s="468" t="s">
        <v>1001</v>
      </c>
      <c r="D48" s="469" t="s">
        <v>1002</v>
      </c>
      <c r="E48" s="1083"/>
      <c r="F48" s="1076"/>
      <c r="G48" s="1083"/>
      <c r="H48" s="1074"/>
      <c r="I48" s="1074"/>
      <c r="J48" s="1074"/>
      <c r="K48" s="1076"/>
      <c r="L48" s="470" t="s">
        <v>1003</v>
      </c>
      <c r="M48" s="470" t="s">
        <v>1004</v>
      </c>
      <c r="N48" s="470" t="s">
        <v>1005</v>
      </c>
      <c r="O48" s="470" t="s">
        <v>1006</v>
      </c>
      <c r="P48" s="470" t="s">
        <v>1007</v>
      </c>
      <c r="Q48" s="470" t="s">
        <v>1008</v>
      </c>
      <c r="R48" s="1082"/>
      <c r="S48" s="1072"/>
      <c r="T48" s="1074"/>
      <c r="U48" s="1072"/>
      <c r="V48" s="1072"/>
      <c r="W48" s="1074"/>
      <c r="X48" s="526"/>
      <c r="Y48" s="519"/>
    </row>
    <row r="49" spans="1:25">
      <c r="A49" s="471" t="s">
        <v>5</v>
      </c>
      <c r="B49" s="472" t="s">
        <v>6</v>
      </c>
      <c r="C49" s="472" t="s">
        <v>7</v>
      </c>
      <c r="D49" s="472" t="s">
        <v>8</v>
      </c>
      <c r="E49" s="472" t="s">
        <v>9</v>
      </c>
      <c r="F49" s="472" t="s">
        <v>10</v>
      </c>
      <c r="G49" s="472" t="s">
        <v>11</v>
      </c>
      <c r="H49" s="472" t="s">
        <v>12</v>
      </c>
      <c r="I49" s="472" t="s">
        <v>692</v>
      </c>
      <c r="J49" s="473" t="s">
        <v>723</v>
      </c>
      <c r="K49" s="472" t="s">
        <v>693</v>
      </c>
      <c r="L49" s="472" t="s">
        <v>724</v>
      </c>
      <c r="M49" s="474" t="s">
        <v>725</v>
      </c>
      <c r="N49" s="475" t="s">
        <v>1009</v>
      </c>
      <c r="O49" s="472" t="s">
        <v>1010</v>
      </c>
      <c r="P49" s="472" t="s">
        <v>1011</v>
      </c>
      <c r="Q49" s="472" t="s">
        <v>1012</v>
      </c>
      <c r="R49" s="472" t="s">
        <v>1013</v>
      </c>
      <c r="S49" s="472" t="s">
        <v>1014</v>
      </c>
      <c r="T49" s="472" t="s">
        <v>1015</v>
      </c>
      <c r="U49" s="472" t="s">
        <v>1016</v>
      </c>
      <c r="V49" s="473" t="s">
        <v>1017</v>
      </c>
      <c r="W49" s="473" t="s">
        <v>1018</v>
      </c>
      <c r="X49" s="519"/>
      <c r="Y49" s="519"/>
    </row>
    <row r="50" spans="1:25" ht="14.1" customHeight="1">
      <c r="A50" s="491" t="s">
        <v>1054</v>
      </c>
      <c r="B50" s="481">
        <v>75852.853593100008</v>
      </c>
      <c r="C50" s="481">
        <v>29565.803814400002</v>
      </c>
      <c r="D50" s="481">
        <v>105418.65740750001</v>
      </c>
      <c r="E50" s="481">
        <v>54.389561</v>
      </c>
      <c r="F50" s="481">
        <v>64946.297636099996</v>
      </c>
      <c r="G50" s="481" t="s">
        <v>14</v>
      </c>
      <c r="H50" s="481" t="s">
        <v>14</v>
      </c>
      <c r="I50" s="481">
        <v>11123.107443000001</v>
      </c>
      <c r="J50" s="481">
        <v>912.90370589999998</v>
      </c>
      <c r="K50" s="481">
        <v>213686.54605649997</v>
      </c>
      <c r="L50" s="481">
        <v>215971.1298354</v>
      </c>
      <c r="M50" s="481">
        <v>141092.54636519999</v>
      </c>
      <c r="N50" s="481">
        <v>570528.8820629</v>
      </c>
      <c r="O50" s="481">
        <v>9397.1568024000007</v>
      </c>
      <c r="P50" s="481">
        <v>44654.854337900004</v>
      </c>
      <c r="Q50" s="481">
        <v>981644.56940379995</v>
      </c>
      <c r="R50" s="481">
        <v>2286.4965855999999</v>
      </c>
      <c r="S50" s="481">
        <v>2.9100080999999998</v>
      </c>
      <c r="T50" s="481">
        <v>1170.9818368000001</v>
      </c>
      <c r="U50" s="481" t="s">
        <v>14</v>
      </c>
      <c r="V50" s="481">
        <v>2034.9382360999998</v>
      </c>
      <c r="W50" s="481">
        <v>1383281.7978804</v>
      </c>
      <c r="X50" s="522"/>
      <c r="Y50" s="522"/>
    </row>
    <row r="51" spans="1:25" ht="31.5" customHeight="1">
      <c r="A51" s="490" t="s">
        <v>1055</v>
      </c>
      <c r="B51" s="481">
        <v>40951.463647800003</v>
      </c>
      <c r="C51" s="481">
        <v>21135.803212999999</v>
      </c>
      <c r="D51" s="481">
        <v>62087.266860800002</v>
      </c>
      <c r="E51" s="481">
        <v>50.363061000000002</v>
      </c>
      <c r="F51" s="481">
        <v>58179.647567699998</v>
      </c>
      <c r="G51" s="481" t="s">
        <v>14</v>
      </c>
      <c r="H51" s="481" t="s">
        <v>14</v>
      </c>
      <c r="I51" s="481" t="s">
        <v>14</v>
      </c>
      <c r="J51" s="481">
        <v>43.657199800000001</v>
      </c>
      <c r="K51" s="481">
        <v>105682.35723150001</v>
      </c>
      <c r="L51" s="481">
        <v>133768.2764264</v>
      </c>
      <c r="M51" s="481">
        <v>90927.871766900003</v>
      </c>
      <c r="N51" s="481">
        <v>278851.19045280002</v>
      </c>
      <c r="O51" s="481">
        <v>7201.9863754999997</v>
      </c>
      <c r="P51" s="481">
        <v>34307.759569299997</v>
      </c>
      <c r="Q51" s="481">
        <v>545057.08459089999</v>
      </c>
      <c r="R51" s="481">
        <v>2169.2592893999999</v>
      </c>
      <c r="S51" s="481">
        <v>1</v>
      </c>
      <c r="T51" s="481">
        <v>980.0768061</v>
      </c>
      <c r="U51" s="481" t="s">
        <v>14</v>
      </c>
      <c r="V51" s="481">
        <v>846.54979349999996</v>
      </c>
      <c r="W51" s="481">
        <v>775097.2624006999</v>
      </c>
      <c r="X51" s="522"/>
      <c r="Y51" s="522"/>
    </row>
    <row r="52" spans="1:25" ht="18">
      <c r="A52" s="490" t="s">
        <v>1056</v>
      </c>
      <c r="B52" s="481">
        <v>9941.0891675999992</v>
      </c>
      <c r="C52" s="481">
        <v>123.92163619999999</v>
      </c>
      <c r="D52" s="481">
        <v>10065.0108038</v>
      </c>
      <c r="E52" s="481">
        <v>0.29549999999999998</v>
      </c>
      <c r="F52" s="481">
        <v>1682.4267814</v>
      </c>
      <c r="G52" s="481" t="s">
        <v>14</v>
      </c>
      <c r="H52" s="481" t="s">
        <v>14</v>
      </c>
      <c r="I52" s="481" t="s">
        <v>14</v>
      </c>
      <c r="J52" s="481" t="s">
        <v>14</v>
      </c>
      <c r="K52" s="481">
        <v>11522.758035499999</v>
      </c>
      <c r="L52" s="481">
        <v>26250.011873899999</v>
      </c>
      <c r="M52" s="481">
        <v>9530.5416420000001</v>
      </c>
      <c r="N52" s="481">
        <v>73244.507214199999</v>
      </c>
      <c r="O52" s="481">
        <v>1326.3760135</v>
      </c>
      <c r="P52" s="481">
        <v>1986.6833717</v>
      </c>
      <c r="Q52" s="481">
        <v>112338.1201153</v>
      </c>
      <c r="R52" s="481">
        <v>10.132647800000001</v>
      </c>
      <c r="S52" s="481" t="s">
        <v>14</v>
      </c>
      <c r="T52" s="481">
        <v>1.22062E-2</v>
      </c>
      <c r="U52" s="481" t="s">
        <v>14</v>
      </c>
      <c r="V52" s="481">
        <v>103.2175393</v>
      </c>
      <c r="W52" s="481">
        <v>135721.97362929999</v>
      </c>
      <c r="X52" s="522"/>
      <c r="Y52" s="522"/>
    </row>
    <row r="53" spans="1:25" ht="14.1" customHeight="1">
      <c r="A53" s="490" t="s">
        <v>1057</v>
      </c>
      <c r="B53" s="481">
        <v>7035.2623573999999</v>
      </c>
      <c r="C53" s="481">
        <v>5595.8284971000003</v>
      </c>
      <c r="D53" s="481">
        <v>12631.0908545</v>
      </c>
      <c r="E53" s="481">
        <v>3.7309999999999999</v>
      </c>
      <c r="F53" s="481">
        <v>1976.8984008</v>
      </c>
      <c r="G53" s="481" t="s">
        <v>14</v>
      </c>
      <c r="H53" s="481" t="s">
        <v>14</v>
      </c>
      <c r="I53" s="481" t="s">
        <v>14</v>
      </c>
      <c r="J53" s="481">
        <v>239.5652336</v>
      </c>
      <c r="K53" s="481">
        <v>77760.200280499994</v>
      </c>
      <c r="L53" s="481">
        <v>34364.007645700003</v>
      </c>
      <c r="M53" s="481">
        <v>28466.557484199999</v>
      </c>
      <c r="N53" s="481">
        <v>203033.51046029999</v>
      </c>
      <c r="O53" s="481">
        <v>759.43584009999995</v>
      </c>
      <c r="P53" s="481">
        <v>5778.5233243000002</v>
      </c>
      <c r="Q53" s="481">
        <v>272402.03475460003</v>
      </c>
      <c r="R53" s="481">
        <v>0.2</v>
      </c>
      <c r="S53" s="481" t="s">
        <v>14</v>
      </c>
      <c r="T53" s="481">
        <v>9.859999999999999E-4</v>
      </c>
      <c r="U53" s="481" t="s">
        <v>14</v>
      </c>
      <c r="V53" s="481">
        <v>790.64306039999997</v>
      </c>
      <c r="W53" s="481">
        <v>365804.36457040004</v>
      </c>
      <c r="X53" s="522"/>
      <c r="Y53" s="522"/>
    </row>
    <row r="54" spans="1:25" ht="14.1" customHeight="1">
      <c r="A54" s="490" t="s">
        <v>1058</v>
      </c>
      <c r="B54" s="481">
        <v>5969.5109986999996</v>
      </c>
      <c r="C54" s="481">
        <v>779.29922060000001</v>
      </c>
      <c r="D54" s="481">
        <v>6748.8102192999995</v>
      </c>
      <c r="E54" s="481" t="s">
        <v>14</v>
      </c>
      <c r="F54" s="481">
        <v>285.98438659999999</v>
      </c>
      <c r="G54" s="481" t="s">
        <v>14</v>
      </c>
      <c r="H54" s="481" t="s">
        <v>14</v>
      </c>
      <c r="I54" s="481">
        <v>11123.107443000001</v>
      </c>
      <c r="J54" s="481">
        <v>629.68127249999998</v>
      </c>
      <c r="K54" s="481">
        <v>7809.5352206999996</v>
      </c>
      <c r="L54" s="481">
        <v>7563.8255135999998</v>
      </c>
      <c r="M54" s="481">
        <v>4630.7752245000001</v>
      </c>
      <c r="N54" s="481">
        <v>1242.0905791</v>
      </c>
      <c r="O54" s="481">
        <v>5</v>
      </c>
      <c r="P54" s="481">
        <v>77.360562099999996</v>
      </c>
      <c r="Q54" s="481">
        <v>13519.051879300001</v>
      </c>
      <c r="R54" s="481">
        <v>32.716660400000002</v>
      </c>
      <c r="S54" s="481">
        <v>1.9100081</v>
      </c>
      <c r="T54" s="481">
        <v>3.3738123</v>
      </c>
      <c r="U54" s="481" t="s">
        <v>14</v>
      </c>
      <c r="V54" s="481">
        <v>80.493331800000007</v>
      </c>
      <c r="W54" s="481">
        <v>40234.664234000003</v>
      </c>
      <c r="X54" s="522"/>
      <c r="Y54" s="522"/>
    </row>
    <row r="55" spans="1:25" ht="27" customHeight="1">
      <c r="A55" s="490" t="s">
        <v>1059</v>
      </c>
      <c r="B55" s="481">
        <v>11955.5274216</v>
      </c>
      <c r="C55" s="481">
        <v>1930.9512474999999</v>
      </c>
      <c r="D55" s="481">
        <v>13886.478669099999</v>
      </c>
      <c r="E55" s="481" t="s">
        <v>14</v>
      </c>
      <c r="F55" s="481">
        <v>2821.3404995999999</v>
      </c>
      <c r="G55" s="481" t="s">
        <v>14</v>
      </c>
      <c r="H55" s="481" t="s">
        <v>14</v>
      </c>
      <c r="I55" s="481" t="s">
        <v>14</v>
      </c>
      <c r="J55" s="481" t="s">
        <v>14</v>
      </c>
      <c r="K55" s="481">
        <v>10911.695288299999</v>
      </c>
      <c r="L55" s="481">
        <v>14025.0083758</v>
      </c>
      <c r="M55" s="481">
        <v>7536.8002476000001</v>
      </c>
      <c r="N55" s="481">
        <v>14157.583356499999</v>
      </c>
      <c r="O55" s="481">
        <v>104.3585733</v>
      </c>
      <c r="P55" s="481">
        <v>2504.5275105000001</v>
      </c>
      <c r="Q55" s="481">
        <v>38328.278063699996</v>
      </c>
      <c r="R55" s="481">
        <v>74.187988000000004</v>
      </c>
      <c r="S55" s="481" t="s">
        <v>14</v>
      </c>
      <c r="T55" s="481">
        <v>187.51802620000001</v>
      </c>
      <c r="U55" s="481" t="s">
        <v>14</v>
      </c>
      <c r="V55" s="481">
        <v>214.0345111</v>
      </c>
      <c r="W55" s="481">
        <v>66423.533046000011</v>
      </c>
      <c r="X55" s="522"/>
      <c r="Y55" s="522"/>
    </row>
    <row r="56" spans="1:25" ht="48" customHeight="1">
      <c r="A56" s="491" t="s">
        <v>1060</v>
      </c>
      <c r="B56" s="481">
        <v>48925.4137099</v>
      </c>
      <c r="C56" s="481" t="s">
        <v>14</v>
      </c>
      <c r="D56" s="481">
        <v>48925.4137099</v>
      </c>
      <c r="E56" s="481">
        <v>1171181.6596339999</v>
      </c>
      <c r="F56" s="481">
        <v>0.92778550000000004</v>
      </c>
      <c r="G56" s="481" t="s">
        <v>14</v>
      </c>
      <c r="H56" s="481">
        <v>38735.396325100002</v>
      </c>
      <c r="I56" s="481">
        <v>46.110607899999998</v>
      </c>
      <c r="J56" s="481">
        <v>79168.187390799998</v>
      </c>
      <c r="K56" s="481">
        <v>10256.904095899999</v>
      </c>
      <c r="L56" s="481">
        <v>1000</v>
      </c>
      <c r="M56" s="481">
        <v>966.48440000000005</v>
      </c>
      <c r="N56" s="481" t="s">
        <v>14</v>
      </c>
      <c r="O56" s="481" t="s">
        <v>14</v>
      </c>
      <c r="P56" s="481" t="s">
        <v>14</v>
      </c>
      <c r="Q56" s="481">
        <v>1966.4844000000001</v>
      </c>
      <c r="R56" s="481" t="s">
        <v>14</v>
      </c>
      <c r="S56" s="481">
        <v>526791.56460100005</v>
      </c>
      <c r="T56" s="481">
        <v>2701135.2555224001</v>
      </c>
      <c r="U56" s="481" t="s">
        <v>14</v>
      </c>
      <c r="V56" s="481">
        <v>0.29283609999999999</v>
      </c>
      <c r="W56" s="481">
        <v>4578208.1969086006</v>
      </c>
      <c r="X56" s="522"/>
      <c r="Y56" s="522"/>
    </row>
    <row r="57" spans="1:25" ht="14.1" customHeight="1">
      <c r="A57" s="491" t="s">
        <v>1061</v>
      </c>
      <c r="B57" s="481">
        <v>347458.51006530004</v>
      </c>
      <c r="C57" s="481">
        <v>765193.86274269992</v>
      </c>
      <c r="D57" s="481">
        <v>1112652.3728080001</v>
      </c>
      <c r="E57" s="481">
        <v>673.93807329999993</v>
      </c>
      <c r="F57" s="481">
        <v>161758.7694283</v>
      </c>
      <c r="G57" s="481" t="s">
        <v>14</v>
      </c>
      <c r="H57" s="481" t="s">
        <v>14</v>
      </c>
      <c r="I57" s="481">
        <v>239.75876160000001</v>
      </c>
      <c r="J57" s="481">
        <v>51544.3076057</v>
      </c>
      <c r="K57" s="481">
        <v>1987262.7263127998</v>
      </c>
      <c r="L57" s="481">
        <v>2075553.6065022</v>
      </c>
      <c r="M57" s="481">
        <v>1957438.1464799</v>
      </c>
      <c r="N57" s="481">
        <v>1334992.8995063999</v>
      </c>
      <c r="O57" s="481">
        <v>9747.1129412000009</v>
      </c>
      <c r="P57" s="481">
        <v>457197.9316448</v>
      </c>
      <c r="Q57" s="481">
        <v>5834929.6970744999</v>
      </c>
      <c r="R57" s="481">
        <v>68710.851902199996</v>
      </c>
      <c r="S57" s="481">
        <v>1059.5897167000001</v>
      </c>
      <c r="T57" s="481">
        <v>56284.588154500001</v>
      </c>
      <c r="U57" s="481" t="s">
        <v>14</v>
      </c>
      <c r="V57" s="481">
        <v>24288.825036899998</v>
      </c>
      <c r="W57" s="481">
        <v>9299405.4248745013</v>
      </c>
      <c r="X57" s="522"/>
      <c r="Y57" s="522"/>
    </row>
    <row r="58" spans="1:25" ht="18">
      <c r="A58" s="491" t="s">
        <v>1062</v>
      </c>
      <c r="B58" s="481">
        <v>13591.813561999999</v>
      </c>
      <c r="C58" s="481">
        <v>110632.81567890001</v>
      </c>
      <c r="D58" s="481">
        <v>124224.6292409</v>
      </c>
      <c r="E58" s="481">
        <v>152.70954789999999</v>
      </c>
      <c r="F58" s="481">
        <v>6308.7720036999999</v>
      </c>
      <c r="G58" s="481" t="s">
        <v>14</v>
      </c>
      <c r="H58" s="481" t="s">
        <v>14</v>
      </c>
      <c r="I58" s="481" t="s">
        <v>14</v>
      </c>
      <c r="J58" s="481">
        <v>42.255136999999998</v>
      </c>
      <c r="K58" s="481">
        <v>146719.99387060001</v>
      </c>
      <c r="L58" s="481">
        <v>568503.29385589994</v>
      </c>
      <c r="M58" s="481">
        <v>190198.3190703</v>
      </c>
      <c r="N58" s="481">
        <v>106715.30007140001</v>
      </c>
      <c r="O58" s="481">
        <v>1900.8100474999999</v>
      </c>
      <c r="P58" s="481">
        <v>25941.472502799996</v>
      </c>
      <c r="Q58" s="481">
        <v>893259.19554789993</v>
      </c>
      <c r="R58" s="481">
        <v>969.54361460000007</v>
      </c>
      <c r="S58" s="481">
        <v>100.0752763</v>
      </c>
      <c r="T58" s="481">
        <v>4033.7233665999997</v>
      </c>
      <c r="U58" s="481" t="s">
        <v>14</v>
      </c>
      <c r="V58" s="481">
        <v>11731.3137181</v>
      </c>
      <c r="W58" s="481">
        <v>1187542.2113236003</v>
      </c>
      <c r="X58" s="522"/>
      <c r="Y58" s="522"/>
    </row>
    <row r="59" spans="1:25" ht="14.1" customHeight="1">
      <c r="A59" s="490" t="s">
        <v>1063</v>
      </c>
      <c r="B59" s="481">
        <v>2718.4426371</v>
      </c>
      <c r="C59" s="481">
        <v>54370.610207799997</v>
      </c>
      <c r="D59" s="481">
        <v>57089.052844899998</v>
      </c>
      <c r="E59" s="481">
        <v>5.2532454</v>
      </c>
      <c r="F59" s="481">
        <v>198.87023439999999</v>
      </c>
      <c r="G59" s="481" t="s">
        <v>14</v>
      </c>
      <c r="H59" s="481" t="s">
        <v>14</v>
      </c>
      <c r="I59" s="481" t="s">
        <v>14</v>
      </c>
      <c r="J59" s="481">
        <v>42.255136999999998</v>
      </c>
      <c r="K59" s="481">
        <v>114694.9746613</v>
      </c>
      <c r="L59" s="481">
        <v>89211.774641800002</v>
      </c>
      <c r="M59" s="481">
        <v>62990.046942599998</v>
      </c>
      <c r="N59" s="481">
        <v>6667.515523</v>
      </c>
      <c r="O59" s="481" t="s">
        <v>14</v>
      </c>
      <c r="P59" s="481" t="s">
        <v>14</v>
      </c>
      <c r="Q59" s="481">
        <v>158869.3371074</v>
      </c>
      <c r="R59" s="481" t="s">
        <v>14</v>
      </c>
      <c r="S59" s="481" t="s">
        <v>14</v>
      </c>
      <c r="T59" s="481" t="s">
        <v>14</v>
      </c>
      <c r="U59" s="481" t="s">
        <v>14</v>
      </c>
      <c r="V59" s="481">
        <v>749.65468099999998</v>
      </c>
      <c r="W59" s="481">
        <v>331649.39791140001</v>
      </c>
      <c r="X59" s="522"/>
      <c r="Y59" s="522"/>
    </row>
    <row r="60" spans="1:25" ht="14.1" customHeight="1">
      <c r="A60" s="490" t="s">
        <v>1064</v>
      </c>
      <c r="B60" s="481">
        <v>1355.3357478</v>
      </c>
      <c r="C60" s="481" t="s">
        <v>14</v>
      </c>
      <c r="D60" s="481">
        <v>1355.3357478</v>
      </c>
      <c r="E60" s="481">
        <v>1.0000000000000001E-5</v>
      </c>
      <c r="F60" s="481">
        <v>53.284473499999997</v>
      </c>
      <c r="G60" s="481" t="s">
        <v>14</v>
      </c>
      <c r="H60" s="481" t="s">
        <v>14</v>
      </c>
      <c r="I60" s="481" t="s">
        <v>14</v>
      </c>
      <c r="J60" s="481" t="s">
        <v>14</v>
      </c>
      <c r="K60" s="481">
        <v>144.22689769999999</v>
      </c>
      <c r="L60" s="481">
        <v>1380.8166451</v>
      </c>
      <c r="M60" s="481">
        <v>82.936999999999998</v>
      </c>
      <c r="N60" s="481">
        <v>64.7792125</v>
      </c>
      <c r="O60" s="481" t="s">
        <v>14</v>
      </c>
      <c r="P60" s="481">
        <v>1077.9046914999999</v>
      </c>
      <c r="Q60" s="481">
        <v>2606.4375491000001</v>
      </c>
      <c r="R60" s="481" t="s">
        <v>14</v>
      </c>
      <c r="S60" s="481" t="s">
        <v>14</v>
      </c>
      <c r="T60" s="481">
        <v>1.0999999999999999E-2</v>
      </c>
      <c r="U60" s="481" t="s">
        <v>14</v>
      </c>
      <c r="V60" s="481" t="s">
        <v>14</v>
      </c>
      <c r="W60" s="481">
        <v>4159.2956781000012</v>
      </c>
      <c r="X60" s="522"/>
      <c r="Y60" s="522"/>
    </row>
    <row r="61" spans="1:25" ht="18" customHeight="1">
      <c r="A61" s="490" t="s">
        <v>1065</v>
      </c>
      <c r="B61" s="481">
        <v>29.570631200000001</v>
      </c>
      <c r="C61" s="481" t="s">
        <v>14</v>
      </c>
      <c r="D61" s="481">
        <v>29.570631200000001</v>
      </c>
      <c r="E61" s="481" t="s">
        <v>14</v>
      </c>
      <c r="F61" s="481">
        <v>16.176160500000002</v>
      </c>
      <c r="G61" s="481" t="s">
        <v>14</v>
      </c>
      <c r="H61" s="481" t="s">
        <v>14</v>
      </c>
      <c r="I61" s="481" t="s">
        <v>14</v>
      </c>
      <c r="J61" s="481" t="s">
        <v>14</v>
      </c>
      <c r="K61" s="481">
        <v>56.735313599999998</v>
      </c>
      <c r="L61" s="481">
        <v>10833.780370300001</v>
      </c>
      <c r="M61" s="481" t="s">
        <v>14</v>
      </c>
      <c r="N61" s="481">
        <v>26.1038307</v>
      </c>
      <c r="O61" s="481">
        <v>2.9569899999999998</v>
      </c>
      <c r="P61" s="481">
        <v>14.832717600000001</v>
      </c>
      <c r="Q61" s="481">
        <v>10877.673908600002</v>
      </c>
      <c r="R61" s="481">
        <v>4.1065900000000002E-2</v>
      </c>
      <c r="S61" s="481" t="s">
        <v>14</v>
      </c>
      <c r="T61" s="481">
        <v>0.01</v>
      </c>
      <c r="U61" s="481" t="s">
        <v>14</v>
      </c>
      <c r="V61" s="481" t="s">
        <v>14</v>
      </c>
      <c r="W61" s="481">
        <v>10980.207079800002</v>
      </c>
      <c r="X61" s="522"/>
      <c r="Y61" s="522"/>
    </row>
    <row r="62" spans="1:25" ht="18">
      <c r="A62" s="490" t="s">
        <v>1066</v>
      </c>
      <c r="B62" s="481">
        <v>8629.7717690000009</v>
      </c>
      <c r="C62" s="481">
        <v>5136.586499</v>
      </c>
      <c r="D62" s="481">
        <v>13766.358268</v>
      </c>
      <c r="E62" s="481">
        <v>147.45629249999999</v>
      </c>
      <c r="F62" s="481">
        <v>5737.1098357999999</v>
      </c>
      <c r="G62" s="481" t="s">
        <v>14</v>
      </c>
      <c r="H62" s="481" t="s">
        <v>14</v>
      </c>
      <c r="I62" s="481" t="s">
        <v>14</v>
      </c>
      <c r="J62" s="481" t="s">
        <v>14</v>
      </c>
      <c r="K62" s="481">
        <v>25606.2645519</v>
      </c>
      <c r="L62" s="481">
        <v>104624.2719428</v>
      </c>
      <c r="M62" s="481">
        <v>48069.229540799999</v>
      </c>
      <c r="N62" s="481">
        <v>68469.203996299999</v>
      </c>
      <c r="O62" s="481">
        <v>1897.8530575</v>
      </c>
      <c r="P62" s="481">
        <v>24242.114524299999</v>
      </c>
      <c r="Q62" s="481">
        <v>247302.67306170001</v>
      </c>
      <c r="R62" s="481">
        <v>883.3239294</v>
      </c>
      <c r="S62" s="481" t="s">
        <v>14</v>
      </c>
      <c r="T62" s="481">
        <v>28.165868</v>
      </c>
      <c r="U62" s="481" t="s">
        <v>14</v>
      </c>
      <c r="V62" s="481">
        <v>10980.4340421</v>
      </c>
      <c r="W62" s="481">
        <v>304451.78584940004</v>
      </c>
      <c r="X62" s="522"/>
      <c r="Y62" s="522"/>
    </row>
    <row r="63" spans="1:25" ht="14.1" customHeight="1">
      <c r="A63" s="490" t="s">
        <v>1067</v>
      </c>
      <c r="B63" s="481">
        <v>75.852047900000002</v>
      </c>
      <c r="C63" s="481">
        <v>48294.321842199999</v>
      </c>
      <c r="D63" s="481">
        <v>48370.173890099999</v>
      </c>
      <c r="E63" s="481" t="s">
        <v>14</v>
      </c>
      <c r="F63" s="481">
        <v>109.0167884</v>
      </c>
      <c r="G63" s="481" t="s">
        <v>14</v>
      </c>
      <c r="H63" s="481" t="s">
        <v>14</v>
      </c>
      <c r="I63" s="481" t="s">
        <v>14</v>
      </c>
      <c r="J63" s="481" t="s">
        <v>14</v>
      </c>
      <c r="K63" s="481">
        <v>5621.2026169000001</v>
      </c>
      <c r="L63" s="481">
        <v>356306.91561839997</v>
      </c>
      <c r="M63" s="481">
        <v>78753.744703000004</v>
      </c>
      <c r="N63" s="481">
        <v>25354.060651600001</v>
      </c>
      <c r="O63" s="481" t="s">
        <v>14</v>
      </c>
      <c r="P63" s="481">
        <v>10</v>
      </c>
      <c r="Q63" s="481">
        <v>460424.72097299999</v>
      </c>
      <c r="R63" s="481" t="s">
        <v>14</v>
      </c>
      <c r="S63" s="481" t="s">
        <v>14</v>
      </c>
      <c r="T63" s="481">
        <v>4000</v>
      </c>
      <c r="U63" s="481" t="s">
        <v>14</v>
      </c>
      <c r="V63" s="481" t="s">
        <v>14</v>
      </c>
      <c r="W63" s="481">
        <v>518525.11426840001</v>
      </c>
      <c r="X63" s="522"/>
      <c r="Y63" s="522"/>
    </row>
    <row r="64" spans="1:25" ht="14.1" customHeight="1">
      <c r="A64" s="490" t="s">
        <v>1068</v>
      </c>
      <c r="B64" s="481">
        <v>0.5442652</v>
      </c>
      <c r="C64" s="481" t="s">
        <v>14</v>
      </c>
      <c r="D64" s="481">
        <v>0.5442652</v>
      </c>
      <c r="E64" s="481" t="s">
        <v>14</v>
      </c>
      <c r="F64" s="481">
        <v>2.3126820000000001</v>
      </c>
      <c r="G64" s="481" t="s">
        <v>14</v>
      </c>
      <c r="H64" s="481" t="s">
        <v>14</v>
      </c>
      <c r="I64" s="481" t="s">
        <v>14</v>
      </c>
      <c r="J64" s="481" t="s">
        <v>14</v>
      </c>
      <c r="K64" s="481">
        <v>25.125678099999998</v>
      </c>
      <c r="L64" s="481">
        <v>9.9945570000000004</v>
      </c>
      <c r="M64" s="481">
        <v>125.42143590000001</v>
      </c>
      <c r="N64" s="481">
        <v>316.34079780000002</v>
      </c>
      <c r="O64" s="481" t="s">
        <v>14</v>
      </c>
      <c r="P64" s="481" t="s">
        <v>14</v>
      </c>
      <c r="Q64" s="481">
        <v>451.75679070000001</v>
      </c>
      <c r="R64" s="481" t="s">
        <v>14</v>
      </c>
      <c r="S64" s="481" t="s">
        <v>14</v>
      </c>
      <c r="T64" s="481" t="s">
        <v>14</v>
      </c>
      <c r="U64" s="481" t="s">
        <v>14</v>
      </c>
      <c r="V64" s="481">
        <v>1.485E-3</v>
      </c>
      <c r="W64" s="481">
        <v>479.74090100000001</v>
      </c>
      <c r="X64" s="522"/>
      <c r="Y64" s="522"/>
    </row>
    <row r="65" spans="1:25" ht="18" customHeight="1">
      <c r="A65" s="490" t="s">
        <v>1069</v>
      </c>
      <c r="B65" s="481">
        <v>782.29646379999997</v>
      </c>
      <c r="C65" s="481">
        <v>2831.2971299000001</v>
      </c>
      <c r="D65" s="481">
        <v>3613.5935936999999</v>
      </c>
      <c r="E65" s="481" t="s">
        <v>14</v>
      </c>
      <c r="F65" s="481">
        <v>192.00182910000001</v>
      </c>
      <c r="G65" s="481" t="s">
        <v>14</v>
      </c>
      <c r="H65" s="481" t="s">
        <v>14</v>
      </c>
      <c r="I65" s="481" t="s">
        <v>14</v>
      </c>
      <c r="J65" s="481" t="s">
        <v>14</v>
      </c>
      <c r="K65" s="481">
        <v>571.46415109999998</v>
      </c>
      <c r="L65" s="481">
        <v>6135.7400804999997</v>
      </c>
      <c r="M65" s="481">
        <v>176.939448</v>
      </c>
      <c r="N65" s="481">
        <v>5817.2960595000004</v>
      </c>
      <c r="O65" s="481" t="s">
        <v>14</v>
      </c>
      <c r="P65" s="481">
        <v>596.62056940000002</v>
      </c>
      <c r="Q65" s="481">
        <v>12726.596157400001</v>
      </c>
      <c r="R65" s="481">
        <v>86.178619299999994</v>
      </c>
      <c r="S65" s="481">
        <v>100.0752763</v>
      </c>
      <c r="T65" s="481">
        <v>5.5364985999999998</v>
      </c>
      <c r="U65" s="481" t="s">
        <v>14</v>
      </c>
      <c r="V65" s="481">
        <v>1.2235100000000001</v>
      </c>
      <c r="W65" s="481">
        <v>17296.669635499999</v>
      </c>
      <c r="X65" s="522"/>
      <c r="Y65" s="522"/>
    </row>
    <row r="66" spans="1:25" ht="20.100000000000001" customHeight="1">
      <c r="A66" s="491" t="s">
        <v>1070</v>
      </c>
      <c r="B66" s="481">
        <v>148174.42019950002</v>
      </c>
      <c r="C66" s="481">
        <v>272404.11064949998</v>
      </c>
      <c r="D66" s="481">
        <v>420578.53084899997</v>
      </c>
      <c r="E66" s="481">
        <v>159.3853604</v>
      </c>
      <c r="F66" s="481">
        <v>33818.872400799999</v>
      </c>
      <c r="G66" s="481" t="s">
        <v>14</v>
      </c>
      <c r="H66" s="481" t="s">
        <v>14</v>
      </c>
      <c r="I66" s="481">
        <v>239.75876160000001</v>
      </c>
      <c r="J66" s="481">
        <v>43697.455459600002</v>
      </c>
      <c r="K66" s="481">
        <v>831289.20982859994</v>
      </c>
      <c r="L66" s="481">
        <v>790142.08731259988</v>
      </c>
      <c r="M66" s="481">
        <v>1215853.6272431</v>
      </c>
      <c r="N66" s="481">
        <v>463155.2938858</v>
      </c>
      <c r="O66" s="481">
        <v>1558.7195483</v>
      </c>
      <c r="P66" s="481">
        <v>158216.04530870001</v>
      </c>
      <c r="Q66" s="481">
        <v>2628925.7732984996</v>
      </c>
      <c r="R66" s="481">
        <v>1752.6718435999999</v>
      </c>
      <c r="S66" s="481">
        <v>659.51444040000001</v>
      </c>
      <c r="T66" s="481">
        <v>2031.3421302000002</v>
      </c>
      <c r="U66" s="481" t="s">
        <v>14</v>
      </c>
      <c r="V66" s="481">
        <v>704.72413110000002</v>
      </c>
      <c r="W66" s="481">
        <v>3963857.2385037998</v>
      </c>
      <c r="X66" s="522"/>
      <c r="Y66" s="522"/>
    </row>
    <row r="67" spans="1:25" ht="14.1" customHeight="1">
      <c r="A67" s="490" t="s">
        <v>1071</v>
      </c>
      <c r="B67" s="481">
        <v>3560.5157826</v>
      </c>
      <c r="C67" s="481">
        <v>5708.9048790999996</v>
      </c>
      <c r="D67" s="481">
        <v>9269.4206617</v>
      </c>
      <c r="E67" s="481">
        <v>27.601003500000001</v>
      </c>
      <c r="F67" s="481">
        <v>1229.2195833000001</v>
      </c>
      <c r="G67" s="481" t="s">
        <v>14</v>
      </c>
      <c r="H67" s="481" t="s">
        <v>14</v>
      </c>
      <c r="I67" s="481">
        <v>239.75876160000001</v>
      </c>
      <c r="J67" s="481">
        <v>17669.200150000001</v>
      </c>
      <c r="K67" s="481">
        <v>25871.912013199999</v>
      </c>
      <c r="L67" s="481">
        <v>31997.379278199998</v>
      </c>
      <c r="M67" s="481">
        <v>36142.102035900003</v>
      </c>
      <c r="N67" s="481">
        <v>9372.8017407999996</v>
      </c>
      <c r="O67" s="481" t="s">
        <v>14</v>
      </c>
      <c r="P67" s="481">
        <v>15586.441132600001</v>
      </c>
      <c r="Q67" s="481">
        <v>93098.724187500004</v>
      </c>
      <c r="R67" s="481">
        <v>465.38928390000001</v>
      </c>
      <c r="S67" s="481">
        <v>0.50045479999999998</v>
      </c>
      <c r="T67" s="481">
        <v>1.9999999999999999E-7</v>
      </c>
      <c r="U67" s="481" t="s">
        <v>14</v>
      </c>
      <c r="V67" s="481">
        <v>120.0626171</v>
      </c>
      <c r="W67" s="481">
        <v>147991.78871680002</v>
      </c>
      <c r="X67" s="522"/>
      <c r="Y67" s="522"/>
    </row>
    <row r="68" spans="1:25" ht="20.100000000000001" customHeight="1">
      <c r="A68" s="490" t="s">
        <v>1072</v>
      </c>
      <c r="B68" s="481">
        <v>561.00870980000002</v>
      </c>
      <c r="C68" s="481">
        <v>2.8484745</v>
      </c>
      <c r="D68" s="481">
        <v>563.85718429999997</v>
      </c>
      <c r="E68" s="481" t="s">
        <v>14</v>
      </c>
      <c r="F68" s="481">
        <v>5.4737841999999999</v>
      </c>
      <c r="G68" s="481" t="s">
        <v>14</v>
      </c>
      <c r="H68" s="481" t="s">
        <v>14</v>
      </c>
      <c r="I68" s="481" t="s">
        <v>14</v>
      </c>
      <c r="J68" s="481">
        <v>85.661557299999998</v>
      </c>
      <c r="K68" s="481">
        <v>10056.383301399999</v>
      </c>
      <c r="L68" s="481">
        <v>28501.004304400001</v>
      </c>
      <c r="M68" s="481">
        <v>3011.6184511000001</v>
      </c>
      <c r="N68" s="481">
        <v>5632.6333430000004</v>
      </c>
      <c r="O68" s="481" t="s">
        <v>14</v>
      </c>
      <c r="P68" s="481">
        <v>4.9984999999999999</v>
      </c>
      <c r="Q68" s="481">
        <v>37150.254598500003</v>
      </c>
      <c r="R68" s="481" t="s">
        <v>14</v>
      </c>
      <c r="S68" s="481" t="s">
        <v>14</v>
      </c>
      <c r="T68" s="481" t="s">
        <v>14</v>
      </c>
      <c r="U68" s="481" t="s">
        <v>14</v>
      </c>
      <c r="V68" s="481">
        <v>1.1186364</v>
      </c>
      <c r="W68" s="481">
        <v>47862.749062100003</v>
      </c>
      <c r="X68" s="522"/>
      <c r="Y68" s="522"/>
    </row>
    <row r="69" spans="1:25" ht="14.1" customHeight="1">
      <c r="A69" s="490" t="s">
        <v>1073</v>
      </c>
      <c r="B69" s="481">
        <v>1820.8166541000001</v>
      </c>
      <c r="C69" s="481">
        <v>26854.249307599999</v>
      </c>
      <c r="D69" s="481">
        <v>28675.065961699998</v>
      </c>
      <c r="E69" s="481" t="s">
        <v>14</v>
      </c>
      <c r="F69" s="481">
        <v>239.15809809999999</v>
      </c>
      <c r="G69" s="481" t="s">
        <v>14</v>
      </c>
      <c r="H69" s="481" t="s">
        <v>14</v>
      </c>
      <c r="I69" s="481" t="s">
        <v>14</v>
      </c>
      <c r="J69" s="481">
        <v>44.370011900000002</v>
      </c>
      <c r="K69" s="481">
        <v>23756.684297100001</v>
      </c>
      <c r="L69" s="481">
        <v>22172.007828900001</v>
      </c>
      <c r="M69" s="481">
        <v>12372.1727656</v>
      </c>
      <c r="N69" s="481">
        <v>3311.6384109000001</v>
      </c>
      <c r="O69" s="481">
        <v>104.8</v>
      </c>
      <c r="P69" s="481">
        <v>438.39612399999999</v>
      </c>
      <c r="Q69" s="481">
        <v>38399.015129400002</v>
      </c>
      <c r="R69" s="481">
        <v>25.539895999999999</v>
      </c>
      <c r="S69" s="481" t="s">
        <v>14</v>
      </c>
      <c r="T69" s="481">
        <v>51.825920500000002</v>
      </c>
      <c r="U69" s="481" t="s">
        <v>14</v>
      </c>
      <c r="V69" s="481">
        <v>494.61982890000002</v>
      </c>
      <c r="W69" s="481">
        <v>91686.279143600012</v>
      </c>
      <c r="X69" s="522"/>
      <c r="Y69" s="522"/>
    </row>
    <row r="70" spans="1:25" ht="14.1" customHeight="1">
      <c r="A70" s="500" t="s">
        <v>1074</v>
      </c>
      <c r="B70" s="481">
        <v>5239.8433962999998</v>
      </c>
      <c r="C70" s="481">
        <v>6277.9077312999998</v>
      </c>
      <c r="D70" s="481">
        <v>11517.7511276</v>
      </c>
      <c r="E70" s="481">
        <v>24.1514819</v>
      </c>
      <c r="F70" s="481">
        <v>15.638717400000001</v>
      </c>
      <c r="G70" s="481" t="s">
        <v>14</v>
      </c>
      <c r="H70" s="481" t="s">
        <v>14</v>
      </c>
      <c r="I70" s="481" t="s">
        <v>14</v>
      </c>
      <c r="J70" s="481">
        <v>1.015501</v>
      </c>
      <c r="K70" s="481">
        <v>22022.724394199999</v>
      </c>
      <c r="L70" s="481">
        <v>24659.746975599999</v>
      </c>
      <c r="M70" s="481">
        <v>7239.3537255000001</v>
      </c>
      <c r="N70" s="481">
        <v>19891.76629</v>
      </c>
      <c r="O70" s="481" t="s">
        <v>14</v>
      </c>
      <c r="P70" s="481">
        <v>769.255</v>
      </c>
      <c r="Q70" s="481">
        <v>52560.121991100001</v>
      </c>
      <c r="R70" s="481" t="s">
        <v>14</v>
      </c>
      <c r="S70" s="481" t="s">
        <v>14</v>
      </c>
      <c r="T70" s="481">
        <v>1800.0980245000001</v>
      </c>
      <c r="U70" s="481" t="s">
        <v>14</v>
      </c>
      <c r="V70" s="481" t="s">
        <v>14</v>
      </c>
      <c r="W70" s="481">
        <v>87941.501237699995</v>
      </c>
      <c r="X70" s="522"/>
      <c r="Y70" s="522"/>
    </row>
    <row r="71" spans="1:25" ht="20.100000000000001" customHeight="1">
      <c r="A71" s="490" t="s">
        <v>1075</v>
      </c>
      <c r="B71" s="481">
        <v>131483.85816420001</v>
      </c>
      <c r="C71" s="481">
        <v>233506.82496190001</v>
      </c>
      <c r="D71" s="481">
        <v>364990.68312609999</v>
      </c>
      <c r="E71" s="481">
        <v>107.632875</v>
      </c>
      <c r="F71" s="481">
        <v>31880.481607500002</v>
      </c>
      <c r="G71" s="481" t="s">
        <v>14</v>
      </c>
      <c r="H71" s="481" t="s">
        <v>14</v>
      </c>
      <c r="I71" s="481" t="s">
        <v>14</v>
      </c>
      <c r="J71" s="481">
        <v>23494.032317000001</v>
      </c>
      <c r="K71" s="481">
        <v>741121.04691479995</v>
      </c>
      <c r="L71" s="481">
        <v>667978.94105819997</v>
      </c>
      <c r="M71" s="481">
        <v>1153241.0646714</v>
      </c>
      <c r="N71" s="481">
        <v>420428.2052125</v>
      </c>
      <c r="O71" s="481">
        <v>1448.2195483</v>
      </c>
      <c r="P71" s="481">
        <v>141266.4789359</v>
      </c>
      <c r="Q71" s="481">
        <v>2384362.9094262999</v>
      </c>
      <c r="R71" s="481">
        <v>1194.6439330999999</v>
      </c>
      <c r="S71" s="481">
        <v>94.477154999999996</v>
      </c>
      <c r="T71" s="481">
        <v>8.4638500000000005E-2</v>
      </c>
      <c r="U71" s="481" t="s">
        <v>14</v>
      </c>
      <c r="V71" s="481">
        <v>88.128143199999997</v>
      </c>
      <c r="W71" s="481">
        <v>3547334.1201365003</v>
      </c>
      <c r="X71" s="522"/>
      <c r="Y71" s="522"/>
    </row>
    <row r="72" spans="1:25" ht="20.100000000000001" customHeight="1">
      <c r="A72" s="490" t="s">
        <v>1076</v>
      </c>
      <c r="B72" s="481">
        <v>5508.3774924999998</v>
      </c>
      <c r="C72" s="481">
        <v>53.375295100000002</v>
      </c>
      <c r="D72" s="481">
        <v>5561.7527875999995</v>
      </c>
      <c r="E72" s="481" t="s">
        <v>14</v>
      </c>
      <c r="F72" s="481">
        <v>448.90061029999998</v>
      </c>
      <c r="G72" s="481" t="s">
        <v>14</v>
      </c>
      <c r="H72" s="481" t="s">
        <v>14</v>
      </c>
      <c r="I72" s="481" t="s">
        <v>14</v>
      </c>
      <c r="J72" s="481">
        <v>2403.1759224000002</v>
      </c>
      <c r="K72" s="481">
        <v>8460.4589078999998</v>
      </c>
      <c r="L72" s="481">
        <v>14833.007867300001</v>
      </c>
      <c r="M72" s="481">
        <v>3847.3155935999998</v>
      </c>
      <c r="N72" s="481">
        <v>4518.2488886000001</v>
      </c>
      <c r="O72" s="481">
        <v>5.7</v>
      </c>
      <c r="P72" s="481">
        <v>150.47561619999999</v>
      </c>
      <c r="Q72" s="481">
        <v>23354.7479657</v>
      </c>
      <c r="R72" s="481">
        <v>67.098730599999996</v>
      </c>
      <c r="S72" s="481">
        <v>564.53683060000003</v>
      </c>
      <c r="T72" s="481">
        <v>179.33354650000001</v>
      </c>
      <c r="U72" s="481" t="s">
        <v>14</v>
      </c>
      <c r="V72" s="481">
        <v>0.79490550000000004</v>
      </c>
      <c r="W72" s="481">
        <v>41040.800207100001</v>
      </c>
      <c r="X72" s="522"/>
      <c r="Y72" s="522"/>
    </row>
    <row r="73" spans="1:25" ht="20.100000000000001" customHeight="1">
      <c r="A73" s="491" t="s">
        <v>1077</v>
      </c>
      <c r="B73" s="481">
        <v>81882.656424700006</v>
      </c>
      <c r="C73" s="481">
        <v>119234.2084736</v>
      </c>
      <c r="D73" s="481">
        <v>201116.8648983</v>
      </c>
      <c r="E73" s="481">
        <v>333.34481500000004</v>
      </c>
      <c r="F73" s="481">
        <v>110033.9741012</v>
      </c>
      <c r="G73" s="481" t="s">
        <v>14</v>
      </c>
      <c r="H73" s="481" t="s">
        <v>14</v>
      </c>
      <c r="I73" s="481" t="s">
        <v>14</v>
      </c>
      <c r="J73" s="481">
        <v>6970.7763151999998</v>
      </c>
      <c r="K73" s="481">
        <v>303203.48121480003</v>
      </c>
      <c r="L73" s="481">
        <v>543228.29322200001</v>
      </c>
      <c r="M73" s="481">
        <v>397843.73379020003</v>
      </c>
      <c r="N73" s="481">
        <v>696911.16608579992</v>
      </c>
      <c r="O73" s="481">
        <v>6287.5833454000003</v>
      </c>
      <c r="P73" s="481">
        <v>272142.15217279998</v>
      </c>
      <c r="Q73" s="481">
        <v>1916412.9286161999</v>
      </c>
      <c r="R73" s="481">
        <v>65880.533302199998</v>
      </c>
      <c r="S73" s="481" t="s">
        <v>14</v>
      </c>
      <c r="T73" s="481">
        <v>33980.482323899996</v>
      </c>
      <c r="U73" s="481" t="s">
        <v>14</v>
      </c>
      <c r="V73" s="481">
        <v>5289.9912993999997</v>
      </c>
      <c r="W73" s="481">
        <v>2643222.3768862002</v>
      </c>
      <c r="X73" s="522"/>
      <c r="Y73" s="522"/>
    </row>
    <row r="74" spans="1:25" ht="14.1" customHeight="1">
      <c r="A74" s="490" t="s">
        <v>1078</v>
      </c>
      <c r="B74" s="481">
        <v>11751.889539899999</v>
      </c>
      <c r="C74" s="481">
        <v>16665.765932400001</v>
      </c>
      <c r="D74" s="481">
        <v>28417.655472300001</v>
      </c>
      <c r="E74" s="481">
        <v>3.4007982999999999</v>
      </c>
      <c r="F74" s="481">
        <v>750.84443590000001</v>
      </c>
      <c r="G74" s="481" t="s">
        <v>14</v>
      </c>
      <c r="H74" s="481" t="s">
        <v>14</v>
      </c>
      <c r="I74" s="481" t="s">
        <v>14</v>
      </c>
      <c r="J74" s="481">
        <v>32.132490799999999</v>
      </c>
      <c r="K74" s="481">
        <v>67555.921632600002</v>
      </c>
      <c r="L74" s="481">
        <v>59465.564975599998</v>
      </c>
      <c r="M74" s="481">
        <v>42247.754955800003</v>
      </c>
      <c r="N74" s="481">
        <v>145705.28481459999</v>
      </c>
      <c r="O74" s="481">
        <v>508.38091379999997</v>
      </c>
      <c r="P74" s="481">
        <v>14948.776810699999</v>
      </c>
      <c r="Q74" s="481">
        <v>262875.76247050002</v>
      </c>
      <c r="R74" s="481">
        <v>46397.631478199997</v>
      </c>
      <c r="S74" s="481" t="s">
        <v>14</v>
      </c>
      <c r="T74" s="481">
        <v>1.2870174999999999</v>
      </c>
      <c r="U74" s="481" t="s">
        <v>14</v>
      </c>
      <c r="V74" s="481">
        <v>1241.6248849999999</v>
      </c>
      <c r="W74" s="481">
        <v>407276.26068110002</v>
      </c>
      <c r="X74" s="522"/>
      <c r="Y74" s="522"/>
    </row>
    <row r="75" spans="1:25" ht="14.1" customHeight="1">
      <c r="A75" s="490" t="s">
        <v>1079</v>
      </c>
      <c r="B75" s="481">
        <v>7317.1064337999996</v>
      </c>
      <c r="C75" s="481">
        <v>80.3818342</v>
      </c>
      <c r="D75" s="481">
        <v>7397.4882680000001</v>
      </c>
      <c r="E75" s="481">
        <v>56.861014500000003</v>
      </c>
      <c r="F75" s="481">
        <v>329.04227950000001</v>
      </c>
      <c r="G75" s="481" t="s">
        <v>14</v>
      </c>
      <c r="H75" s="481" t="s">
        <v>14</v>
      </c>
      <c r="I75" s="481" t="s">
        <v>14</v>
      </c>
      <c r="J75" s="481">
        <v>6938.6438244000001</v>
      </c>
      <c r="K75" s="481">
        <v>28623.913112099999</v>
      </c>
      <c r="L75" s="481">
        <v>65065.546744200001</v>
      </c>
      <c r="M75" s="481">
        <v>77044.446794599993</v>
      </c>
      <c r="N75" s="481">
        <v>176794.71123859999</v>
      </c>
      <c r="O75" s="481">
        <v>333.90738420000002</v>
      </c>
      <c r="P75" s="481">
        <v>10888.288252300001</v>
      </c>
      <c r="Q75" s="481">
        <v>330126.90041390003</v>
      </c>
      <c r="R75" s="481">
        <v>7540.1900041999997</v>
      </c>
      <c r="S75" s="481" t="s">
        <v>14</v>
      </c>
      <c r="T75" s="481">
        <v>2.5058E-2</v>
      </c>
      <c r="U75" s="481" t="s">
        <v>14</v>
      </c>
      <c r="V75" s="481">
        <v>3448.1693888999998</v>
      </c>
      <c r="W75" s="481">
        <v>384461.23336349998</v>
      </c>
      <c r="X75" s="522"/>
      <c r="Y75" s="522"/>
    </row>
    <row r="76" spans="1:25" ht="20.100000000000001" customHeight="1">
      <c r="A76" s="490" t="s">
        <v>1080</v>
      </c>
      <c r="B76" s="481">
        <v>62813.660451000003</v>
      </c>
      <c r="C76" s="481">
        <v>102488.060707</v>
      </c>
      <c r="D76" s="481">
        <v>165301.721158</v>
      </c>
      <c r="E76" s="481">
        <v>273.08300220000001</v>
      </c>
      <c r="F76" s="481">
        <v>108954.0873858</v>
      </c>
      <c r="G76" s="481" t="s">
        <v>14</v>
      </c>
      <c r="H76" s="481" t="s">
        <v>14</v>
      </c>
      <c r="I76" s="481" t="s">
        <v>14</v>
      </c>
      <c r="J76" s="481" t="s">
        <v>14</v>
      </c>
      <c r="K76" s="481">
        <v>207023.64647010001</v>
      </c>
      <c r="L76" s="481">
        <v>418697.18150220002</v>
      </c>
      <c r="M76" s="481">
        <v>278551.53203980002</v>
      </c>
      <c r="N76" s="481">
        <v>374411.1700326</v>
      </c>
      <c r="O76" s="481">
        <v>5445.2950473999999</v>
      </c>
      <c r="P76" s="481">
        <v>246305.08710979999</v>
      </c>
      <c r="Q76" s="481">
        <v>1323410.2657318001</v>
      </c>
      <c r="R76" s="481">
        <v>11942.711819800001</v>
      </c>
      <c r="S76" s="481" t="s">
        <v>14</v>
      </c>
      <c r="T76" s="481">
        <v>33979.170248399998</v>
      </c>
      <c r="U76" s="481" t="s">
        <v>14</v>
      </c>
      <c r="V76" s="481">
        <v>600.1970255</v>
      </c>
      <c r="W76" s="481">
        <v>1851484.8828416003</v>
      </c>
      <c r="X76" s="522"/>
      <c r="Y76" s="522"/>
    </row>
    <row r="77" spans="1:25" ht="14.1" customHeight="1">
      <c r="A77" s="491" t="s">
        <v>1081</v>
      </c>
      <c r="B77" s="481">
        <v>103809.61987910001</v>
      </c>
      <c r="C77" s="481">
        <v>262922.72794070002</v>
      </c>
      <c r="D77" s="481">
        <v>366732.34781980002</v>
      </c>
      <c r="E77" s="481">
        <v>28.498350000000002</v>
      </c>
      <c r="F77" s="481">
        <v>11597.1509226</v>
      </c>
      <c r="G77" s="481" t="s">
        <v>14</v>
      </c>
      <c r="H77" s="481" t="s">
        <v>14</v>
      </c>
      <c r="I77" s="481" t="s">
        <v>14</v>
      </c>
      <c r="J77" s="481">
        <v>833.82069390000004</v>
      </c>
      <c r="K77" s="481">
        <v>706050.04139879998</v>
      </c>
      <c r="L77" s="481">
        <v>173679.93211170001</v>
      </c>
      <c r="M77" s="481">
        <v>153542.4663763</v>
      </c>
      <c r="N77" s="481">
        <v>68211.139463400003</v>
      </c>
      <c r="O77" s="481" t="s">
        <v>14</v>
      </c>
      <c r="P77" s="481">
        <v>898.26166049999995</v>
      </c>
      <c r="Q77" s="481">
        <v>396331.79961190006</v>
      </c>
      <c r="R77" s="481">
        <v>108.1031418</v>
      </c>
      <c r="S77" s="481">
        <v>300</v>
      </c>
      <c r="T77" s="481">
        <v>16239.0403338</v>
      </c>
      <c r="U77" s="481" t="s">
        <v>14</v>
      </c>
      <c r="V77" s="481">
        <v>6562.7958883000001</v>
      </c>
      <c r="W77" s="481">
        <v>1504783.5981609002</v>
      </c>
      <c r="X77" s="522"/>
      <c r="Y77" s="522"/>
    </row>
    <row r="78" spans="1:25" ht="14.1" customHeight="1">
      <c r="A78" s="490" t="s">
        <v>1082</v>
      </c>
      <c r="B78" s="481">
        <v>8898.9708250999993</v>
      </c>
      <c r="C78" s="481">
        <v>37.449930799999997</v>
      </c>
      <c r="D78" s="481">
        <v>8936.4207558999988</v>
      </c>
      <c r="E78" s="481" t="s">
        <v>14</v>
      </c>
      <c r="F78" s="481">
        <v>7.5578814000000003</v>
      </c>
      <c r="G78" s="481" t="s">
        <v>14</v>
      </c>
      <c r="H78" s="481" t="s">
        <v>14</v>
      </c>
      <c r="I78" s="481" t="s">
        <v>14</v>
      </c>
      <c r="J78" s="481">
        <v>798.6291612</v>
      </c>
      <c r="K78" s="481">
        <v>41803.922478599998</v>
      </c>
      <c r="L78" s="481">
        <v>12318.5047409</v>
      </c>
      <c r="M78" s="481" t="s">
        <v>14</v>
      </c>
      <c r="N78" s="481">
        <v>0.49927339999999998</v>
      </c>
      <c r="O78" s="481" t="s">
        <v>14</v>
      </c>
      <c r="P78" s="481">
        <v>40.177453</v>
      </c>
      <c r="Q78" s="481">
        <v>12359.181467300001</v>
      </c>
      <c r="R78" s="481" t="s">
        <v>14</v>
      </c>
      <c r="S78" s="481" t="s">
        <v>14</v>
      </c>
      <c r="T78" s="481" t="s">
        <v>14</v>
      </c>
      <c r="U78" s="481" t="s">
        <v>14</v>
      </c>
      <c r="V78" s="481">
        <v>44.4510735</v>
      </c>
      <c r="W78" s="481">
        <v>63950.162817900004</v>
      </c>
      <c r="X78" s="522"/>
      <c r="Y78" s="522"/>
    </row>
    <row r="79" spans="1:25" ht="20.100000000000001" customHeight="1">
      <c r="A79" s="490" t="s">
        <v>1083</v>
      </c>
      <c r="B79" s="481">
        <v>237.06303579999999</v>
      </c>
      <c r="C79" s="481">
        <v>5756.4104588999999</v>
      </c>
      <c r="D79" s="481">
        <v>5993.4734946999997</v>
      </c>
      <c r="E79" s="481">
        <v>15.19075</v>
      </c>
      <c r="F79" s="481">
        <v>18.2785753</v>
      </c>
      <c r="G79" s="481" t="s">
        <v>14</v>
      </c>
      <c r="H79" s="481" t="s">
        <v>14</v>
      </c>
      <c r="I79" s="481" t="s">
        <v>14</v>
      </c>
      <c r="J79" s="481">
        <v>12.279022700000001</v>
      </c>
      <c r="K79" s="481">
        <v>22717.905748199999</v>
      </c>
      <c r="L79" s="481">
        <v>5958.3194213999996</v>
      </c>
      <c r="M79" s="481">
        <v>39803.582301900002</v>
      </c>
      <c r="N79" s="481">
        <v>14420.6395715</v>
      </c>
      <c r="O79" s="481" t="s">
        <v>14</v>
      </c>
      <c r="P79" s="481">
        <v>37.958500000000001</v>
      </c>
      <c r="Q79" s="481">
        <v>60220.499794800002</v>
      </c>
      <c r="R79" s="481" t="s">
        <v>14</v>
      </c>
      <c r="S79" s="481" t="s">
        <v>14</v>
      </c>
      <c r="T79" s="481" t="s">
        <v>14</v>
      </c>
      <c r="U79" s="481" t="s">
        <v>14</v>
      </c>
      <c r="V79" s="481">
        <v>4.3484200000000001E-2</v>
      </c>
      <c r="W79" s="481">
        <v>88977.670869900001</v>
      </c>
      <c r="X79" s="522"/>
      <c r="Y79" s="522"/>
    </row>
    <row r="80" spans="1:25" ht="24" customHeight="1">
      <c r="A80" s="490" t="s">
        <v>1084</v>
      </c>
      <c r="B80" s="481">
        <v>29905.644395200001</v>
      </c>
      <c r="C80" s="481">
        <v>72975.732264899998</v>
      </c>
      <c r="D80" s="481">
        <v>102881.3766601</v>
      </c>
      <c r="E80" s="481">
        <v>13.307600000000001</v>
      </c>
      <c r="F80" s="481">
        <v>2112.1843116</v>
      </c>
      <c r="G80" s="481" t="s">
        <v>14</v>
      </c>
      <c r="H80" s="481" t="s">
        <v>14</v>
      </c>
      <c r="I80" s="481" t="s">
        <v>14</v>
      </c>
      <c r="J80" s="481">
        <v>10.637510000000001</v>
      </c>
      <c r="K80" s="481">
        <v>217872.36233070001</v>
      </c>
      <c r="L80" s="481">
        <v>68963.296516000002</v>
      </c>
      <c r="M80" s="481">
        <v>15325.4788835</v>
      </c>
      <c r="N80" s="481">
        <v>11007.2739418</v>
      </c>
      <c r="O80" s="481" t="s">
        <v>14</v>
      </c>
      <c r="P80" s="481">
        <v>356.28881769999998</v>
      </c>
      <c r="Q80" s="481">
        <v>95652.338159000006</v>
      </c>
      <c r="R80" s="481">
        <v>2.4</v>
      </c>
      <c r="S80" s="481">
        <v>300</v>
      </c>
      <c r="T80" s="481">
        <v>0.13954430000000001</v>
      </c>
      <c r="U80" s="481" t="s">
        <v>14</v>
      </c>
      <c r="V80" s="481">
        <v>6509.1102000999999</v>
      </c>
      <c r="W80" s="481">
        <v>425353.85631580005</v>
      </c>
      <c r="X80" s="522"/>
      <c r="Y80" s="522"/>
    </row>
    <row r="81" spans="1:25" ht="20.100000000000001" customHeight="1">
      <c r="A81" s="490" t="s">
        <v>1085</v>
      </c>
      <c r="B81" s="481">
        <v>736.09981789999995</v>
      </c>
      <c r="C81" s="481">
        <v>6258.2621786999998</v>
      </c>
      <c r="D81" s="481">
        <v>6994.3619965999997</v>
      </c>
      <c r="E81" s="481" t="s">
        <v>14</v>
      </c>
      <c r="F81" s="481">
        <v>6053.7614071999997</v>
      </c>
      <c r="G81" s="481" t="s">
        <v>14</v>
      </c>
      <c r="H81" s="481" t="s">
        <v>14</v>
      </c>
      <c r="I81" s="481" t="s">
        <v>14</v>
      </c>
      <c r="J81" s="481" t="s">
        <v>14</v>
      </c>
      <c r="K81" s="481">
        <v>17589.658552000001</v>
      </c>
      <c r="L81" s="481">
        <v>4220.7189655000002</v>
      </c>
      <c r="M81" s="481">
        <v>1007.1897091</v>
      </c>
      <c r="N81" s="481">
        <v>2897.7549340999999</v>
      </c>
      <c r="O81" s="481" t="s">
        <v>14</v>
      </c>
      <c r="P81" s="481">
        <v>7.7496228</v>
      </c>
      <c r="Q81" s="481">
        <v>8133.4132315000006</v>
      </c>
      <c r="R81" s="481">
        <v>33.688197000000002</v>
      </c>
      <c r="S81" s="481" t="s">
        <v>14</v>
      </c>
      <c r="T81" s="481" t="s">
        <v>14</v>
      </c>
      <c r="U81" s="481" t="s">
        <v>14</v>
      </c>
      <c r="V81" s="481">
        <v>9.1911304999999999</v>
      </c>
      <c r="W81" s="481">
        <v>38814.074514800006</v>
      </c>
      <c r="X81" s="522"/>
      <c r="Y81" s="522"/>
    </row>
    <row r="82" spans="1:25" ht="20.100000000000001" customHeight="1">
      <c r="A82" s="492" t="s">
        <v>1086</v>
      </c>
      <c r="B82" s="493">
        <v>64031.841805099997</v>
      </c>
      <c r="C82" s="493">
        <v>177894.8731074</v>
      </c>
      <c r="D82" s="493">
        <v>241926.7149125</v>
      </c>
      <c r="E82" s="493" t="s">
        <v>14</v>
      </c>
      <c r="F82" s="493">
        <v>3405.3687470999998</v>
      </c>
      <c r="G82" s="493" t="s">
        <v>14</v>
      </c>
      <c r="H82" s="493" t="s">
        <v>14</v>
      </c>
      <c r="I82" s="493" t="s">
        <v>14</v>
      </c>
      <c r="J82" s="493">
        <v>12.275</v>
      </c>
      <c r="K82" s="493">
        <v>406066.19228929997</v>
      </c>
      <c r="L82" s="493">
        <v>82219.092467900002</v>
      </c>
      <c r="M82" s="493">
        <v>97406.215481799998</v>
      </c>
      <c r="N82" s="493">
        <v>39884.971742599999</v>
      </c>
      <c r="O82" s="493" t="s">
        <v>14</v>
      </c>
      <c r="P82" s="493">
        <v>456.087267</v>
      </c>
      <c r="Q82" s="493">
        <v>219966.36695929998</v>
      </c>
      <c r="R82" s="493">
        <v>72.014944799999995</v>
      </c>
      <c r="S82" s="493" t="s">
        <v>14</v>
      </c>
      <c r="T82" s="493">
        <v>16238.9007895</v>
      </c>
      <c r="U82" s="493" t="s">
        <v>14</v>
      </c>
      <c r="V82" s="493" t="s">
        <v>14</v>
      </c>
      <c r="W82" s="493">
        <v>887687.83364249987</v>
      </c>
      <c r="X82" s="522"/>
      <c r="Y82" s="522"/>
    </row>
    <row r="83" spans="1:25">
      <c r="A83" s="1084" t="s">
        <v>1121</v>
      </c>
      <c r="B83" s="1084"/>
      <c r="C83" s="1084"/>
      <c r="D83" s="1084"/>
      <c r="E83" s="1084"/>
      <c r="F83" s="1084"/>
      <c r="G83" s="1084"/>
      <c r="H83" s="1084"/>
      <c r="I83" s="1084"/>
      <c r="J83" s="1084"/>
      <c r="K83" s="1084"/>
      <c r="L83" s="1090"/>
      <c r="M83" s="1090"/>
      <c r="N83" s="1090"/>
      <c r="O83" s="1090"/>
      <c r="P83" s="461"/>
      <c r="Q83" s="461"/>
      <c r="R83" s="461"/>
      <c r="S83" s="461"/>
      <c r="T83" s="461"/>
      <c r="U83" s="1084" t="s">
        <v>1121</v>
      </c>
      <c r="V83" s="1084"/>
      <c r="W83" s="1084"/>
      <c r="X83" s="463"/>
      <c r="Y83" s="463"/>
    </row>
    <row r="84" spans="1:25">
      <c r="A84" s="458"/>
      <c r="B84" s="461"/>
      <c r="C84" s="461"/>
      <c r="D84" s="461"/>
      <c r="E84" s="461"/>
      <c r="F84" s="461"/>
      <c r="G84" s="461"/>
      <c r="H84" s="461"/>
      <c r="I84" s="461"/>
      <c r="J84" s="461"/>
      <c r="K84" s="524"/>
      <c r="L84" s="461"/>
      <c r="M84" s="462"/>
      <c r="N84" s="461"/>
      <c r="O84" s="461"/>
      <c r="P84" s="461"/>
      <c r="Q84" s="461"/>
      <c r="R84" s="461"/>
      <c r="S84" s="461"/>
      <c r="T84" s="461"/>
      <c r="U84" s="461"/>
      <c r="V84" s="461"/>
      <c r="W84" s="461"/>
      <c r="X84" s="525"/>
      <c r="Y84" s="525"/>
    </row>
    <row r="85" spans="1:25" ht="15">
      <c r="A85" s="458"/>
      <c r="B85" s="461"/>
      <c r="C85" s="461"/>
      <c r="D85" s="461"/>
      <c r="E85" s="461"/>
      <c r="F85" s="461"/>
      <c r="G85" s="461"/>
      <c r="H85" s="461"/>
      <c r="I85" s="461"/>
      <c r="J85" s="461"/>
      <c r="K85" s="524"/>
      <c r="L85" s="461"/>
      <c r="M85" s="462"/>
      <c r="N85" s="461"/>
      <c r="O85" s="461"/>
      <c r="P85" s="461"/>
      <c r="Q85" s="461"/>
      <c r="R85" s="461"/>
      <c r="S85" s="461"/>
      <c r="T85" s="461"/>
      <c r="U85" s="30"/>
      <c r="V85" s="30"/>
      <c r="W85" s="30"/>
    </row>
    <row r="86" spans="1:25">
      <c r="A86" s="495"/>
      <c r="B86" s="498"/>
      <c r="C86" s="498"/>
      <c r="D86" s="498"/>
      <c r="E86" s="498"/>
      <c r="F86" s="498"/>
      <c r="G86" s="498"/>
      <c r="H86" s="498"/>
      <c r="I86" s="1086" t="s">
        <v>21</v>
      </c>
      <c r="J86" s="1086"/>
      <c r="K86" s="1086"/>
      <c r="L86" s="433"/>
      <c r="M86" s="382"/>
      <c r="N86" s="433"/>
      <c r="O86" s="433"/>
      <c r="P86" s="433"/>
      <c r="Q86" s="433"/>
      <c r="R86" s="433"/>
      <c r="S86" s="433"/>
      <c r="T86" s="433"/>
      <c r="U86" s="1086" t="s">
        <v>21</v>
      </c>
      <c r="V86" s="1086"/>
      <c r="W86" s="1086"/>
      <c r="X86" s="463"/>
      <c r="Y86" s="463"/>
    </row>
    <row r="87" spans="1:25" ht="12.95" customHeight="1">
      <c r="A87" s="1075" t="s">
        <v>984</v>
      </c>
      <c r="B87" s="1077" t="s">
        <v>985</v>
      </c>
      <c r="C87" s="1079"/>
      <c r="D87" s="1079"/>
      <c r="E87" s="1083" t="s">
        <v>986</v>
      </c>
      <c r="F87" s="1075" t="s">
        <v>987</v>
      </c>
      <c r="G87" s="1083" t="s">
        <v>988</v>
      </c>
      <c r="H87" s="1073" t="s">
        <v>989</v>
      </c>
      <c r="I87" s="1073" t="s">
        <v>990</v>
      </c>
      <c r="J87" s="1073" t="s">
        <v>991</v>
      </c>
      <c r="K87" s="1075" t="s">
        <v>992</v>
      </c>
      <c r="L87" s="1077" t="s">
        <v>993</v>
      </c>
      <c r="M87" s="1078"/>
      <c r="N87" s="1079"/>
      <c r="O87" s="1079"/>
      <c r="P87" s="1079"/>
      <c r="Q87" s="1080"/>
      <c r="R87" s="1081" t="s">
        <v>994</v>
      </c>
      <c r="S87" s="1071" t="s">
        <v>995</v>
      </c>
      <c r="T87" s="1073" t="s">
        <v>996</v>
      </c>
      <c r="U87" s="1071" t="s">
        <v>997</v>
      </c>
      <c r="V87" s="1071" t="s">
        <v>998</v>
      </c>
      <c r="W87" s="1073" t="s">
        <v>999</v>
      </c>
      <c r="X87" s="518"/>
      <c r="Y87" s="519"/>
    </row>
    <row r="88" spans="1:25" ht="52.5" customHeight="1">
      <c r="A88" s="1076"/>
      <c r="B88" s="468" t="s">
        <v>1000</v>
      </c>
      <c r="C88" s="468" t="s">
        <v>1001</v>
      </c>
      <c r="D88" s="469" t="s">
        <v>1002</v>
      </c>
      <c r="E88" s="1083"/>
      <c r="F88" s="1076"/>
      <c r="G88" s="1083"/>
      <c r="H88" s="1074"/>
      <c r="I88" s="1074"/>
      <c r="J88" s="1074"/>
      <c r="K88" s="1076"/>
      <c r="L88" s="470" t="s">
        <v>1003</v>
      </c>
      <c r="M88" s="470" t="s">
        <v>1004</v>
      </c>
      <c r="N88" s="470" t="s">
        <v>1005</v>
      </c>
      <c r="O88" s="470" t="s">
        <v>1006</v>
      </c>
      <c r="P88" s="470" t="s">
        <v>1007</v>
      </c>
      <c r="Q88" s="470" t="s">
        <v>1008</v>
      </c>
      <c r="R88" s="1082"/>
      <c r="S88" s="1072"/>
      <c r="T88" s="1074"/>
      <c r="U88" s="1072"/>
      <c r="V88" s="1072"/>
      <c r="W88" s="1074"/>
      <c r="X88" s="518"/>
      <c r="Y88" s="519"/>
    </row>
    <row r="89" spans="1:25">
      <c r="A89" s="471" t="s">
        <v>5</v>
      </c>
      <c r="B89" s="472" t="s">
        <v>6</v>
      </c>
      <c r="C89" s="472" t="s">
        <v>7</v>
      </c>
      <c r="D89" s="472" t="s">
        <v>8</v>
      </c>
      <c r="E89" s="472" t="s">
        <v>9</v>
      </c>
      <c r="F89" s="472" t="s">
        <v>10</v>
      </c>
      <c r="G89" s="472" t="s">
        <v>11</v>
      </c>
      <c r="H89" s="472" t="s">
        <v>12</v>
      </c>
      <c r="I89" s="472" t="s">
        <v>692</v>
      </c>
      <c r="J89" s="473" t="s">
        <v>723</v>
      </c>
      <c r="K89" s="472" t="s">
        <v>693</v>
      </c>
      <c r="L89" s="472" t="s">
        <v>724</v>
      </c>
      <c r="M89" s="474" t="s">
        <v>725</v>
      </c>
      <c r="N89" s="475" t="s">
        <v>1009</v>
      </c>
      <c r="O89" s="472" t="s">
        <v>1010</v>
      </c>
      <c r="P89" s="472" t="s">
        <v>1011</v>
      </c>
      <c r="Q89" s="472" t="s">
        <v>1012</v>
      </c>
      <c r="R89" s="472" t="s">
        <v>1013</v>
      </c>
      <c r="S89" s="472" t="s">
        <v>1014</v>
      </c>
      <c r="T89" s="472" t="s">
        <v>1015</v>
      </c>
      <c r="U89" s="472" t="s">
        <v>1016</v>
      </c>
      <c r="V89" s="473" t="s">
        <v>1017</v>
      </c>
      <c r="W89" s="473" t="s">
        <v>1018</v>
      </c>
      <c r="X89" s="519"/>
      <c r="Y89" s="519"/>
    </row>
    <row r="90" spans="1:25" ht="56.25" customHeight="1">
      <c r="A90" s="491" t="s">
        <v>1087</v>
      </c>
      <c r="B90" s="481">
        <v>186259.3565087</v>
      </c>
      <c r="C90" s="481">
        <v>1032.3682395000001</v>
      </c>
      <c r="D90" s="481">
        <v>187291.72474820001</v>
      </c>
      <c r="E90" s="481">
        <v>91.197500000000005</v>
      </c>
      <c r="F90" s="481">
        <v>758.40439260000005</v>
      </c>
      <c r="G90" s="481">
        <v>53186.478750499999</v>
      </c>
      <c r="H90" s="481">
        <v>321561.22847540001</v>
      </c>
      <c r="I90" s="481">
        <v>25790.364567799999</v>
      </c>
      <c r="J90" s="481" t="s">
        <v>14</v>
      </c>
      <c r="K90" s="481">
        <v>20980.612131400001</v>
      </c>
      <c r="L90" s="481">
        <v>26091.4646846</v>
      </c>
      <c r="M90" s="481">
        <v>2983.8131984000001</v>
      </c>
      <c r="N90" s="481">
        <v>1945.5572070999999</v>
      </c>
      <c r="O90" s="481">
        <v>6.2470001000000002</v>
      </c>
      <c r="P90" s="481">
        <v>134.64755220000001</v>
      </c>
      <c r="Q90" s="481">
        <v>31161.729642399998</v>
      </c>
      <c r="R90" s="481">
        <v>1.52</v>
      </c>
      <c r="S90" s="481">
        <v>3457.3248435</v>
      </c>
      <c r="T90" s="481">
        <v>8.7669282000000006</v>
      </c>
      <c r="U90" s="481" t="s">
        <v>14</v>
      </c>
      <c r="V90" s="481">
        <v>28.968770899999999</v>
      </c>
      <c r="W90" s="481">
        <v>644318.32075090019</v>
      </c>
      <c r="X90" s="522"/>
      <c r="Y90" s="522"/>
    </row>
    <row r="91" spans="1:25" ht="21.95" customHeight="1">
      <c r="A91" s="491" t="s">
        <v>1088</v>
      </c>
      <c r="B91" s="481">
        <v>182538.74289690002</v>
      </c>
      <c r="C91" s="481">
        <v>43649.3399986</v>
      </c>
      <c r="D91" s="481">
        <v>226188.0828955</v>
      </c>
      <c r="E91" s="481">
        <v>375.33263159999996</v>
      </c>
      <c r="F91" s="481">
        <v>224858.42319450001</v>
      </c>
      <c r="G91" s="481" t="s">
        <v>14</v>
      </c>
      <c r="H91" s="481" t="s">
        <v>14</v>
      </c>
      <c r="I91" s="481">
        <v>9.9999999999999995E-8</v>
      </c>
      <c r="J91" s="481">
        <v>820.07185219999997</v>
      </c>
      <c r="K91" s="481">
        <v>242715.37334600001</v>
      </c>
      <c r="L91" s="481">
        <v>638427.16621980001</v>
      </c>
      <c r="M91" s="481">
        <v>238312.28779100001</v>
      </c>
      <c r="N91" s="481">
        <v>617522.93668789999</v>
      </c>
      <c r="O91" s="481">
        <v>14431.0813124</v>
      </c>
      <c r="P91" s="481">
        <v>87703.339028799994</v>
      </c>
      <c r="Q91" s="481">
        <v>1596396.8110398999</v>
      </c>
      <c r="R91" s="481">
        <v>7006.3808604000005</v>
      </c>
      <c r="S91" s="481">
        <v>104.10687990000001</v>
      </c>
      <c r="T91" s="481">
        <v>4899.9707472999999</v>
      </c>
      <c r="U91" s="481" t="s">
        <v>14</v>
      </c>
      <c r="V91" s="481">
        <v>30579.959286100002</v>
      </c>
      <c r="W91" s="481">
        <v>2333944.5127335005</v>
      </c>
      <c r="X91" s="522"/>
      <c r="Y91" s="522"/>
    </row>
    <row r="92" spans="1:25" ht="14.1" customHeight="1">
      <c r="A92" s="491" t="s">
        <v>1089</v>
      </c>
      <c r="B92" s="481">
        <v>18571.529494599999</v>
      </c>
      <c r="C92" s="481">
        <v>1060.4235575</v>
      </c>
      <c r="D92" s="481">
        <v>19631.953052099998</v>
      </c>
      <c r="E92" s="481" t="s">
        <v>14</v>
      </c>
      <c r="F92" s="481">
        <v>35473.553437100003</v>
      </c>
      <c r="G92" s="481" t="s">
        <v>14</v>
      </c>
      <c r="H92" s="481" t="s">
        <v>14</v>
      </c>
      <c r="I92" s="481" t="s">
        <v>14</v>
      </c>
      <c r="J92" s="481" t="s">
        <v>14</v>
      </c>
      <c r="K92" s="481">
        <v>8748.4416851999995</v>
      </c>
      <c r="L92" s="481">
        <v>11546.742255499999</v>
      </c>
      <c r="M92" s="481">
        <v>2132.4842840000001</v>
      </c>
      <c r="N92" s="481">
        <v>6040.2938660999998</v>
      </c>
      <c r="O92" s="481">
        <v>469.02101820000001</v>
      </c>
      <c r="P92" s="481">
        <v>2929.3549099000002</v>
      </c>
      <c r="Q92" s="481">
        <v>23117.896333700002</v>
      </c>
      <c r="R92" s="481">
        <v>392.0466394</v>
      </c>
      <c r="S92" s="481" t="s">
        <v>14</v>
      </c>
      <c r="T92" s="481">
        <v>938.59424660000002</v>
      </c>
      <c r="U92" s="481" t="s">
        <v>14</v>
      </c>
      <c r="V92" s="481">
        <v>15.3671446</v>
      </c>
      <c r="W92" s="481">
        <v>88317.852538699997</v>
      </c>
      <c r="X92" s="522"/>
      <c r="Y92" s="522"/>
    </row>
    <row r="93" spans="1:25" ht="14.1" customHeight="1">
      <c r="A93" s="491" t="s">
        <v>1090</v>
      </c>
      <c r="B93" s="481">
        <v>1756.682491</v>
      </c>
      <c r="C93" s="481">
        <v>171.6132604</v>
      </c>
      <c r="D93" s="481">
        <v>1928.2957514</v>
      </c>
      <c r="E93" s="481">
        <v>37.954957399999998</v>
      </c>
      <c r="F93" s="481">
        <v>4429.225582</v>
      </c>
      <c r="G93" s="481" t="s">
        <v>14</v>
      </c>
      <c r="H93" s="481" t="s">
        <v>14</v>
      </c>
      <c r="I93" s="481" t="s">
        <v>14</v>
      </c>
      <c r="J93" s="481" t="s">
        <v>14</v>
      </c>
      <c r="K93" s="481">
        <v>2784.2523262999998</v>
      </c>
      <c r="L93" s="481">
        <v>5618.1671163999999</v>
      </c>
      <c r="M93" s="481">
        <v>5343.4816923999997</v>
      </c>
      <c r="N93" s="481">
        <v>5581.5359662000001</v>
      </c>
      <c r="O93" s="481">
        <v>360.87140909999999</v>
      </c>
      <c r="P93" s="481">
        <v>2245.7748643</v>
      </c>
      <c r="Q93" s="481">
        <v>19149.831048400003</v>
      </c>
      <c r="R93" s="481">
        <v>14.9593712</v>
      </c>
      <c r="S93" s="481" t="s">
        <v>14</v>
      </c>
      <c r="T93" s="481">
        <v>1.5054391</v>
      </c>
      <c r="U93" s="481" t="s">
        <v>14</v>
      </c>
      <c r="V93" s="481">
        <v>153.73104459999999</v>
      </c>
      <c r="W93" s="481">
        <v>28499.755520400005</v>
      </c>
      <c r="X93" s="522"/>
      <c r="Y93" s="522"/>
    </row>
    <row r="94" spans="1:25" ht="14.1" customHeight="1">
      <c r="A94" s="491" t="s">
        <v>1091</v>
      </c>
      <c r="B94" s="481">
        <v>1281.4038117</v>
      </c>
      <c r="C94" s="481">
        <v>159.30907500000001</v>
      </c>
      <c r="D94" s="481">
        <v>1440.7128867000001</v>
      </c>
      <c r="E94" s="481">
        <v>1.3541145999999999</v>
      </c>
      <c r="F94" s="481">
        <v>1311.6721964999999</v>
      </c>
      <c r="G94" s="481" t="s">
        <v>14</v>
      </c>
      <c r="H94" s="481" t="s">
        <v>14</v>
      </c>
      <c r="I94" s="481" t="s">
        <v>14</v>
      </c>
      <c r="J94" s="481" t="s">
        <v>14</v>
      </c>
      <c r="K94" s="481">
        <v>8507.8493447000001</v>
      </c>
      <c r="L94" s="481">
        <v>2204.2765192000002</v>
      </c>
      <c r="M94" s="481">
        <v>391.42054819999998</v>
      </c>
      <c r="N94" s="481">
        <v>12368.4713866</v>
      </c>
      <c r="O94" s="481">
        <v>5</v>
      </c>
      <c r="P94" s="481">
        <v>131.70034910000001</v>
      </c>
      <c r="Q94" s="481">
        <v>15100.8688031</v>
      </c>
      <c r="R94" s="481">
        <v>0.59799000000000002</v>
      </c>
      <c r="S94" s="481" t="s">
        <v>14</v>
      </c>
      <c r="T94" s="481" t="s">
        <v>14</v>
      </c>
      <c r="U94" s="481" t="s">
        <v>14</v>
      </c>
      <c r="V94" s="481">
        <v>0.55916580000000005</v>
      </c>
      <c r="W94" s="481">
        <v>26363.614501399999</v>
      </c>
      <c r="X94" s="522"/>
      <c r="Y94" s="522"/>
    </row>
    <row r="95" spans="1:25" ht="14.1" customHeight="1">
      <c r="A95" s="501" t="s">
        <v>1092</v>
      </c>
      <c r="B95" s="481">
        <v>4985.0373040000004</v>
      </c>
      <c r="C95" s="481">
        <v>1436.2009502000001</v>
      </c>
      <c r="D95" s="481">
        <v>6421.2382542000005</v>
      </c>
      <c r="E95" s="481">
        <v>0.03</v>
      </c>
      <c r="F95" s="481">
        <v>7610.5222807999999</v>
      </c>
      <c r="G95" s="481" t="s">
        <v>14</v>
      </c>
      <c r="H95" s="481" t="s">
        <v>14</v>
      </c>
      <c r="I95" s="481" t="s">
        <v>14</v>
      </c>
      <c r="J95" s="481" t="s">
        <v>14</v>
      </c>
      <c r="K95" s="481">
        <v>8088.6574958000001</v>
      </c>
      <c r="L95" s="481">
        <v>18161.606910899998</v>
      </c>
      <c r="M95" s="481">
        <v>16144.8865836</v>
      </c>
      <c r="N95" s="481">
        <v>42999.284943899998</v>
      </c>
      <c r="O95" s="481">
        <v>121.9169059</v>
      </c>
      <c r="P95" s="481">
        <v>2848.3172725999998</v>
      </c>
      <c r="Q95" s="481">
        <v>80276.0126169</v>
      </c>
      <c r="R95" s="481">
        <v>532.04638409999995</v>
      </c>
      <c r="S95" s="481" t="s">
        <v>14</v>
      </c>
      <c r="T95" s="481">
        <v>28.326841600000002</v>
      </c>
      <c r="U95" s="481" t="s">
        <v>14</v>
      </c>
      <c r="V95" s="481">
        <v>6.7586576000000003</v>
      </c>
      <c r="W95" s="481">
        <v>102963.59253100002</v>
      </c>
      <c r="X95" s="522"/>
      <c r="Y95" s="522"/>
    </row>
    <row r="96" spans="1:25" ht="14.1" customHeight="1">
      <c r="A96" s="501" t="s">
        <v>1093</v>
      </c>
      <c r="B96" s="481">
        <v>474.1234192</v>
      </c>
      <c r="C96" s="481">
        <v>5.3496664999999997</v>
      </c>
      <c r="D96" s="481">
        <v>479.47308570000001</v>
      </c>
      <c r="E96" s="481" t="s">
        <v>14</v>
      </c>
      <c r="F96" s="481">
        <v>641.66608120000001</v>
      </c>
      <c r="G96" s="481" t="s">
        <v>14</v>
      </c>
      <c r="H96" s="481" t="s">
        <v>14</v>
      </c>
      <c r="I96" s="481" t="s">
        <v>14</v>
      </c>
      <c r="J96" s="481" t="s">
        <v>14</v>
      </c>
      <c r="K96" s="481">
        <v>1774.4387082999999</v>
      </c>
      <c r="L96" s="481">
        <v>624.19883660000005</v>
      </c>
      <c r="M96" s="481">
        <v>415.86639330000003</v>
      </c>
      <c r="N96" s="481">
        <v>1245.3490095</v>
      </c>
      <c r="O96" s="481">
        <v>20</v>
      </c>
      <c r="P96" s="481">
        <v>48.479151299999998</v>
      </c>
      <c r="Q96" s="481">
        <v>2353.8933907000001</v>
      </c>
      <c r="R96" s="481">
        <v>0.77295000000000003</v>
      </c>
      <c r="S96" s="481" t="s">
        <v>14</v>
      </c>
      <c r="T96" s="481">
        <v>0.85264569999999995</v>
      </c>
      <c r="U96" s="481" t="s">
        <v>14</v>
      </c>
      <c r="V96" s="481">
        <v>0.22647500000000001</v>
      </c>
      <c r="W96" s="481">
        <v>5251.3233365999995</v>
      </c>
      <c r="X96" s="522"/>
      <c r="Y96" s="522"/>
    </row>
    <row r="97" spans="1:25" ht="14.1" customHeight="1">
      <c r="A97" s="491" t="s">
        <v>1094</v>
      </c>
      <c r="B97" s="481">
        <v>1147.2179936</v>
      </c>
      <c r="C97" s="481">
        <v>1.6792786</v>
      </c>
      <c r="D97" s="481">
        <v>1148.8972722000001</v>
      </c>
      <c r="E97" s="481" t="s">
        <v>14</v>
      </c>
      <c r="F97" s="481">
        <v>403.37961319999999</v>
      </c>
      <c r="G97" s="481" t="s">
        <v>14</v>
      </c>
      <c r="H97" s="481" t="s">
        <v>14</v>
      </c>
      <c r="I97" s="481" t="s">
        <v>14</v>
      </c>
      <c r="J97" s="481" t="s">
        <v>14</v>
      </c>
      <c r="K97" s="481">
        <v>125.08448199999999</v>
      </c>
      <c r="L97" s="481">
        <v>1548.6925214</v>
      </c>
      <c r="M97" s="481">
        <v>259.74799999999999</v>
      </c>
      <c r="N97" s="481">
        <v>31.164226800000002</v>
      </c>
      <c r="O97" s="481">
        <v>2126.0984693999999</v>
      </c>
      <c r="P97" s="481">
        <v>266.2476211</v>
      </c>
      <c r="Q97" s="481">
        <v>4231.9508387000005</v>
      </c>
      <c r="R97" s="481" t="s">
        <v>14</v>
      </c>
      <c r="S97" s="481" t="s">
        <v>14</v>
      </c>
      <c r="T97" s="481" t="s">
        <v>14</v>
      </c>
      <c r="U97" s="481" t="s">
        <v>14</v>
      </c>
      <c r="V97" s="481">
        <v>2623.8822356000001</v>
      </c>
      <c r="W97" s="481">
        <v>8533.1944417000013</v>
      </c>
      <c r="X97" s="522"/>
      <c r="Y97" s="522"/>
    </row>
    <row r="98" spans="1:25" ht="14.1" customHeight="1">
      <c r="A98" s="502" t="s">
        <v>1095</v>
      </c>
      <c r="B98" s="481">
        <v>421.18994520000001</v>
      </c>
      <c r="C98" s="481">
        <v>8.3766444</v>
      </c>
      <c r="D98" s="481">
        <v>429.56658959999999</v>
      </c>
      <c r="E98" s="481" t="s">
        <v>14</v>
      </c>
      <c r="F98" s="481">
        <v>161.03772050000001</v>
      </c>
      <c r="G98" s="481" t="s">
        <v>14</v>
      </c>
      <c r="H98" s="481" t="s">
        <v>14</v>
      </c>
      <c r="I98" s="481" t="s">
        <v>14</v>
      </c>
      <c r="J98" s="481">
        <v>1.1381273000000001</v>
      </c>
      <c r="K98" s="481">
        <v>574.64777000000004</v>
      </c>
      <c r="L98" s="481">
        <v>2661.4919710999998</v>
      </c>
      <c r="M98" s="481">
        <v>1142.5811556000001</v>
      </c>
      <c r="N98" s="481">
        <v>579.82398260000002</v>
      </c>
      <c r="O98" s="481" t="s">
        <v>14</v>
      </c>
      <c r="P98" s="481">
        <v>85.353107800000004</v>
      </c>
      <c r="Q98" s="481">
        <v>4469.2502170999996</v>
      </c>
      <c r="R98" s="481">
        <v>5.2606063000000001</v>
      </c>
      <c r="S98" s="481" t="s">
        <v>14</v>
      </c>
      <c r="T98" s="481">
        <v>3.0125000000000002</v>
      </c>
      <c r="U98" s="481" t="s">
        <v>14</v>
      </c>
      <c r="V98" s="481">
        <v>3.1033176</v>
      </c>
      <c r="W98" s="481">
        <v>5647.0168483999996</v>
      </c>
      <c r="X98" s="522"/>
      <c r="Y98" s="522"/>
    </row>
    <row r="99" spans="1:25" ht="14.1" customHeight="1">
      <c r="A99" s="491" t="s">
        <v>1096</v>
      </c>
      <c r="B99" s="481">
        <v>4668.8355577000002</v>
      </c>
      <c r="C99" s="481">
        <v>512.09602919999998</v>
      </c>
      <c r="D99" s="481">
        <v>5180.9315869000002</v>
      </c>
      <c r="E99" s="481">
        <v>8.8354700000000008</v>
      </c>
      <c r="F99" s="481">
        <v>963.42436199999997</v>
      </c>
      <c r="G99" s="481" t="s">
        <v>14</v>
      </c>
      <c r="H99" s="481" t="s">
        <v>14</v>
      </c>
      <c r="I99" s="481" t="s">
        <v>14</v>
      </c>
      <c r="J99" s="481" t="s">
        <v>14</v>
      </c>
      <c r="K99" s="481">
        <v>3496.6258914999999</v>
      </c>
      <c r="L99" s="481">
        <v>864.50123359999998</v>
      </c>
      <c r="M99" s="481">
        <v>259.54362479999998</v>
      </c>
      <c r="N99" s="481">
        <v>8696.3387566000001</v>
      </c>
      <c r="O99" s="481">
        <v>173.8468608</v>
      </c>
      <c r="P99" s="481">
        <v>704.80251859999998</v>
      </c>
      <c r="Q99" s="481">
        <v>10699.0329944</v>
      </c>
      <c r="R99" s="481">
        <v>0.22370000000000001</v>
      </c>
      <c r="S99" s="481" t="s">
        <v>14</v>
      </c>
      <c r="T99" s="481" t="s">
        <v>14</v>
      </c>
      <c r="U99" s="481" t="s">
        <v>14</v>
      </c>
      <c r="V99" s="481">
        <v>2.0073818000000001</v>
      </c>
      <c r="W99" s="481">
        <v>20351.081386599995</v>
      </c>
      <c r="X99" s="522"/>
      <c r="Y99" s="522"/>
    </row>
    <row r="100" spans="1:25" ht="30" customHeight="1">
      <c r="A100" s="491" t="s">
        <v>1097</v>
      </c>
      <c r="B100" s="481">
        <v>3981.5497707</v>
      </c>
      <c r="C100" s="481">
        <v>778.0277529</v>
      </c>
      <c r="D100" s="481">
        <v>4759.5775235999999</v>
      </c>
      <c r="E100" s="481">
        <v>5.0119999999999996</v>
      </c>
      <c r="F100" s="481">
        <v>18120.926149800001</v>
      </c>
      <c r="G100" s="481" t="s">
        <v>14</v>
      </c>
      <c r="H100" s="481" t="s">
        <v>14</v>
      </c>
      <c r="I100" s="481" t="s">
        <v>14</v>
      </c>
      <c r="J100" s="481">
        <v>2.1960000000000002</v>
      </c>
      <c r="K100" s="481">
        <v>8663.0430111000005</v>
      </c>
      <c r="L100" s="481">
        <v>38040.5406697</v>
      </c>
      <c r="M100" s="481">
        <v>10749.880283799999</v>
      </c>
      <c r="N100" s="481">
        <v>33502.901731799997</v>
      </c>
      <c r="O100" s="481">
        <v>1451.0630532</v>
      </c>
      <c r="P100" s="481">
        <v>15098.602588399999</v>
      </c>
      <c r="Q100" s="481">
        <v>98842.988326899998</v>
      </c>
      <c r="R100" s="481">
        <v>1822.5536364</v>
      </c>
      <c r="S100" s="481">
        <v>89.017658100000006</v>
      </c>
      <c r="T100" s="481">
        <v>49.993357799999998</v>
      </c>
      <c r="U100" s="481" t="s">
        <v>14</v>
      </c>
      <c r="V100" s="481">
        <v>294.56867160000002</v>
      </c>
      <c r="W100" s="481">
        <v>132649.87633530001</v>
      </c>
      <c r="X100" s="522"/>
      <c r="Y100" s="522"/>
    </row>
    <row r="101" spans="1:25" ht="14.1" customHeight="1">
      <c r="A101" s="501" t="s">
        <v>1098</v>
      </c>
      <c r="B101" s="481">
        <v>539.74937969999996</v>
      </c>
      <c r="C101" s="481">
        <v>238.58596929999999</v>
      </c>
      <c r="D101" s="481">
        <v>778.33534899999995</v>
      </c>
      <c r="E101" s="481">
        <v>1.1797500000000001</v>
      </c>
      <c r="F101" s="481">
        <v>242.4539671</v>
      </c>
      <c r="G101" s="481" t="s">
        <v>14</v>
      </c>
      <c r="H101" s="481" t="s">
        <v>14</v>
      </c>
      <c r="I101" s="481" t="s">
        <v>14</v>
      </c>
      <c r="J101" s="481" t="s">
        <v>14</v>
      </c>
      <c r="K101" s="481">
        <v>4190.9266281999999</v>
      </c>
      <c r="L101" s="481">
        <v>7387.9717559000001</v>
      </c>
      <c r="M101" s="481">
        <v>3994.5383305999999</v>
      </c>
      <c r="N101" s="481">
        <v>5395.1655363</v>
      </c>
      <c r="O101" s="481">
        <v>40</v>
      </c>
      <c r="P101" s="481">
        <v>431.64535619999998</v>
      </c>
      <c r="Q101" s="481">
        <v>17249.320979</v>
      </c>
      <c r="R101" s="481">
        <v>2.4613955000000001</v>
      </c>
      <c r="S101" s="481" t="s">
        <v>14</v>
      </c>
      <c r="T101" s="481">
        <v>2E-3</v>
      </c>
      <c r="U101" s="481" t="s">
        <v>14</v>
      </c>
      <c r="V101" s="481">
        <v>35.989142000000001</v>
      </c>
      <c r="W101" s="481">
        <v>22500.669210799995</v>
      </c>
      <c r="X101" s="522"/>
      <c r="Y101" s="522"/>
    </row>
    <row r="102" spans="1:25" ht="14.1" customHeight="1">
      <c r="A102" s="501" t="s">
        <v>1099</v>
      </c>
      <c r="B102" s="481">
        <v>41863.077894900001</v>
      </c>
      <c r="C102" s="481">
        <v>12136.265920100001</v>
      </c>
      <c r="D102" s="481">
        <v>53999.343815</v>
      </c>
      <c r="E102" s="481">
        <v>60.139842999999999</v>
      </c>
      <c r="F102" s="481">
        <v>32844.2018121</v>
      </c>
      <c r="G102" s="481" t="s">
        <v>14</v>
      </c>
      <c r="H102" s="481" t="s">
        <v>14</v>
      </c>
      <c r="I102" s="481" t="s">
        <v>14</v>
      </c>
      <c r="J102" s="481">
        <v>787.72951690000002</v>
      </c>
      <c r="K102" s="481">
        <v>51925.546851500003</v>
      </c>
      <c r="L102" s="481">
        <v>84664.506652800002</v>
      </c>
      <c r="M102" s="481">
        <v>54101.372272300003</v>
      </c>
      <c r="N102" s="481">
        <v>108863.27585770001</v>
      </c>
      <c r="O102" s="481">
        <v>1715.9491542000001</v>
      </c>
      <c r="P102" s="481">
        <v>11287.184215200001</v>
      </c>
      <c r="Q102" s="481">
        <v>260632.2881522</v>
      </c>
      <c r="R102" s="481">
        <v>1947.0325771</v>
      </c>
      <c r="S102" s="481">
        <v>0.38632499999999997</v>
      </c>
      <c r="T102" s="481">
        <v>994.98844280000003</v>
      </c>
      <c r="U102" s="481" t="s">
        <v>14</v>
      </c>
      <c r="V102" s="481">
        <v>1986.1399484999999</v>
      </c>
      <c r="W102" s="481">
        <v>405177.79728409997</v>
      </c>
      <c r="X102" s="522"/>
      <c r="Y102" s="522"/>
    </row>
    <row r="103" spans="1:25" ht="21.95" customHeight="1">
      <c r="A103" s="501" t="s">
        <v>1100</v>
      </c>
      <c r="B103" s="481">
        <v>98041.505598200005</v>
      </c>
      <c r="C103" s="481">
        <v>26648.093722099999</v>
      </c>
      <c r="D103" s="481">
        <v>124689.59932030001</v>
      </c>
      <c r="E103" s="481">
        <v>254.4481571</v>
      </c>
      <c r="F103" s="481">
        <v>117025.95674189999</v>
      </c>
      <c r="G103" s="481" t="s">
        <v>14</v>
      </c>
      <c r="H103" s="481" t="s">
        <v>14</v>
      </c>
      <c r="I103" s="481">
        <v>9.9999999999999995E-8</v>
      </c>
      <c r="J103" s="481">
        <v>19.288589999999999</v>
      </c>
      <c r="K103" s="481">
        <v>129062.693468</v>
      </c>
      <c r="L103" s="481">
        <v>450337.10320050002</v>
      </c>
      <c r="M103" s="481">
        <v>138174.1976895</v>
      </c>
      <c r="N103" s="481">
        <v>374483.97701849998</v>
      </c>
      <c r="O103" s="481">
        <v>7879.2332987999998</v>
      </c>
      <c r="P103" s="481">
        <v>49564.221749999997</v>
      </c>
      <c r="Q103" s="481">
        <v>1020438.7329573</v>
      </c>
      <c r="R103" s="481">
        <v>2050.9685365999999</v>
      </c>
      <c r="S103" s="481">
        <v>14.70054</v>
      </c>
      <c r="T103" s="481">
        <v>1380.4681178999999</v>
      </c>
      <c r="U103" s="481" t="s">
        <v>14</v>
      </c>
      <c r="V103" s="481">
        <v>24879.136086099999</v>
      </c>
      <c r="W103" s="481">
        <v>1419815.9925153002</v>
      </c>
      <c r="X103" s="522"/>
      <c r="Y103" s="522"/>
    </row>
    <row r="104" spans="1:25" ht="21.95" customHeight="1">
      <c r="A104" s="491" t="s">
        <v>1101</v>
      </c>
      <c r="B104" s="481">
        <v>4806.8402364000003</v>
      </c>
      <c r="C104" s="481">
        <v>493.31817239999998</v>
      </c>
      <c r="D104" s="481">
        <v>5300.1584088</v>
      </c>
      <c r="E104" s="481">
        <v>6.3783395000000001</v>
      </c>
      <c r="F104" s="481">
        <v>5630.4032502999999</v>
      </c>
      <c r="G104" s="481" t="s">
        <v>14</v>
      </c>
      <c r="H104" s="481" t="s">
        <v>14</v>
      </c>
      <c r="I104" s="481" t="s">
        <v>14</v>
      </c>
      <c r="J104" s="481">
        <v>9.7196180000000005</v>
      </c>
      <c r="K104" s="481">
        <v>14773.1656834</v>
      </c>
      <c r="L104" s="481">
        <v>14767.3665762</v>
      </c>
      <c r="M104" s="481">
        <v>5202.2869328999996</v>
      </c>
      <c r="N104" s="481">
        <v>17735.354405300001</v>
      </c>
      <c r="O104" s="481">
        <v>68.081142799999995</v>
      </c>
      <c r="P104" s="481">
        <v>2061.6553242999998</v>
      </c>
      <c r="Q104" s="481">
        <v>39834.744381500008</v>
      </c>
      <c r="R104" s="481">
        <v>237.45707379999999</v>
      </c>
      <c r="S104" s="481">
        <v>2.3568E-3</v>
      </c>
      <c r="T104" s="481">
        <v>1502.2271558</v>
      </c>
      <c r="U104" s="481" t="s">
        <v>14</v>
      </c>
      <c r="V104" s="481">
        <v>578.49001529999998</v>
      </c>
      <c r="W104" s="481">
        <v>67872.746283200016</v>
      </c>
      <c r="X104" s="522"/>
      <c r="Y104" s="522"/>
    </row>
    <row r="105" spans="1:25" ht="14.1" customHeight="1">
      <c r="A105" s="491" t="s">
        <v>1102</v>
      </c>
      <c r="B105" s="481">
        <v>867615.75664809986</v>
      </c>
      <c r="C105" s="481">
        <v>1125582.7711173999</v>
      </c>
      <c r="D105" s="481">
        <v>1993198.5277654999</v>
      </c>
      <c r="E105" s="481">
        <v>150447.69916180003</v>
      </c>
      <c r="F105" s="481">
        <v>25695590.8010424</v>
      </c>
      <c r="G105" s="481">
        <v>2517.9012779</v>
      </c>
      <c r="H105" s="481">
        <v>13829.2793336</v>
      </c>
      <c r="I105" s="481">
        <v>197292.8590044</v>
      </c>
      <c r="J105" s="481">
        <v>145483.8115209</v>
      </c>
      <c r="K105" s="481">
        <v>406742.95382740005</v>
      </c>
      <c r="L105" s="481">
        <v>25927451.620959502</v>
      </c>
      <c r="M105" s="481">
        <v>6227602.1626672987</v>
      </c>
      <c r="N105" s="481">
        <v>10072145.022469399</v>
      </c>
      <c r="O105" s="481">
        <v>757410.01746879995</v>
      </c>
      <c r="P105" s="481">
        <v>9063152.1243719012</v>
      </c>
      <c r="Q105" s="481">
        <v>52047760.947936907</v>
      </c>
      <c r="R105" s="481">
        <v>10304072.5233736</v>
      </c>
      <c r="S105" s="481">
        <v>350.28595150000001</v>
      </c>
      <c r="T105" s="481">
        <v>49853.941162500007</v>
      </c>
      <c r="U105" s="481" t="s">
        <v>14</v>
      </c>
      <c r="V105" s="481">
        <v>364848.65925739997</v>
      </c>
      <c r="W105" s="481">
        <v>91371990.190615803</v>
      </c>
      <c r="X105" s="522"/>
      <c r="Y105" s="522"/>
    </row>
    <row r="106" spans="1:25" ht="14.1" customHeight="1">
      <c r="A106" s="501" t="s">
        <v>1103</v>
      </c>
      <c r="B106" s="481">
        <v>4677.8696726999997</v>
      </c>
      <c r="C106" s="481">
        <v>29422.502900300002</v>
      </c>
      <c r="D106" s="481">
        <v>34100.372573000001</v>
      </c>
      <c r="E106" s="481">
        <v>254.7819082</v>
      </c>
      <c r="F106" s="481">
        <v>423818.73572519998</v>
      </c>
      <c r="G106" s="481" t="s">
        <v>14</v>
      </c>
      <c r="H106" s="481" t="s">
        <v>14</v>
      </c>
      <c r="I106" s="481" t="s">
        <v>14</v>
      </c>
      <c r="J106" s="481">
        <v>96.340811599999995</v>
      </c>
      <c r="K106" s="481">
        <v>1191.9629107000001</v>
      </c>
      <c r="L106" s="481">
        <v>481788.11196050001</v>
      </c>
      <c r="M106" s="481">
        <v>63137.9642322</v>
      </c>
      <c r="N106" s="481">
        <v>130579.8601625</v>
      </c>
      <c r="O106" s="481">
        <v>12407.2594857</v>
      </c>
      <c r="P106" s="481">
        <v>220068.66888350001</v>
      </c>
      <c r="Q106" s="481">
        <v>907981.86472440022</v>
      </c>
      <c r="R106" s="481">
        <v>376155.04562629998</v>
      </c>
      <c r="S106" s="481" t="s">
        <v>14</v>
      </c>
      <c r="T106" s="481">
        <v>391.38315180000001</v>
      </c>
      <c r="U106" s="481" t="s">
        <v>14</v>
      </c>
      <c r="V106" s="481">
        <v>142.4164834</v>
      </c>
      <c r="W106" s="481">
        <v>1744132.9039145999</v>
      </c>
      <c r="X106" s="522"/>
      <c r="Y106" s="522"/>
    </row>
    <row r="107" spans="1:25" ht="14.1" customHeight="1">
      <c r="A107" s="501" t="s">
        <v>1104</v>
      </c>
      <c r="B107" s="481">
        <v>599542.89254749997</v>
      </c>
      <c r="C107" s="481">
        <v>448897.63718289998</v>
      </c>
      <c r="D107" s="481">
        <v>1048440.5297304</v>
      </c>
      <c r="E107" s="481">
        <v>101778.38520800001</v>
      </c>
      <c r="F107" s="481">
        <v>4565792.2699199999</v>
      </c>
      <c r="G107" s="481" t="s">
        <v>14</v>
      </c>
      <c r="H107" s="481">
        <v>19.8263851</v>
      </c>
      <c r="I107" s="481">
        <v>240.06630150000001</v>
      </c>
      <c r="J107" s="481">
        <v>40297.895848</v>
      </c>
      <c r="K107" s="481">
        <v>313862.24352780002</v>
      </c>
      <c r="L107" s="481">
        <v>7007521.3400164004</v>
      </c>
      <c r="M107" s="481">
        <v>1897378.3932030001</v>
      </c>
      <c r="N107" s="481">
        <v>2811125.6127215</v>
      </c>
      <c r="O107" s="481">
        <v>173393.6701895</v>
      </c>
      <c r="P107" s="481">
        <v>2077997.2778845001</v>
      </c>
      <c r="Q107" s="481">
        <v>13967416.294014899</v>
      </c>
      <c r="R107" s="481">
        <v>2018060.9423064</v>
      </c>
      <c r="S107" s="481">
        <v>331.81781649999999</v>
      </c>
      <c r="T107" s="481">
        <v>7772.9080983000003</v>
      </c>
      <c r="U107" s="481" t="s">
        <v>14</v>
      </c>
      <c r="V107" s="481">
        <v>245880.23934570001</v>
      </c>
      <c r="W107" s="481">
        <v>22309893.418502599</v>
      </c>
      <c r="X107" s="522"/>
      <c r="Y107" s="522"/>
    </row>
    <row r="108" spans="1:25" ht="14.1" customHeight="1">
      <c r="A108" s="501" t="s">
        <v>1105</v>
      </c>
      <c r="B108" s="481">
        <v>10807.6384399</v>
      </c>
      <c r="C108" s="481">
        <v>32377.666158299999</v>
      </c>
      <c r="D108" s="481">
        <v>43185.304598199997</v>
      </c>
      <c r="E108" s="481">
        <v>2850.9649485999998</v>
      </c>
      <c r="F108" s="481">
        <v>2347327.2148652002</v>
      </c>
      <c r="G108" s="481">
        <v>23.1876468</v>
      </c>
      <c r="H108" s="481">
        <v>2885.4043784999999</v>
      </c>
      <c r="I108" s="481">
        <v>196732.2624034</v>
      </c>
      <c r="J108" s="481">
        <v>12894.950497100001</v>
      </c>
      <c r="K108" s="481">
        <v>2677.9303306000002</v>
      </c>
      <c r="L108" s="481">
        <v>1537280.9824063999</v>
      </c>
      <c r="M108" s="481">
        <v>294443.25496629998</v>
      </c>
      <c r="N108" s="481">
        <v>629908.67103540001</v>
      </c>
      <c r="O108" s="481">
        <v>91856.963149100004</v>
      </c>
      <c r="P108" s="481">
        <v>840656.09528550005</v>
      </c>
      <c r="Q108" s="481">
        <v>3394145.9668426998</v>
      </c>
      <c r="R108" s="481">
        <v>599785.37747780001</v>
      </c>
      <c r="S108" s="481" t="s">
        <v>14</v>
      </c>
      <c r="T108" s="481">
        <v>2078.2736246999998</v>
      </c>
      <c r="U108" s="481" t="s">
        <v>14</v>
      </c>
      <c r="V108" s="481">
        <v>3509.1011340999999</v>
      </c>
      <c r="W108" s="481">
        <v>6608095.9387476994</v>
      </c>
      <c r="X108" s="522"/>
      <c r="Y108" s="522"/>
    </row>
    <row r="109" spans="1:25" ht="14.1" customHeight="1">
      <c r="A109" s="501" t="s">
        <v>1106</v>
      </c>
      <c r="B109" s="481">
        <v>144881.91065909999</v>
      </c>
      <c r="C109" s="481">
        <v>373876.22735439998</v>
      </c>
      <c r="D109" s="481">
        <v>518758.13801349996</v>
      </c>
      <c r="E109" s="481">
        <v>32546.9004671</v>
      </c>
      <c r="F109" s="481">
        <v>7949723.7611734001</v>
      </c>
      <c r="G109" s="481" t="s">
        <v>14</v>
      </c>
      <c r="H109" s="481">
        <v>53.006742799999998</v>
      </c>
      <c r="I109" s="481">
        <v>147.67901860000001</v>
      </c>
      <c r="J109" s="481">
        <v>45414.462006100002</v>
      </c>
      <c r="K109" s="481">
        <v>36890.781190499998</v>
      </c>
      <c r="L109" s="481">
        <v>6827121.9575741999</v>
      </c>
      <c r="M109" s="481">
        <v>1558659.3944641</v>
      </c>
      <c r="N109" s="481">
        <v>2491701.9776941999</v>
      </c>
      <c r="O109" s="481">
        <v>184428.8925899</v>
      </c>
      <c r="P109" s="481">
        <v>2385608.7290217001</v>
      </c>
      <c r="Q109" s="481">
        <v>13447520.951344101</v>
      </c>
      <c r="R109" s="481">
        <v>3462090.2691378002</v>
      </c>
      <c r="S109" s="481">
        <v>0.5</v>
      </c>
      <c r="T109" s="481">
        <v>11094.9409203</v>
      </c>
      <c r="U109" s="481" t="s">
        <v>14</v>
      </c>
      <c r="V109" s="481">
        <v>46526.201706699998</v>
      </c>
      <c r="W109" s="481">
        <v>25550767.591720901</v>
      </c>
      <c r="X109" s="522"/>
      <c r="Y109" s="522"/>
    </row>
    <row r="110" spans="1:25" ht="39.950000000000003" customHeight="1">
      <c r="A110" s="491" t="s">
        <v>1107</v>
      </c>
      <c r="B110" s="481">
        <v>52780.531936400002</v>
      </c>
      <c r="C110" s="481">
        <v>65473.6765772</v>
      </c>
      <c r="D110" s="481">
        <v>118254.2085136</v>
      </c>
      <c r="E110" s="481">
        <v>1403.2656139000001</v>
      </c>
      <c r="F110" s="481">
        <v>1995164.0525092001</v>
      </c>
      <c r="G110" s="481" t="s">
        <v>14</v>
      </c>
      <c r="H110" s="481">
        <v>0.12275</v>
      </c>
      <c r="I110" s="481" t="s">
        <v>14</v>
      </c>
      <c r="J110" s="481">
        <v>30568.138686900002</v>
      </c>
      <c r="K110" s="481">
        <v>30790.6861494</v>
      </c>
      <c r="L110" s="481">
        <v>1696287.7262166</v>
      </c>
      <c r="M110" s="481">
        <v>486813.80844310002</v>
      </c>
      <c r="N110" s="481">
        <v>854415.21512790001</v>
      </c>
      <c r="O110" s="481">
        <v>43177.2889698</v>
      </c>
      <c r="P110" s="481">
        <v>490560.89351229998</v>
      </c>
      <c r="Q110" s="481">
        <v>3571254.9322696999</v>
      </c>
      <c r="R110" s="481">
        <v>579072.37062950002</v>
      </c>
      <c r="S110" s="481">
        <v>1</v>
      </c>
      <c r="T110" s="481">
        <v>5706.562105</v>
      </c>
      <c r="U110" s="481" t="s">
        <v>14</v>
      </c>
      <c r="V110" s="481">
        <v>30134.228236999999</v>
      </c>
      <c r="W110" s="481">
        <v>6362349.5674642008</v>
      </c>
      <c r="X110" s="522"/>
      <c r="Y110" s="522"/>
    </row>
    <row r="111" spans="1:25" ht="14.1" customHeight="1">
      <c r="A111" s="501" t="s">
        <v>1108</v>
      </c>
      <c r="B111" s="481">
        <v>7690.3333395</v>
      </c>
      <c r="C111" s="481">
        <v>27.9735643</v>
      </c>
      <c r="D111" s="481">
        <v>7718.3069038000003</v>
      </c>
      <c r="E111" s="481" t="s">
        <v>14</v>
      </c>
      <c r="F111" s="481">
        <v>31855.6437793</v>
      </c>
      <c r="G111" s="481">
        <v>2494.7136310999999</v>
      </c>
      <c r="H111" s="481">
        <v>10845.197011</v>
      </c>
      <c r="I111" s="481">
        <v>134.31583649999999</v>
      </c>
      <c r="J111" s="481" t="s">
        <v>14</v>
      </c>
      <c r="K111" s="481">
        <v>33.7066266</v>
      </c>
      <c r="L111" s="481">
        <v>941.72419439999999</v>
      </c>
      <c r="M111" s="481">
        <v>479.92348199999998</v>
      </c>
      <c r="N111" s="481">
        <v>854.39155789999995</v>
      </c>
      <c r="O111" s="481">
        <v>29</v>
      </c>
      <c r="P111" s="481">
        <v>677.89862500000004</v>
      </c>
      <c r="Q111" s="481">
        <v>2982.9378593000001</v>
      </c>
      <c r="R111" s="481">
        <v>531.01936809999995</v>
      </c>
      <c r="S111" s="481" t="s">
        <v>14</v>
      </c>
      <c r="T111" s="481">
        <v>174.80926650000001</v>
      </c>
      <c r="U111" s="481" t="s">
        <v>14</v>
      </c>
      <c r="V111" s="481">
        <v>90.404865799999996</v>
      </c>
      <c r="W111" s="481">
        <v>56861.055148000007</v>
      </c>
      <c r="X111" s="522"/>
      <c r="Y111" s="522"/>
    </row>
    <row r="112" spans="1:25" ht="14.1" customHeight="1">
      <c r="A112" s="501" t="s">
        <v>1109</v>
      </c>
      <c r="B112" s="481">
        <v>20877.197244999999</v>
      </c>
      <c r="C112" s="481">
        <v>73050.193381699995</v>
      </c>
      <c r="D112" s="481">
        <v>93927.390626699998</v>
      </c>
      <c r="E112" s="481">
        <v>5839.2303013999999</v>
      </c>
      <c r="F112" s="481">
        <v>5145334.0734975999</v>
      </c>
      <c r="G112" s="481" t="s">
        <v>14</v>
      </c>
      <c r="H112" s="481">
        <v>15.4073837</v>
      </c>
      <c r="I112" s="481">
        <v>18.726101700000001</v>
      </c>
      <c r="J112" s="481">
        <v>8370.4186258000009</v>
      </c>
      <c r="K112" s="481">
        <v>13441.1310515</v>
      </c>
      <c r="L112" s="481">
        <v>5880940.7208319996</v>
      </c>
      <c r="M112" s="481">
        <v>1103993.6054382999</v>
      </c>
      <c r="N112" s="481">
        <v>1903556.2568908001</v>
      </c>
      <c r="O112" s="481">
        <v>181207.98972079999</v>
      </c>
      <c r="P112" s="481">
        <v>2182710.1785199</v>
      </c>
      <c r="Q112" s="481">
        <v>11252408.751401801</v>
      </c>
      <c r="R112" s="481">
        <v>2675787.3019933999</v>
      </c>
      <c r="S112" s="481">
        <v>16.968135</v>
      </c>
      <c r="T112" s="481">
        <v>2890.8003315000001</v>
      </c>
      <c r="U112" s="481" t="s">
        <v>14</v>
      </c>
      <c r="V112" s="481">
        <v>16033.612805299999</v>
      </c>
      <c r="W112" s="481">
        <v>19214083.812255401</v>
      </c>
      <c r="X112" s="522"/>
      <c r="Y112" s="522"/>
    </row>
    <row r="113" spans="1:25" ht="14.1" customHeight="1">
      <c r="A113" s="501" t="s">
        <v>1110</v>
      </c>
      <c r="B113" s="481">
        <v>4912.4473269999999</v>
      </c>
      <c r="C113" s="481">
        <v>20063.702794100001</v>
      </c>
      <c r="D113" s="481">
        <v>24976.1501211</v>
      </c>
      <c r="E113" s="481">
        <v>1102.0152584</v>
      </c>
      <c r="F113" s="481">
        <v>912543.3532133</v>
      </c>
      <c r="G113" s="481" t="s">
        <v>14</v>
      </c>
      <c r="H113" s="481">
        <v>10.3146825</v>
      </c>
      <c r="I113" s="481">
        <v>6.5804556999999999</v>
      </c>
      <c r="J113" s="481">
        <v>2676.1642390000002</v>
      </c>
      <c r="K113" s="481">
        <v>883.02820780000002</v>
      </c>
      <c r="L113" s="481">
        <v>533089.39495770005</v>
      </c>
      <c r="M113" s="481">
        <v>123647.21294300001</v>
      </c>
      <c r="N113" s="481">
        <v>189378.9420987</v>
      </c>
      <c r="O113" s="481">
        <v>13866.7908188</v>
      </c>
      <c r="P113" s="481">
        <v>172124.5262129</v>
      </c>
      <c r="Q113" s="481">
        <v>1032106.8670311</v>
      </c>
      <c r="R113" s="481">
        <v>303620.76684890001</v>
      </c>
      <c r="S113" s="481" t="s">
        <v>14</v>
      </c>
      <c r="T113" s="481">
        <v>155.1258157</v>
      </c>
      <c r="U113" s="481" t="s">
        <v>14</v>
      </c>
      <c r="V113" s="481">
        <v>3416.0336477999999</v>
      </c>
      <c r="W113" s="481">
        <v>2281496.3995212996</v>
      </c>
      <c r="X113" s="522"/>
      <c r="Y113" s="522"/>
    </row>
    <row r="114" spans="1:25" ht="21.95" customHeight="1">
      <c r="A114" s="501" t="s">
        <v>1111</v>
      </c>
      <c r="B114" s="481">
        <v>153.89602249999999</v>
      </c>
      <c r="C114" s="481">
        <v>29.099333699999999</v>
      </c>
      <c r="D114" s="481">
        <v>182.99535619999997</v>
      </c>
      <c r="E114" s="481">
        <v>51.765490800000002</v>
      </c>
      <c r="F114" s="481">
        <v>30145.928467999998</v>
      </c>
      <c r="G114" s="481" t="s">
        <v>14</v>
      </c>
      <c r="H114" s="481" t="s">
        <v>14</v>
      </c>
      <c r="I114" s="481" t="s">
        <v>14</v>
      </c>
      <c r="J114" s="481">
        <v>18.478858899999999</v>
      </c>
      <c r="K114" s="481">
        <v>4.8063589999999996</v>
      </c>
      <c r="L114" s="481">
        <v>26251.4532224</v>
      </c>
      <c r="M114" s="481">
        <v>11668.5817532</v>
      </c>
      <c r="N114" s="481">
        <v>17797.876199599999</v>
      </c>
      <c r="O114" s="481">
        <v>1520.7527568999999</v>
      </c>
      <c r="P114" s="481">
        <v>11994.619619200001</v>
      </c>
      <c r="Q114" s="481">
        <v>69233.283551300003</v>
      </c>
      <c r="R114" s="481">
        <v>16632.953913000001</v>
      </c>
      <c r="S114" s="481" t="s">
        <v>14</v>
      </c>
      <c r="T114" s="481">
        <v>3.8364984999999998</v>
      </c>
      <c r="U114" s="481" t="s">
        <v>14</v>
      </c>
      <c r="V114" s="481">
        <v>132.6379306</v>
      </c>
      <c r="W114" s="481">
        <v>116406.6864263</v>
      </c>
      <c r="X114" s="522"/>
      <c r="Y114" s="522"/>
    </row>
    <row r="115" spans="1:25" ht="14.1" customHeight="1">
      <c r="A115" s="501" t="s">
        <v>1112</v>
      </c>
      <c r="B115" s="481">
        <v>6645.8138637000002</v>
      </c>
      <c r="C115" s="481">
        <v>13364.290056899999</v>
      </c>
      <c r="D115" s="481">
        <v>20010.103920599999</v>
      </c>
      <c r="E115" s="481">
        <v>416.97194309999998</v>
      </c>
      <c r="F115" s="481">
        <v>375651.23071420001</v>
      </c>
      <c r="G115" s="481" t="s">
        <v>14</v>
      </c>
      <c r="H115" s="481" t="s">
        <v>14</v>
      </c>
      <c r="I115" s="481">
        <v>13.228887</v>
      </c>
      <c r="J115" s="481">
        <v>2396.8716485999998</v>
      </c>
      <c r="K115" s="481">
        <v>2602.3968539000002</v>
      </c>
      <c r="L115" s="481">
        <v>877601.69320700003</v>
      </c>
      <c r="M115" s="481">
        <v>217219.20774879999</v>
      </c>
      <c r="N115" s="481">
        <v>379620.18971030001</v>
      </c>
      <c r="O115" s="481">
        <v>31803.472956000001</v>
      </c>
      <c r="P115" s="481">
        <v>419096.27919520001</v>
      </c>
      <c r="Q115" s="481">
        <v>1925340.8428172998</v>
      </c>
      <c r="R115" s="481">
        <v>115998.90949609999</v>
      </c>
      <c r="S115" s="481" t="s">
        <v>14</v>
      </c>
      <c r="T115" s="481">
        <v>3052.0856600000002</v>
      </c>
      <c r="U115" s="481" t="s">
        <v>14</v>
      </c>
      <c r="V115" s="481">
        <v>4874.2848580999998</v>
      </c>
      <c r="W115" s="481">
        <v>2450356.9267988997</v>
      </c>
      <c r="X115" s="522"/>
      <c r="Y115" s="522"/>
    </row>
    <row r="116" spans="1:25" ht="14.1" customHeight="1">
      <c r="A116" s="501" t="s">
        <v>1113</v>
      </c>
      <c r="B116" s="481">
        <v>9.9055430999999992</v>
      </c>
      <c r="C116" s="481">
        <v>110.1756211</v>
      </c>
      <c r="D116" s="481">
        <v>120.0811642</v>
      </c>
      <c r="E116" s="481">
        <v>9.6041612999999995</v>
      </c>
      <c r="F116" s="481">
        <v>69875.453288499994</v>
      </c>
      <c r="G116" s="481" t="s">
        <v>14</v>
      </c>
      <c r="H116" s="481" t="s">
        <v>14</v>
      </c>
      <c r="I116" s="481" t="s">
        <v>14</v>
      </c>
      <c r="J116" s="481">
        <v>6.8739999999999996E-2</v>
      </c>
      <c r="K116" s="481">
        <v>5.8979264999999996</v>
      </c>
      <c r="L116" s="481">
        <v>4779.1551582000002</v>
      </c>
      <c r="M116" s="481">
        <v>614.91946900000005</v>
      </c>
      <c r="N116" s="481">
        <v>2189.0628993</v>
      </c>
      <c r="O116" s="481">
        <v>416.98750610000002</v>
      </c>
      <c r="P116" s="481">
        <v>3482.6256598999998</v>
      </c>
      <c r="Q116" s="481">
        <v>11482.750692500002</v>
      </c>
      <c r="R116" s="481">
        <v>1656.7958779000001</v>
      </c>
      <c r="S116" s="481" t="s">
        <v>14</v>
      </c>
      <c r="T116" s="481">
        <v>92.950858299999993</v>
      </c>
      <c r="U116" s="481" t="s">
        <v>14</v>
      </c>
      <c r="V116" s="481">
        <v>9.1171319999999998</v>
      </c>
      <c r="W116" s="481">
        <v>83252.7198412</v>
      </c>
      <c r="X116" s="522"/>
      <c r="Y116" s="522"/>
    </row>
    <row r="117" spans="1:25" ht="14.1" customHeight="1">
      <c r="A117" s="501" t="s">
        <v>1114</v>
      </c>
      <c r="B117" s="481">
        <v>14546.182466599999</v>
      </c>
      <c r="C117" s="481">
        <v>68888.991828600003</v>
      </c>
      <c r="D117" s="481">
        <v>83435.174295200006</v>
      </c>
      <c r="E117" s="481">
        <v>4193.1643586</v>
      </c>
      <c r="F117" s="481">
        <v>670904.63801220001</v>
      </c>
      <c r="G117" s="481" t="s">
        <v>14</v>
      </c>
      <c r="H117" s="481" t="s">
        <v>14</v>
      </c>
      <c r="I117" s="481" t="s">
        <v>14</v>
      </c>
      <c r="J117" s="481">
        <v>2750.0215588999999</v>
      </c>
      <c r="K117" s="481">
        <v>4276.8753932</v>
      </c>
      <c r="L117" s="481">
        <v>1053401.9168765</v>
      </c>
      <c r="M117" s="481">
        <v>469270.63623429998</v>
      </c>
      <c r="N117" s="481">
        <v>660827.23539130006</v>
      </c>
      <c r="O117" s="481">
        <v>23256.2567662</v>
      </c>
      <c r="P117" s="481">
        <v>258128.36617230001</v>
      </c>
      <c r="Q117" s="481">
        <v>2464884.4114406002</v>
      </c>
      <c r="R117" s="481">
        <v>154237.68356780001</v>
      </c>
      <c r="S117" s="481" t="s">
        <v>14</v>
      </c>
      <c r="T117" s="481">
        <v>109.471553</v>
      </c>
      <c r="U117" s="481" t="s">
        <v>14</v>
      </c>
      <c r="V117" s="481">
        <v>12645.497976500001</v>
      </c>
      <c r="W117" s="481">
        <v>3397436.9381560003</v>
      </c>
      <c r="X117" s="522"/>
      <c r="Y117" s="522"/>
    </row>
    <row r="118" spans="1:25" ht="14.1" customHeight="1">
      <c r="A118" s="501" t="s">
        <v>1115</v>
      </c>
      <c r="B118" s="481">
        <v>89.137585099999995</v>
      </c>
      <c r="C118" s="481">
        <v>0.63436389999999998</v>
      </c>
      <c r="D118" s="481">
        <v>89.771948999999992</v>
      </c>
      <c r="E118" s="481">
        <v>0.64950240000000004</v>
      </c>
      <c r="F118" s="481">
        <v>1177454.4458763001</v>
      </c>
      <c r="G118" s="481" t="s">
        <v>14</v>
      </c>
      <c r="H118" s="481" t="s">
        <v>14</v>
      </c>
      <c r="I118" s="481" t="s">
        <v>14</v>
      </c>
      <c r="J118" s="481" t="s">
        <v>14</v>
      </c>
      <c r="K118" s="481">
        <v>81.507299900000007</v>
      </c>
      <c r="L118" s="481">
        <v>445.44433720000001</v>
      </c>
      <c r="M118" s="481">
        <v>275.26029</v>
      </c>
      <c r="N118" s="481">
        <v>189.73097999999999</v>
      </c>
      <c r="O118" s="481">
        <v>44.69256</v>
      </c>
      <c r="P118" s="481">
        <v>45.965780000000002</v>
      </c>
      <c r="Q118" s="481">
        <v>1001.0939472</v>
      </c>
      <c r="R118" s="481">
        <v>443.08713060000002</v>
      </c>
      <c r="S118" s="481" t="s">
        <v>14</v>
      </c>
      <c r="T118" s="481">
        <v>16330.793278900001</v>
      </c>
      <c r="U118" s="481" t="s">
        <v>14</v>
      </c>
      <c r="V118" s="481">
        <v>1454.8831344</v>
      </c>
      <c r="W118" s="481">
        <v>1196856.2321187002</v>
      </c>
      <c r="X118" s="522"/>
      <c r="Y118" s="522"/>
    </row>
    <row r="119" spans="1:25" s="525" customFormat="1" ht="14.1" customHeight="1">
      <c r="A119" s="503" t="s">
        <v>1116</v>
      </c>
      <c r="B119" s="504">
        <v>7812022.9223622987</v>
      </c>
      <c r="C119" s="504">
        <v>4328998.5592827005</v>
      </c>
      <c r="D119" s="504">
        <v>12141021.481644999</v>
      </c>
      <c r="E119" s="504">
        <v>2069713.5828007003</v>
      </c>
      <c r="F119" s="504">
        <v>26560382.552778199</v>
      </c>
      <c r="G119" s="504">
        <v>56398.199613499994</v>
      </c>
      <c r="H119" s="504">
        <v>401188.71667610004</v>
      </c>
      <c r="I119" s="504">
        <v>337861.6005158</v>
      </c>
      <c r="J119" s="504">
        <v>1798819.1821532</v>
      </c>
      <c r="K119" s="504">
        <v>10170254.1348031</v>
      </c>
      <c r="L119" s="504">
        <v>35418291.224453203</v>
      </c>
      <c r="M119" s="504">
        <v>12049821.984656999</v>
      </c>
      <c r="N119" s="504">
        <v>18794826.227671999</v>
      </c>
      <c r="O119" s="504">
        <v>858020.09031919995</v>
      </c>
      <c r="P119" s="504">
        <v>10263987.606644602</v>
      </c>
      <c r="Q119" s="504">
        <v>77384947.133745998</v>
      </c>
      <c r="R119" s="504">
        <v>10512961.1861207</v>
      </c>
      <c r="S119" s="504">
        <v>3205368.553665</v>
      </c>
      <c r="T119" s="504">
        <v>3371241.2921362002</v>
      </c>
      <c r="U119" s="504" t="s">
        <v>14</v>
      </c>
      <c r="V119" s="504">
        <v>1100679.9466103001</v>
      </c>
      <c r="W119" s="504">
        <v>149110837.5632638</v>
      </c>
      <c r="X119" s="520"/>
      <c r="Y119" s="520"/>
    </row>
    <row r="120" spans="1:25">
      <c r="A120" s="505"/>
      <c r="B120" s="457"/>
      <c r="C120" s="457"/>
      <c r="D120" s="457"/>
      <c r="E120" s="457"/>
      <c r="F120" s="457"/>
      <c r="G120" s="457"/>
      <c r="H120" s="457"/>
      <c r="I120" s="457"/>
      <c r="J120" s="457"/>
      <c r="K120" s="382"/>
      <c r="L120" s="382"/>
      <c r="M120" s="443"/>
      <c r="N120" s="382"/>
      <c r="O120" s="382"/>
      <c r="P120" s="382"/>
      <c r="Q120" s="382"/>
      <c r="R120" s="382"/>
      <c r="S120" s="382"/>
      <c r="T120" s="382"/>
      <c r="U120" s="382"/>
      <c r="V120" s="382"/>
      <c r="W120" s="382"/>
    </row>
    <row r="121" spans="1:25" ht="15">
      <c r="A121" s="58" t="s">
        <v>13</v>
      </c>
      <c r="B121" s="457"/>
      <c r="C121" s="457"/>
      <c r="D121" s="457"/>
      <c r="E121" s="457"/>
      <c r="F121" s="457"/>
      <c r="G121" s="457"/>
      <c r="H121" s="457"/>
      <c r="I121" s="457"/>
      <c r="J121" s="457"/>
      <c r="K121" s="457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</row>
    <row r="122" spans="1:25" ht="15">
      <c r="A122" s="59" t="s">
        <v>970</v>
      </c>
      <c r="B122" s="506"/>
      <c r="C122" s="457"/>
      <c r="D122" s="457"/>
      <c r="E122" s="457"/>
      <c r="F122" s="457"/>
      <c r="G122" s="457"/>
      <c r="H122" s="457"/>
      <c r="I122" s="457"/>
      <c r="J122" s="457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</row>
    <row r="123" spans="1:25">
      <c r="A123" s="60" t="s">
        <v>971</v>
      </c>
      <c r="B123" s="506"/>
      <c r="C123" s="506"/>
      <c r="D123" s="506"/>
      <c r="E123" s="506"/>
      <c r="F123" s="506"/>
      <c r="G123" s="506"/>
      <c r="H123" s="506"/>
      <c r="I123" s="506"/>
      <c r="J123" s="506"/>
      <c r="K123" s="506"/>
      <c r="L123" s="506"/>
      <c r="M123" s="506"/>
      <c r="N123" s="506"/>
      <c r="O123" s="506"/>
      <c r="P123" s="506"/>
      <c r="Q123" s="506"/>
      <c r="R123" s="506"/>
      <c r="S123" s="506"/>
      <c r="T123" s="506"/>
      <c r="U123" s="506"/>
      <c r="V123" s="506"/>
      <c r="W123" s="506"/>
    </row>
  </sheetData>
  <mergeCells count="60">
    <mergeCell ref="L1:O1"/>
    <mergeCell ref="U1:W1"/>
    <mergeCell ref="U4:W4"/>
    <mergeCell ref="A5:A6"/>
    <mergeCell ref="B5:D5"/>
    <mergeCell ref="E5:E6"/>
    <mergeCell ref="F5:F6"/>
    <mergeCell ref="G5:G6"/>
    <mergeCell ref="H5:H6"/>
    <mergeCell ref="I5:I6"/>
    <mergeCell ref="U5:U6"/>
    <mergeCell ref="V5:V6"/>
    <mergeCell ref="W5:W6"/>
    <mergeCell ref="A43:K43"/>
    <mergeCell ref="L43:O43"/>
    <mergeCell ref="U43:W43"/>
    <mergeCell ref="J5:J6"/>
    <mergeCell ref="K5:K6"/>
    <mergeCell ref="L5:Q5"/>
    <mergeCell ref="R5:R6"/>
    <mergeCell ref="S5:S6"/>
    <mergeCell ref="T5:T6"/>
    <mergeCell ref="A87:A88"/>
    <mergeCell ref="B87:D87"/>
    <mergeCell ref="E87:E88"/>
    <mergeCell ref="T46:W46"/>
    <mergeCell ref="A47:A48"/>
    <mergeCell ref="B47:D47"/>
    <mergeCell ref="E47:E48"/>
    <mergeCell ref="F47:F48"/>
    <mergeCell ref="G47:G48"/>
    <mergeCell ref="H47:H48"/>
    <mergeCell ref="I47:I48"/>
    <mergeCell ref="J47:J48"/>
    <mergeCell ref="K47:K48"/>
    <mergeCell ref="W47:W48"/>
    <mergeCell ref="A83:K83"/>
    <mergeCell ref="L83:O83"/>
    <mergeCell ref="U83:W83"/>
    <mergeCell ref="I86:K86"/>
    <mergeCell ref="U86:W86"/>
    <mergeCell ref="L47:Q47"/>
    <mergeCell ref="R47:R48"/>
    <mergeCell ref="S47:S48"/>
    <mergeCell ref="T47:T48"/>
    <mergeCell ref="U47:U48"/>
    <mergeCell ref="V47:V48"/>
    <mergeCell ref="F87:F88"/>
    <mergeCell ref="G87:G88"/>
    <mergeCell ref="T87:T88"/>
    <mergeCell ref="U87:U88"/>
    <mergeCell ref="V87:V88"/>
    <mergeCell ref="H87:H88"/>
    <mergeCell ref="W87:W88"/>
    <mergeCell ref="I87:I88"/>
    <mergeCell ref="J87:J88"/>
    <mergeCell ref="K87:K88"/>
    <mergeCell ref="L87:Q87"/>
    <mergeCell ref="R87:R88"/>
    <mergeCell ref="S87:S88"/>
  </mergeCells>
  <pageMargins left="0.5" right="0.25" top="0.75" bottom="0.65" header="0.3" footer="0.3"/>
  <pageSetup scale="96" firstPageNumber="74" pageOrder="overThenDown" orientation="portrait" useFirstPageNumber="1" r:id="rId1"/>
  <headerFooter alignWithMargins="0">
    <oddFooter>&amp;C&amp;"Maiandra GD,Regular"&amp;9&amp;P</oddFooter>
  </headerFooter>
  <rowBreaks count="2" manualBreakCount="2">
    <brk id="42" max="16383" man="1"/>
    <brk id="82" max="16383" man="1"/>
  </rowBreaks>
  <colBreaks count="1" manualBreakCount="1">
    <brk id="11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Y123"/>
  <sheetViews>
    <sheetView view="pageBreakPreview" topLeftCell="H79" zoomScale="154" zoomScaleSheetLayoutView="154" workbookViewId="0">
      <selection sqref="A1:F2"/>
    </sheetView>
  </sheetViews>
  <sheetFormatPr defaultColWidth="10.28515625" defaultRowHeight="12.75"/>
  <cols>
    <col min="1" max="1" width="25.42578125" style="507" customWidth="1"/>
    <col min="2" max="2" width="7.42578125" style="508" customWidth="1"/>
    <col min="3" max="5" width="7.5703125" style="508" customWidth="1"/>
    <col min="6" max="6" width="7.85546875" style="508" customWidth="1"/>
    <col min="7" max="7" width="7.42578125" style="508" customWidth="1"/>
    <col min="8" max="8" width="6.85546875" style="508" customWidth="1"/>
    <col min="9" max="9" width="6.5703125" style="508" customWidth="1"/>
    <col min="10" max="10" width="7.28515625" style="508" customWidth="1"/>
    <col min="11" max="11" width="7.7109375" style="464" customWidth="1"/>
    <col min="12" max="12" width="8.7109375" style="464" customWidth="1"/>
    <col min="13" max="13" width="8.28515625" style="464" customWidth="1"/>
    <col min="14" max="15" width="7.28515625" style="464" customWidth="1"/>
    <col min="16" max="16" width="8.42578125" style="464" customWidth="1"/>
    <col min="17" max="17" width="8.85546875" style="464" customWidth="1"/>
    <col min="18" max="18" width="6.7109375" style="464" customWidth="1"/>
    <col min="19" max="19" width="7.28515625" style="464" customWidth="1"/>
    <col min="20" max="20" width="7.42578125" style="464" customWidth="1"/>
    <col min="21" max="21" width="6.7109375" style="464" customWidth="1"/>
    <col min="22" max="22" width="9" style="464" customWidth="1"/>
    <col min="23" max="23" width="9.28515625" style="464" customWidth="1"/>
    <col min="24" max="24" width="6.42578125" style="464" customWidth="1"/>
    <col min="25" max="25" width="7.7109375" style="464" customWidth="1"/>
    <col min="26" max="16384" width="10.28515625" style="464"/>
  </cols>
  <sheetData>
    <row r="1" spans="1:25" s="514" customFormat="1" ht="15.75">
      <c r="A1" s="451" t="s">
        <v>863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1085"/>
      <c r="M1" s="1085"/>
      <c r="N1" s="1085"/>
      <c r="O1" s="1085"/>
      <c r="P1" s="433"/>
      <c r="Q1" s="433"/>
      <c r="R1" s="433"/>
      <c r="S1" s="433"/>
      <c r="T1" s="433"/>
      <c r="U1" s="1084" t="s">
        <v>1122</v>
      </c>
      <c r="V1" s="1084"/>
      <c r="W1" s="1084"/>
      <c r="X1" s="513"/>
      <c r="Y1" s="513"/>
    </row>
    <row r="2" spans="1:25" s="514" customFormat="1" ht="15.75">
      <c r="A2" s="451" t="s">
        <v>20</v>
      </c>
      <c r="B2" s="433"/>
      <c r="C2" s="433"/>
      <c r="D2" s="433"/>
      <c r="E2" s="433"/>
      <c r="F2" s="433"/>
      <c r="G2" s="433"/>
      <c r="H2" s="433"/>
      <c r="I2" s="433"/>
      <c r="J2" s="433"/>
      <c r="K2" s="496"/>
      <c r="L2" s="433"/>
      <c r="M2" s="382"/>
      <c r="N2" s="433"/>
      <c r="O2" s="433"/>
      <c r="P2" s="433"/>
      <c r="Q2" s="433"/>
      <c r="R2" s="433"/>
      <c r="S2" s="433"/>
      <c r="T2" s="433"/>
      <c r="U2" s="433"/>
      <c r="V2" s="433"/>
      <c r="W2" s="433"/>
      <c r="X2" s="515"/>
      <c r="Y2" s="515"/>
    </row>
    <row r="3" spans="1:25" s="514" customFormat="1" ht="15.75">
      <c r="A3" s="451" t="s">
        <v>1927</v>
      </c>
      <c r="B3" s="433"/>
      <c r="C3" s="433"/>
      <c r="D3" s="433"/>
      <c r="E3" s="433"/>
      <c r="F3" s="433"/>
      <c r="G3" s="433"/>
      <c r="H3" s="433"/>
      <c r="I3" s="433"/>
      <c r="J3" s="433"/>
      <c r="K3" s="496"/>
      <c r="L3" s="433"/>
      <c r="M3" s="382"/>
      <c r="N3" s="433"/>
      <c r="O3" s="433"/>
      <c r="P3" s="433"/>
      <c r="Q3" s="433"/>
      <c r="R3" s="433"/>
      <c r="S3" s="433"/>
      <c r="T3" s="433"/>
      <c r="U3" s="304"/>
      <c r="V3" s="304"/>
      <c r="W3" s="304"/>
    </row>
    <row r="4" spans="1:25" ht="9.9499999999999993" customHeight="1">
      <c r="A4" s="458"/>
      <c r="B4" s="459"/>
      <c r="C4" s="459"/>
      <c r="D4" s="459"/>
      <c r="E4" s="459"/>
      <c r="F4" s="459"/>
      <c r="G4" s="459"/>
      <c r="H4" s="459"/>
      <c r="I4" s="459"/>
      <c r="J4" s="459"/>
      <c r="K4" s="460"/>
      <c r="L4" s="461"/>
      <c r="M4" s="462"/>
      <c r="N4" s="461"/>
      <c r="O4" s="461"/>
      <c r="P4" s="461"/>
      <c r="Q4" s="461"/>
      <c r="R4" s="461"/>
      <c r="S4" s="461"/>
      <c r="T4" s="461"/>
      <c r="U4" s="1084" t="s">
        <v>21</v>
      </c>
      <c r="V4" s="1084"/>
      <c r="W4" s="1084"/>
      <c r="X4" s="463"/>
      <c r="Y4" s="463"/>
    </row>
    <row r="5" spans="1:25" ht="12.95" customHeight="1">
      <c r="A5" s="1075" t="s">
        <v>984</v>
      </c>
      <c r="B5" s="1077" t="s">
        <v>985</v>
      </c>
      <c r="C5" s="1079"/>
      <c r="D5" s="1079"/>
      <c r="E5" s="1083" t="s">
        <v>986</v>
      </c>
      <c r="F5" s="1075" t="s">
        <v>987</v>
      </c>
      <c r="G5" s="1083" t="s">
        <v>988</v>
      </c>
      <c r="H5" s="1073" t="s">
        <v>989</v>
      </c>
      <c r="I5" s="1073" t="s">
        <v>990</v>
      </c>
      <c r="J5" s="1073" t="s">
        <v>991</v>
      </c>
      <c r="K5" s="1075" t="s">
        <v>992</v>
      </c>
      <c r="L5" s="1077" t="s">
        <v>993</v>
      </c>
      <c r="M5" s="1078"/>
      <c r="N5" s="1079"/>
      <c r="O5" s="1079"/>
      <c r="P5" s="1079"/>
      <c r="Q5" s="1080"/>
      <c r="R5" s="1081" t="s">
        <v>994</v>
      </c>
      <c r="S5" s="1071" t="s">
        <v>995</v>
      </c>
      <c r="T5" s="1073" t="s">
        <v>996</v>
      </c>
      <c r="U5" s="1071" t="s">
        <v>997</v>
      </c>
      <c r="V5" s="1071" t="s">
        <v>998</v>
      </c>
      <c r="W5" s="1073" t="s">
        <v>999</v>
      </c>
      <c r="X5" s="518"/>
      <c r="Y5" s="519"/>
    </row>
    <row r="6" spans="1:25" ht="33.200000000000003" customHeight="1">
      <c r="A6" s="1076"/>
      <c r="B6" s="468" t="s">
        <v>1264</v>
      </c>
      <c r="C6" s="468" t="s">
        <v>1930</v>
      </c>
      <c r="D6" s="469" t="s">
        <v>1002</v>
      </c>
      <c r="E6" s="1083"/>
      <c r="F6" s="1076"/>
      <c r="G6" s="1083"/>
      <c r="H6" s="1074"/>
      <c r="I6" s="1074"/>
      <c r="J6" s="1074"/>
      <c r="K6" s="1076"/>
      <c r="L6" s="470" t="s">
        <v>1003</v>
      </c>
      <c r="M6" s="470" t="s">
        <v>1004</v>
      </c>
      <c r="N6" s="470" t="s">
        <v>1005</v>
      </c>
      <c r="O6" s="470" t="s">
        <v>1006</v>
      </c>
      <c r="P6" s="470" t="s">
        <v>1007</v>
      </c>
      <c r="Q6" s="470" t="s">
        <v>1008</v>
      </c>
      <c r="R6" s="1082"/>
      <c r="S6" s="1072"/>
      <c r="T6" s="1074"/>
      <c r="U6" s="1072"/>
      <c r="V6" s="1072"/>
      <c r="W6" s="1074"/>
      <c r="X6" s="518"/>
      <c r="Y6" s="519"/>
    </row>
    <row r="7" spans="1:25" ht="12.95" customHeight="1">
      <c r="A7" s="471" t="s">
        <v>5</v>
      </c>
      <c r="B7" s="472" t="s">
        <v>6</v>
      </c>
      <c r="C7" s="472" t="s">
        <v>7</v>
      </c>
      <c r="D7" s="472" t="s">
        <v>8</v>
      </c>
      <c r="E7" s="472" t="s">
        <v>9</v>
      </c>
      <c r="F7" s="472" t="s">
        <v>10</v>
      </c>
      <c r="G7" s="472" t="s">
        <v>11</v>
      </c>
      <c r="H7" s="472" t="s">
        <v>12</v>
      </c>
      <c r="I7" s="472" t="s">
        <v>692</v>
      </c>
      <c r="J7" s="473" t="s">
        <v>723</v>
      </c>
      <c r="K7" s="472" t="s">
        <v>693</v>
      </c>
      <c r="L7" s="472" t="s">
        <v>724</v>
      </c>
      <c r="M7" s="474" t="s">
        <v>725</v>
      </c>
      <c r="N7" s="475" t="s">
        <v>1009</v>
      </c>
      <c r="O7" s="472" t="s">
        <v>1010</v>
      </c>
      <c r="P7" s="472" t="s">
        <v>1011</v>
      </c>
      <c r="Q7" s="472" t="s">
        <v>1012</v>
      </c>
      <c r="R7" s="472" t="s">
        <v>1013</v>
      </c>
      <c r="S7" s="472" t="s">
        <v>1014</v>
      </c>
      <c r="T7" s="472" t="s">
        <v>1015</v>
      </c>
      <c r="U7" s="472" t="s">
        <v>1016</v>
      </c>
      <c r="V7" s="473" t="s">
        <v>1017</v>
      </c>
      <c r="W7" s="473" t="s">
        <v>1018</v>
      </c>
      <c r="X7" s="519"/>
      <c r="Y7" s="519"/>
    </row>
    <row r="8" spans="1:25" s="521" customFormat="1" ht="14.1" customHeight="1">
      <c r="A8" s="476" t="s">
        <v>1019</v>
      </c>
      <c r="B8" s="477">
        <v>20547.692593300002</v>
      </c>
      <c r="C8" s="477" t="s">
        <v>14</v>
      </c>
      <c r="D8" s="477">
        <v>20547.692593300002</v>
      </c>
      <c r="E8" s="477">
        <v>4854.1083217999994</v>
      </c>
      <c r="F8" s="477">
        <v>3269.2203523999997</v>
      </c>
      <c r="G8" s="477" t="s">
        <v>14</v>
      </c>
      <c r="H8" s="477" t="s">
        <v>14</v>
      </c>
      <c r="I8" s="477" t="s">
        <v>14</v>
      </c>
      <c r="J8" s="477">
        <v>182.87350409999999</v>
      </c>
      <c r="K8" s="477">
        <v>325402.78847320005</v>
      </c>
      <c r="L8" s="477">
        <v>382429.53143770003</v>
      </c>
      <c r="M8" s="477">
        <v>496781.17480519996</v>
      </c>
      <c r="N8" s="477">
        <v>1142545.2706923999</v>
      </c>
      <c r="O8" s="477">
        <v>2662.9277431999999</v>
      </c>
      <c r="P8" s="477">
        <v>27627.5719613</v>
      </c>
      <c r="Q8" s="477">
        <v>2052046.4766398</v>
      </c>
      <c r="R8" s="477">
        <v>162.79364240000001</v>
      </c>
      <c r="S8" s="477" t="s">
        <v>14</v>
      </c>
      <c r="T8" s="477">
        <v>17121.271896400001</v>
      </c>
      <c r="U8" s="477" t="s">
        <v>14</v>
      </c>
      <c r="V8" s="477">
        <v>15522.794371700002</v>
      </c>
      <c r="W8" s="477">
        <v>2439110.0197950997</v>
      </c>
      <c r="X8" s="520"/>
      <c r="Y8" s="520"/>
    </row>
    <row r="9" spans="1:25" s="523" customFormat="1" ht="14.1" customHeight="1">
      <c r="A9" s="480" t="s">
        <v>1020</v>
      </c>
      <c r="B9" s="481">
        <v>8370.0870565999994</v>
      </c>
      <c r="C9" s="481" t="s">
        <v>14</v>
      </c>
      <c r="D9" s="481">
        <v>8370.0870565999994</v>
      </c>
      <c r="E9" s="481">
        <v>3860.6357214999998</v>
      </c>
      <c r="F9" s="481">
        <v>1555.4054206000001</v>
      </c>
      <c r="G9" s="481" t="s">
        <v>14</v>
      </c>
      <c r="H9" s="481" t="s">
        <v>14</v>
      </c>
      <c r="I9" s="481" t="s">
        <v>14</v>
      </c>
      <c r="J9" s="481">
        <v>182.87350409999999</v>
      </c>
      <c r="K9" s="481">
        <v>25828.322278699998</v>
      </c>
      <c r="L9" s="481">
        <v>84737.103896999994</v>
      </c>
      <c r="M9" s="481">
        <v>135471.9792108</v>
      </c>
      <c r="N9" s="481">
        <v>277977.20734949998</v>
      </c>
      <c r="O9" s="481">
        <v>2066.3452849999999</v>
      </c>
      <c r="P9" s="481">
        <v>3078.7449428999998</v>
      </c>
      <c r="Q9" s="481">
        <v>503331.38068519998</v>
      </c>
      <c r="R9" s="481">
        <v>82.230955500000007</v>
      </c>
      <c r="S9" s="481" t="s">
        <v>14</v>
      </c>
      <c r="T9" s="481">
        <v>17120.672378300002</v>
      </c>
      <c r="U9" s="481" t="s">
        <v>14</v>
      </c>
      <c r="V9" s="481">
        <v>8797.0282705000009</v>
      </c>
      <c r="W9" s="481">
        <v>569128.63627100002</v>
      </c>
      <c r="X9" s="522"/>
      <c r="Y9" s="522"/>
    </row>
    <row r="10" spans="1:25" s="523" customFormat="1" ht="20.100000000000001" customHeight="1">
      <c r="A10" s="484" t="s">
        <v>1021</v>
      </c>
      <c r="B10" s="481">
        <v>1.8203499999999999</v>
      </c>
      <c r="C10" s="481" t="s">
        <v>14</v>
      </c>
      <c r="D10" s="481">
        <v>1.8203499999999999</v>
      </c>
      <c r="E10" s="481">
        <v>262.47870319999998</v>
      </c>
      <c r="F10" s="481" t="s">
        <v>14</v>
      </c>
      <c r="G10" s="481" t="s">
        <v>14</v>
      </c>
      <c r="H10" s="481" t="s">
        <v>14</v>
      </c>
      <c r="I10" s="481" t="s">
        <v>14</v>
      </c>
      <c r="J10" s="481" t="s">
        <v>14</v>
      </c>
      <c r="K10" s="481" t="s">
        <v>14</v>
      </c>
      <c r="L10" s="481" t="s">
        <v>14</v>
      </c>
      <c r="M10" s="481">
        <v>1</v>
      </c>
      <c r="N10" s="481" t="s">
        <v>14</v>
      </c>
      <c r="O10" s="481" t="s">
        <v>14</v>
      </c>
      <c r="P10" s="481">
        <v>1</v>
      </c>
      <c r="Q10" s="481">
        <v>2</v>
      </c>
      <c r="R10" s="481" t="s">
        <v>14</v>
      </c>
      <c r="S10" s="481" t="s">
        <v>14</v>
      </c>
      <c r="T10" s="481">
        <v>3.5499999999999997E-2</v>
      </c>
      <c r="U10" s="481" t="s">
        <v>14</v>
      </c>
      <c r="V10" s="481" t="s">
        <v>14</v>
      </c>
      <c r="W10" s="481">
        <v>266.33455320000002</v>
      </c>
      <c r="X10" s="522"/>
      <c r="Y10" s="522"/>
    </row>
    <row r="11" spans="1:25" s="523" customFormat="1" ht="39.950000000000003" customHeight="1">
      <c r="A11" s="485" t="s">
        <v>1022</v>
      </c>
      <c r="B11" s="481">
        <v>7224.5851708999999</v>
      </c>
      <c r="C11" s="481" t="s">
        <v>14</v>
      </c>
      <c r="D11" s="481">
        <v>7224.5851708999999</v>
      </c>
      <c r="E11" s="481">
        <v>3351.8971974000001</v>
      </c>
      <c r="F11" s="481">
        <v>393.96973689999999</v>
      </c>
      <c r="G11" s="481" t="s">
        <v>14</v>
      </c>
      <c r="H11" s="481" t="s">
        <v>14</v>
      </c>
      <c r="I11" s="481" t="s">
        <v>14</v>
      </c>
      <c r="J11" s="481">
        <v>182.87350409999999</v>
      </c>
      <c r="K11" s="481">
        <v>11553.3939859</v>
      </c>
      <c r="L11" s="481">
        <v>13163.379967999999</v>
      </c>
      <c r="M11" s="481">
        <v>916.31297729999994</v>
      </c>
      <c r="N11" s="481">
        <v>18762.636298000001</v>
      </c>
      <c r="O11" s="481">
        <v>1</v>
      </c>
      <c r="P11" s="481">
        <v>209.44657520000001</v>
      </c>
      <c r="Q11" s="481">
        <v>33052.775818500006</v>
      </c>
      <c r="R11" s="481">
        <v>77.078143800000007</v>
      </c>
      <c r="S11" s="481" t="s">
        <v>14</v>
      </c>
      <c r="T11" s="481">
        <v>17020.356979699998</v>
      </c>
      <c r="U11" s="481" t="s">
        <v>14</v>
      </c>
      <c r="V11" s="481">
        <v>996.62070540000002</v>
      </c>
      <c r="W11" s="481">
        <v>73853.551242599991</v>
      </c>
      <c r="X11" s="522"/>
      <c r="Y11" s="522"/>
    </row>
    <row r="12" spans="1:25" s="523" customFormat="1" ht="20.100000000000001" customHeight="1">
      <c r="A12" s="485" t="s">
        <v>1023</v>
      </c>
      <c r="B12" s="481">
        <v>1143.6815357</v>
      </c>
      <c r="C12" s="481" t="s">
        <v>14</v>
      </c>
      <c r="D12" s="481">
        <v>1143.6815357</v>
      </c>
      <c r="E12" s="481">
        <v>246.25982089999999</v>
      </c>
      <c r="F12" s="481">
        <v>1161.4356837</v>
      </c>
      <c r="G12" s="481" t="s">
        <v>14</v>
      </c>
      <c r="H12" s="481" t="s">
        <v>14</v>
      </c>
      <c r="I12" s="481" t="s">
        <v>14</v>
      </c>
      <c r="J12" s="481" t="s">
        <v>14</v>
      </c>
      <c r="K12" s="481">
        <v>14274.928292799999</v>
      </c>
      <c r="L12" s="481">
        <v>71573.723929</v>
      </c>
      <c r="M12" s="481">
        <v>134554.6662335</v>
      </c>
      <c r="N12" s="481">
        <v>259214.57105149998</v>
      </c>
      <c r="O12" s="481">
        <v>2065.3452849999999</v>
      </c>
      <c r="P12" s="481">
        <v>2868.2983676999997</v>
      </c>
      <c r="Q12" s="481">
        <v>470276.60486670001</v>
      </c>
      <c r="R12" s="481">
        <v>5.1528116999999991</v>
      </c>
      <c r="S12" s="481" t="s">
        <v>14</v>
      </c>
      <c r="T12" s="481">
        <v>100.2798986</v>
      </c>
      <c r="U12" s="481" t="s">
        <v>14</v>
      </c>
      <c r="V12" s="481">
        <v>7800.4075651000003</v>
      </c>
      <c r="W12" s="481">
        <v>495008.75047520007</v>
      </c>
      <c r="X12" s="522"/>
      <c r="Y12" s="522"/>
    </row>
    <row r="13" spans="1:25" s="523" customFormat="1" ht="20.100000000000001" customHeight="1">
      <c r="A13" s="486" t="s">
        <v>1024</v>
      </c>
      <c r="B13" s="481">
        <v>12177.605536700001</v>
      </c>
      <c r="C13" s="481" t="s">
        <v>14</v>
      </c>
      <c r="D13" s="481">
        <v>12177.605536700001</v>
      </c>
      <c r="E13" s="481">
        <v>993.47260029999995</v>
      </c>
      <c r="F13" s="481">
        <v>1713.8149317999998</v>
      </c>
      <c r="G13" s="481" t="s">
        <v>14</v>
      </c>
      <c r="H13" s="481" t="s">
        <v>14</v>
      </c>
      <c r="I13" s="481" t="s">
        <v>14</v>
      </c>
      <c r="J13" s="481" t="s">
        <v>14</v>
      </c>
      <c r="K13" s="481">
        <v>299574.46619450004</v>
      </c>
      <c r="L13" s="481">
        <v>297692.42754070001</v>
      </c>
      <c r="M13" s="481">
        <v>361309.19559439999</v>
      </c>
      <c r="N13" s="481">
        <v>864568.0633428999</v>
      </c>
      <c r="O13" s="481">
        <v>596.58245820000002</v>
      </c>
      <c r="P13" s="481">
        <v>24548.827018399999</v>
      </c>
      <c r="Q13" s="481">
        <v>1548715.0959545998</v>
      </c>
      <c r="R13" s="481">
        <v>80.562686899999989</v>
      </c>
      <c r="S13" s="481" t="s">
        <v>14</v>
      </c>
      <c r="T13" s="481">
        <v>0.59951810000000005</v>
      </c>
      <c r="U13" s="481" t="s">
        <v>14</v>
      </c>
      <c r="V13" s="481">
        <v>6725.7661011999999</v>
      </c>
      <c r="W13" s="481">
        <v>1869981.3835240996</v>
      </c>
      <c r="X13" s="522"/>
      <c r="Y13" s="522"/>
    </row>
    <row r="14" spans="1:25" s="523" customFormat="1" ht="20.100000000000001" customHeight="1">
      <c r="A14" s="485" t="s">
        <v>1025</v>
      </c>
      <c r="B14" s="481">
        <v>6887.2752725999999</v>
      </c>
      <c r="C14" s="481" t="s">
        <v>14</v>
      </c>
      <c r="D14" s="481">
        <v>6887.2752725999999</v>
      </c>
      <c r="E14" s="481">
        <v>685.62680399999999</v>
      </c>
      <c r="F14" s="481">
        <v>452.81146619999993</v>
      </c>
      <c r="G14" s="481" t="s">
        <v>14</v>
      </c>
      <c r="H14" s="481" t="s">
        <v>14</v>
      </c>
      <c r="I14" s="481" t="s">
        <v>14</v>
      </c>
      <c r="J14" s="481" t="s">
        <v>14</v>
      </c>
      <c r="K14" s="481">
        <v>278312.52580110001</v>
      </c>
      <c r="L14" s="481">
        <v>177860.8624436</v>
      </c>
      <c r="M14" s="481">
        <v>304292.06006069999</v>
      </c>
      <c r="N14" s="481">
        <v>656578.29371419991</v>
      </c>
      <c r="O14" s="481">
        <v>491.54060519999996</v>
      </c>
      <c r="P14" s="481">
        <v>7682.0838692999996</v>
      </c>
      <c r="Q14" s="481">
        <v>1146904.840693</v>
      </c>
      <c r="R14" s="481" t="s">
        <v>14</v>
      </c>
      <c r="S14" s="481" t="s">
        <v>14</v>
      </c>
      <c r="T14" s="481">
        <v>0.31849090000000002</v>
      </c>
      <c r="U14" s="481" t="s">
        <v>14</v>
      </c>
      <c r="V14" s="481">
        <v>2087.1942499000002</v>
      </c>
      <c r="W14" s="481">
        <v>1435330.5927777002</v>
      </c>
      <c r="X14" s="522"/>
      <c r="Y14" s="522"/>
    </row>
    <row r="15" spans="1:25" s="523" customFormat="1" ht="14.1" customHeight="1">
      <c r="A15" s="485" t="s">
        <v>1026</v>
      </c>
      <c r="B15" s="481">
        <v>4997.1224732000001</v>
      </c>
      <c r="C15" s="481" t="s">
        <v>14</v>
      </c>
      <c r="D15" s="481">
        <v>4997.1224732000001</v>
      </c>
      <c r="E15" s="481">
        <v>276.35650759999999</v>
      </c>
      <c r="F15" s="481">
        <v>1188.2250747999999</v>
      </c>
      <c r="G15" s="481" t="s">
        <v>14</v>
      </c>
      <c r="H15" s="481" t="s">
        <v>14</v>
      </c>
      <c r="I15" s="481" t="s">
        <v>14</v>
      </c>
      <c r="J15" s="481" t="s">
        <v>14</v>
      </c>
      <c r="K15" s="481">
        <v>17476.149167899999</v>
      </c>
      <c r="L15" s="481">
        <v>23713.0039712</v>
      </c>
      <c r="M15" s="481">
        <v>7056.4926768000005</v>
      </c>
      <c r="N15" s="481">
        <v>35853.519835099993</v>
      </c>
      <c r="O15" s="481">
        <v>2.046853</v>
      </c>
      <c r="P15" s="481">
        <v>51.6264678</v>
      </c>
      <c r="Q15" s="481">
        <v>66676.689803899993</v>
      </c>
      <c r="R15" s="481">
        <v>73.791419399999995</v>
      </c>
      <c r="S15" s="481" t="s">
        <v>14</v>
      </c>
      <c r="T15" s="481">
        <v>0.25102720000000001</v>
      </c>
      <c r="U15" s="481" t="s">
        <v>14</v>
      </c>
      <c r="V15" s="481">
        <v>35.521948299999998</v>
      </c>
      <c r="W15" s="481">
        <v>90724.107422300003</v>
      </c>
      <c r="X15" s="522"/>
      <c r="Y15" s="522"/>
    </row>
    <row r="16" spans="1:25" s="523" customFormat="1" ht="20.100000000000001" customHeight="1">
      <c r="A16" s="485" t="s">
        <v>1027</v>
      </c>
      <c r="B16" s="481">
        <v>0.28944530000000002</v>
      </c>
      <c r="C16" s="481" t="s">
        <v>14</v>
      </c>
      <c r="D16" s="481">
        <v>0.28944530000000002</v>
      </c>
      <c r="E16" s="481">
        <v>3.3</v>
      </c>
      <c r="F16" s="481">
        <v>40.721282600000002</v>
      </c>
      <c r="G16" s="481" t="s">
        <v>14</v>
      </c>
      <c r="H16" s="481" t="s">
        <v>14</v>
      </c>
      <c r="I16" s="481" t="s">
        <v>14</v>
      </c>
      <c r="J16" s="481" t="s">
        <v>14</v>
      </c>
      <c r="K16" s="481">
        <v>634.03297250000003</v>
      </c>
      <c r="L16" s="481">
        <v>3671.1191045</v>
      </c>
      <c r="M16" s="481">
        <v>21275.489712099999</v>
      </c>
      <c r="N16" s="481">
        <v>27921.385222199999</v>
      </c>
      <c r="O16" s="481">
        <v>7.9950000000000001</v>
      </c>
      <c r="P16" s="481">
        <v>16701.810169699998</v>
      </c>
      <c r="Q16" s="481">
        <v>69577.799208500001</v>
      </c>
      <c r="R16" s="481">
        <v>0.21122340000000001</v>
      </c>
      <c r="S16" s="481" t="s">
        <v>14</v>
      </c>
      <c r="T16" s="481">
        <v>0.02</v>
      </c>
      <c r="U16" s="481" t="s">
        <v>14</v>
      </c>
      <c r="V16" s="481" t="s">
        <v>14</v>
      </c>
      <c r="W16" s="481">
        <v>70256.374132299999</v>
      </c>
      <c r="X16" s="522"/>
      <c r="Y16" s="522"/>
    </row>
    <row r="17" spans="1:25" s="523" customFormat="1" ht="20.100000000000001" customHeight="1">
      <c r="A17" s="485" t="s">
        <v>1028</v>
      </c>
      <c r="B17" s="481">
        <v>16.806434700000001</v>
      </c>
      <c r="C17" s="481" t="s">
        <v>14</v>
      </c>
      <c r="D17" s="481">
        <v>16.806434700000001</v>
      </c>
      <c r="E17" s="481">
        <v>0.54910519999999996</v>
      </c>
      <c r="F17" s="481">
        <v>9.1468633000000015</v>
      </c>
      <c r="G17" s="481" t="s">
        <v>14</v>
      </c>
      <c r="H17" s="481" t="s">
        <v>14</v>
      </c>
      <c r="I17" s="481" t="s">
        <v>14</v>
      </c>
      <c r="J17" s="481" t="s">
        <v>14</v>
      </c>
      <c r="K17" s="481">
        <v>2059.7543902999996</v>
      </c>
      <c r="L17" s="481">
        <v>21997.096387999998</v>
      </c>
      <c r="M17" s="481">
        <v>11217.925283500001</v>
      </c>
      <c r="N17" s="481">
        <v>3073.6143564999998</v>
      </c>
      <c r="O17" s="481" t="s">
        <v>14</v>
      </c>
      <c r="P17" s="481">
        <v>0.5</v>
      </c>
      <c r="Q17" s="481">
        <v>36289.136028000001</v>
      </c>
      <c r="R17" s="481">
        <v>6.5600440999999998</v>
      </c>
      <c r="S17" s="481" t="s">
        <v>14</v>
      </c>
      <c r="T17" s="481" t="s">
        <v>14</v>
      </c>
      <c r="U17" s="481" t="s">
        <v>14</v>
      </c>
      <c r="V17" s="481">
        <v>3183.0725914999998</v>
      </c>
      <c r="W17" s="481">
        <v>41565.025457099997</v>
      </c>
      <c r="X17" s="522"/>
      <c r="Y17" s="522"/>
    </row>
    <row r="18" spans="1:25" s="523" customFormat="1" ht="20.100000000000001" customHeight="1">
      <c r="A18" s="485" t="s">
        <v>1029</v>
      </c>
      <c r="B18" s="481">
        <v>276.11191090000005</v>
      </c>
      <c r="C18" s="481" t="s">
        <v>14</v>
      </c>
      <c r="D18" s="481">
        <v>276.11191090000005</v>
      </c>
      <c r="E18" s="481">
        <v>27.640183499999999</v>
      </c>
      <c r="F18" s="481">
        <v>22.910244899999999</v>
      </c>
      <c r="G18" s="481" t="s">
        <v>14</v>
      </c>
      <c r="H18" s="481" t="s">
        <v>14</v>
      </c>
      <c r="I18" s="481" t="s">
        <v>14</v>
      </c>
      <c r="J18" s="481" t="s">
        <v>14</v>
      </c>
      <c r="K18" s="481">
        <v>1092.0038626999999</v>
      </c>
      <c r="L18" s="481">
        <v>70450.345633400008</v>
      </c>
      <c r="M18" s="481">
        <v>17467.227861300002</v>
      </c>
      <c r="N18" s="481">
        <v>141141.25021490001</v>
      </c>
      <c r="O18" s="481">
        <v>95</v>
      </c>
      <c r="P18" s="481">
        <v>112.80651159999999</v>
      </c>
      <c r="Q18" s="481">
        <v>229266.63022120003</v>
      </c>
      <c r="R18" s="481" t="s">
        <v>14</v>
      </c>
      <c r="S18" s="481" t="s">
        <v>14</v>
      </c>
      <c r="T18" s="481">
        <v>0.01</v>
      </c>
      <c r="U18" s="481" t="s">
        <v>14</v>
      </c>
      <c r="V18" s="481">
        <v>1419.9773115</v>
      </c>
      <c r="W18" s="481">
        <v>232105.28373470003</v>
      </c>
      <c r="X18" s="522"/>
      <c r="Y18" s="522"/>
    </row>
    <row r="19" spans="1:25" s="521" customFormat="1" ht="14.1" customHeight="1">
      <c r="A19" s="476" t="s">
        <v>1030</v>
      </c>
      <c r="B19" s="477">
        <v>1562859.0304366001</v>
      </c>
      <c r="C19" s="477">
        <v>651.43026999999995</v>
      </c>
      <c r="D19" s="477">
        <v>1563510.4607066</v>
      </c>
      <c r="E19" s="477">
        <v>645162.61346979998</v>
      </c>
      <c r="F19" s="477">
        <v>8206409.9567596</v>
      </c>
      <c r="G19" s="477">
        <v>4212.8242540000001</v>
      </c>
      <c r="H19" s="477">
        <v>36315.145129600001</v>
      </c>
      <c r="I19" s="477">
        <v>20305.499168399998</v>
      </c>
      <c r="J19" s="477">
        <v>259241.55282779998</v>
      </c>
      <c r="K19" s="477">
        <v>862448.89232789993</v>
      </c>
      <c r="L19" s="477">
        <v>10838503.186468199</v>
      </c>
      <c r="M19" s="477">
        <v>1567831.7592647001</v>
      </c>
      <c r="N19" s="477">
        <v>2673127.7644091002</v>
      </c>
      <c r="O19" s="477">
        <v>420482.52887630003</v>
      </c>
      <c r="P19" s="477">
        <v>4055224.4943224001</v>
      </c>
      <c r="Q19" s="477">
        <v>19555169.733340699</v>
      </c>
      <c r="R19" s="477">
        <v>3716572.7968854997</v>
      </c>
      <c r="S19" s="477">
        <v>484380.02854310005</v>
      </c>
      <c r="T19" s="477">
        <v>1371664.9580732998</v>
      </c>
      <c r="U19" s="477" t="s">
        <v>14</v>
      </c>
      <c r="V19" s="477">
        <v>728476.76725469984</v>
      </c>
      <c r="W19" s="477">
        <v>37453871.228741005</v>
      </c>
      <c r="X19" s="520"/>
      <c r="Y19" s="520"/>
    </row>
    <row r="20" spans="1:25" s="523" customFormat="1" ht="14.1" customHeight="1">
      <c r="A20" s="486" t="s">
        <v>1031</v>
      </c>
      <c r="B20" s="487">
        <v>1219915.9927381</v>
      </c>
      <c r="C20" s="487">
        <v>557.46362750000003</v>
      </c>
      <c r="D20" s="481">
        <v>1220473.4563656</v>
      </c>
      <c r="E20" s="487">
        <v>631536.4148121</v>
      </c>
      <c r="F20" s="487">
        <v>66999.225286899993</v>
      </c>
      <c r="G20" s="487">
        <v>121.41477949999999</v>
      </c>
      <c r="H20" s="487">
        <v>28561.249924</v>
      </c>
      <c r="I20" s="487">
        <v>46.479042</v>
      </c>
      <c r="J20" s="487">
        <v>244448.98738359998</v>
      </c>
      <c r="K20" s="487">
        <v>474354.03437289997</v>
      </c>
      <c r="L20" s="487">
        <v>1048249.9410411001</v>
      </c>
      <c r="M20" s="487">
        <v>286378.87792179995</v>
      </c>
      <c r="N20" s="487">
        <v>510132.08259830007</v>
      </c>
      <c r="O20" s="487">
        <v>15443.753351899999</v>
      </c>
      <c r="P20" s="487">
        <v>275375.6496915</v>
      </c>
      <c r="Q20" s="481">
        <v>2135580.3046046002</v>
      </c>
      <c r="R20" s="487">
        <v>22535.224945900001</v>
      </c>
      <c r="S20" s="487">
        <v>484147.8651466</v>
      </c>
      <c r="T20" s="487">
        <v>1337462.6208327</v>
      </c>
      <c r="U20" s="487" t="s">
        <v>14</v>
      </c>
      <c r="V20" s="487">
        <v>546091.79199349985</v>
      </c>
      <c r="W20" s="481">
        <v>7192359.0694899</v>
      </c>
      <c r="X20" s="522"/>
      <c r="Y20" s="522"/>
    </row>
    <row r="21" spans="1:25" s="523" customFormat="1" ht="14.1" customHeight="1">
      <c r="A21" s="486" t="s">
        <v>1032</v>
      </c>
      <c r="B21" s="481">
        <v>33373.249816099997</v>
      </c>
      <c r="C21" s="481">
        <v>13.6154864</v>
      </c>
      <c r="D21" s="481">
        <v>33386.865302499995</v>
      </c>
      <c r="E21" s="481">
        <v>0.43181429999999998</v>
      </c>
      <c r="F21" s="481">
        <v>4747.7063444000005</v>
      </c>
      <c r="G21" s="481" t="s">
        <v>14</v>
      </c>
      <c r="H21" s="481" t="s">
        <v>14</v>
      </c>
      <c r="I21" s="481" t="s">
        <v>14</v>
      </c>
      <c r="J21" s="481">
        <v>236.6249172</v>
      </c>
      <c r="K21" s="481">
        <v>4392.5462613</v>
      </c>
      <c r="L21" s="481">
        <v>32158.346305400002</v>
      </c>
      <c r="M21" s="481">
        <v>14364.169347399999</v>
      </c>
      <c r="N21" s="481">
        <v>5397.6508220999995</v>
      </c>
      <c r="O21" s="481">
        <v>419.79916789999999</v>
      </c>
      <c r="P21" s="481">
        <v>7000.6571603000002</v>
      </c>
      <c r="Q21" s="481">
        <v>59340.622803099992</v>
      </c>
      <c r="R21" s="481">
        <v>298.83407940000001</v>
      </c>
      <c r="S21" s="481">
        <v>0.66337350000000006</v>
      </c>
      <c r="T21" s="481">
        <v>288.1832842</v>
      </c>
      <c r="U21" s="481" t="s">
        <v>14</v>
      </c>
      <c r="V21" s="481">
        <v>1355.4153673000001</v>
      </c>
      <c r="W21" s="481">
        <v>104047.89354719999</v>
      </c>
      <c r="X21" s="522"/>
      <c r="Y21" s="522"/>
    </row>
    <row r="22" spans="1:25" s="523" customFormat="1" ht="14.1" customHeight="1">
      <c r="A22" s="485" t="s">
        <v>1033</v>
      </c>
      <c r="B22" s="481">
        <v>5698.3289806000002</v>
      </c>
      <c r="C22" s="481">
        <v>3.3946814000000001</v>
      </c>
      <c r="D22" s="481">
        <v>5701.7236620000003</v>
      </c>
      <c r="E22" s="481">
        <v>0.3429101</v>
      </c>
      <c r="F22" s="481">
        <v>3626.2641033</v>
      </c>
      <c r="G22" s="481" t="s">
        <v>14</v>
      </c>
      <c r="H22" s="481" t="s">
        <v>14</v>
      </c>
      <c r="I22" s="481" t="s">
        <v>14</v>
      </c>
      <c r="J22" s="481">
        <v>236.6249172</v>
      </c>
      <c r="K22" s="481">
        <v>1040.6971045</v>
      </c>
      <c r="L22" s="481">
        <v>13034.690701199999</v>
      </c>
      <c r="M22" s="481">
        <v>721.6299166</v>
      </c>
      <c r="N22" s="481">
        <v>2187.2302294000001</v>
      </c>
      <c r="O22" s="481">
        <v>136.11800339999999</v>
      </c>
      <c r="P22" s="481">
        <v>5931.6347249999999</v>
      </c>
      <c r="Q22" s="481">
        <v>22011.303575600003</v>
      </c>
      <c r="R22" s="481">
        <v>166.84441430000001</v>
      </c>
      <c r="S22" s="481" t="s">
        <v>14</v>
      </c>
      <c r="T22" s="481">
        <v>27.247522799999999</v>
      </c>
      <c r="U22" s="481" t="s">
        <v>14</v>
      </c>
      <c r="V22" s="481">
        <v>1211.7551467000001</v>
      </c>
      <c r="W22" s="481">
        <v>34022.803356500001</v>
      </c>
      <c r="X22" s="522"/>
      <c r="Y22" s="522"/>
    </row>
    <row r="23" spans="1:25" s="523" customFormat="1" ht="14.1" customHeight="1">
      <c r="A23" s="485" t="s">
        <v>1034</v>
      </c>
      <c r="B23" s="481">
        <v>5901.6313479</v>
      </c>
      <c r="C23" s="481">
        <v>9.2361600000000002E-2</v>
      </c>
      <c r="D23" s="481">
        <v>5901.7237095</v>
      </c>
      <c r="E23" s="481" t="s">
        <v>14</v>
      </c>
      <c r="F23" s="481">
        <v>653.13988819999997</v>
      </c>
      <c r="G23" s="481" t="s">
        <v>14</v>
      </c>
      <c r="H23" s="481" t="s">
        <v>14</v>
      </c>
      <c r="I23" s="481" t="s">
        <v>14</v>
      </c>
      <c r="J23" s="481" t="s">
        <v>14</v>
      </c>
      <c r="K23" s="481">
        <v>1147.7819622</v>
      </c>
      <c r="L23" s="481">
        <v>4437.5546105000003</v>
      </c>
      <c r="M23" s="481">
        <v>272.04470250000003</v>
      </c>
      <c r="N23" s="481">
        <v>2600.5767203</v>
      </c>
      <c r="O23" s="481">
        <v>149.61436499999999</v>
      </c>
      <c r="P23" s="481">
        <v>402.85286409999998</v>
      </c>
      <c r="Q23" s="481">
        <v>7862.6432624000008</v>
      </c>
      <c r="R23" s="481">
        <v>72.255998500000004</v>
      </c>
      <c r="S23" s="481" t="s">
        <v>14</v>
      </c>
      <c r="T23" s="481">
        <v>21.865178400000001</v>
      </c>
      <c r="U23" s="481" t="s">
        <v>14</v>
      </c>
      <c r="V23" s="481">
        <v>134.0149443</v>
      </c>
      <c r="W23" s="481">
        <v>15793.4249435</v>
      </c>
      <c r="X23" s="522"/>
      <c r="Y23" s="522"/>
    </row>
    <row r="24" spans="1:25" s="523" customFormat="1" ht="14.1" customHeight="1">
      <c r="A24" s="485" t="s">
        <v>1035</v>
      </c>
      <c r="B24" s="481">
        <v>4649.6768319000003</v>
      </c>
      <c r="C24" s="481" t="s">
        <v>14</v>
      </c>
      <c r="D24" s="481">
        <v>4649.6768319000003</v>
      </c>
      <c r="E24" s="481">
        <v>8.4904199999999999E-2</v>
      </c>
      <c r="F24" s="481">
        <v>171.0200901</v>
      </c>
      <c r="G24" s="481" t="s">
        <v>14</v>
      </c>
      <c r="H24" s="481" t="s">
        <v>14</v>
      </c>
      <c r="I24" s="481" t="s">
        <v>14</v>
      </c>
      <c r="J24" s="481" t="s">
        <v>14</v>
      </c>
      <c r="K24" s="481">
        <v>912.61866789999999</v>
      </c>
      <c r="L24" s="481">
        <v>884.19805240000005</v>
      </c>
      <c r="M24" s="481">
        <v>228.48190719999999</v>
      </c>
      <c r="N24" s="481">
        <v>380.72559690000003</v>
      </c>
      <c r="O24" s="481">
        <v>81.301256199999997</v>
      </c>
      <c r="P24" s="481">
        <v>196.60013850000001</v>
      </c>
      <c r="Q24" s="481">
        <v>1771.3069512</v>
      </c>
      <c r="R24" s="481">
        <v>25.330955299999999</v>
      </c>
      <c r="S24" s="481">
        <v>0.65720350000000005</v>
      </c>
      <c r="T24" s="481">
        <v>9.1138195</v>
      </c>
      <c r="U24" s="481" t="s">
        <v>14</v>
      </c>
      <c r="V24" s="481">
        <v>7.5309290000000004</v>
      </c>
      <c r="W24" s="481">
        <v>7547.3403526000002</v>
      </c>
      <c r="X24" s="522"/>
      <c r="Y24" s="522"/>
    </row>
    <row r="25" spans="1:25" s="523" customFormat="1" ht="14.1" customHeight="1">
      <c r="A25" s="485" t="s">
        <v>1036</v>
      </c>
      <c r="B25" s="481">
        <v>17123.612655699999</v>
      </c>
      <c r="C25" s="481">
        <v>10.1284434</v>
      </c>
      <c r="D25" s="481">
        <v>17133.7410991</v>
      </c>
      <c r="E25" s="481">
        <v>4.0000000000000001E-3</v>
      </c>
      <c r="F25" s="481">
        <v>297.28226280000001</v>
      </c>
      <c r="G25" s="481" t="s">
        <v>14</v>
      </c>
      <c r="H25" s="481" t="s">
        <v>14</v>
      </c>
      <c r="I25" s="481" t="s">
        <v>14</v>
      </c>
      <c r="J25" s="481" t="s">
        <v>14</v>
      </c>
      <c r="K25" s="481">
        <v>1291.4485267</v>
      </c>
      <c r="L25" s="481">
        <v>13801.902941300001</v>
      </c>
      <c r="M25" s="481">
        <v>13142.012821099999</v>
      </c>
      <c r="N25" s="481">
        <v>229.11827550000001</v>
      </c>
      <c r="O25" s="481">
        <v>52.765543299999997</v>
      </c>
      <c r="P25" s="481">
        <v>469.56943269999999</v>
      </c>
      <c r="Q25" s="481">
        <v>27695.369013899999</v>
      </c>
      <c r="R25" s="481">
        <v>34.4027113</v>
      </c>
      <c r="S25" s="481">
        <v>6.1700000000000001E-3</v>
      </c>
      <c r="T25" s="481">
        <v>229.95676349999999</v>
      </c>
      <c r="U25" s="481" t="s">
        <v>14</v>
      </c>
      <c r="V25" s="481">
        <v>2.1143472999999999</v>
      </c>
      <c r="W25" s="481">
        <v>46684.324894599995</v>
      </c>
      <c r="X25" s="522"/>
      <c r="Y25" s="522"/>
    </row>
    <row r="26" spans="1:25" s="523" customFormat="1" ht="14.1" customHeight="1">
      <c r="A26" s="488" t="s">
        <v>1037</v>
      </c>
      <c r="B26" s="481">
        <v>431565.39395190001</v>
      </c>
      <c r="C26" s="481">
        <v>162.72955950000002</v>
      </c>
      <c r="D26" s="481">
        <v>431728.12351140002</v>
      </c>
      <c r="E26" s="481">
        <v>2960.989145</v>
      </c>
      <c r="F26" s="481">
        <v>12058.282421799999</v>
      </c>
      <c r="G26" s="481" t="s">
        <v>14</v>
      </c>
      <c r="H26" s="481">
        <v>1982.7316636999999</v>
      </c>
      <c r="I26" s="481">
        <v>0.36843409999999999</v>
      </c>
      <c r="J26" s="481">
        <v>110053.30472469999</v>
      </c>
      <c r="K26" s="481">
        <v>293991.82611369994</v>
      </c>
      <c r="L26" s="481">
        <v>604753.30856290006</v>
      </c>
      <c r="M26" s="481">
        <v>190947.49417339999</v>
      </c>
      <c r="N26" s="481">
        <v>262739.51663780003</v>
      </c>
      <c r="O26" s="481">
        <v>6686.4623174999997</v>
      </c>
      <c r="P26" s="481">
        <v>71322.176944499995</v>
      </c>
      <c r="Q26" s="481">
        <v>1136448.9586361002</v>
      </c>
      <c r="R26" s="481">
        <v>8233.442147400001</v>
      </c>
      <c r="S26" s="481">
        <v>184667.41678559998</v>
      </c>
      <c r="T26" s="481">
        <v>29576.136942300003</v>
      </c>
      <c r="U26" s="481" t="s">
        <v>14</v>
      </c>
      <c r="V26" s="481">
        <v>174450.31502570002</v>
      </c>
      <c r="W26" s="481">
        <v>2386151.8955514999</v>
      </c>
      <c r="X26" s="522"/>
      <c r="Y26" s="522"/>
    </row>
    <row r="27" spans="1:25" s="523" customFormat="1" ht="20.100000000000001" customHeight="1">
      <c r="A27" s="485" t="s">
        <v>1038</v>
      </c>
      <c r="B27" s="481">
        <v>188861.7079831</v>
      </c>
      <c r="C27" s="481">
        <v>107.80806680000001</v>
      </c>
      <c r="D27" s="481">
        <v>188969.5160499</v>
      </c>
      <c r="E27" s="481">
        <v>707.56341029999999</v>
      </c>
      <c r="F27" s="481">
        <v>2573.1804903000002</v>
      </c>
      <c r="G27" s="481" t="s">
        <v>14</v>
      </c>
      <c r="H27" s="481">
        <v>1982.7316636999999</v>
      </c>
      <c r="I27" s="481">
        <v>0.36843409999999999</v>
      </c>
      <c r="J27" s="481">
        <v>90484.759965899997</v>
      </c>
      <c r="K27" s="481">
        <v>111011.1697883</v>
      </c>
      <c r="L27" s="481">
        <v>275259.27746170003</v>
      </c>
      <c r="M27" s="481">
        <v>72793.451852099999</v>
      </c>
      <c r="N27" s="481">
        <v>120085.19912010001</v>
      </c>
      <c r="O27" s="481">
        <v>1599.8354457999999</v>
      </c>
      <c r="P27" s="481">
        <v>15348.906348099999</v>
      </c>
      <c r="Q27" s="481">
        <v>485086.67022779997</v>
      </c>
      <c r="R27" s="481">
        <v>4533.6477728999998</v>
      </c>
      <c r="S27" s="481">
        <v>166112.91721129999</v>
      </c>
      <c r="T27" s="481">
        <v>12606.9818249</v>
      </c>
      <c r="U27" s="481" t="s">
        <v>14</v>
      </c>
      <c r="V27" s="481">
        <v>93934.106835500002</v>
      </c>
      <c r="W27" s="481">
        <v>1158003.6136749</v>
      </c>
      <c r="X27" s="522"/>
      <c r="Y27" s="522"/>
    </row>
    <row r="28" spans="1:25" s="523" customFormat="1" ht="20.100000000000001" customHeight="1">
      <c r="A28" s="485" t="s">
        <v>1039</v>
      </c>
      <c r="B28" s="481">
        <v>13070.8320864</v>
      </c>
      <c r="C28" s="481" t="s">
        <v>14</v>
      </c>
      <c r="D28" s="481">
        <v>13070.8320864</v>
      </c>
      <c r="E28" s="481">
        <v>708.86941049999996</v>
      </c>
      <c r="F28" s="481">
        <v>110.8323094</v>
      </c>
      <c r="G28" s="481" t="s">
        <v>14</v>
      </c>
      <c r="H28" s="481" t="s">
        <v>14</v>
      </c>
      <c r="I28" s="481" t="s">
        <v>14</v>
      </c>
      <c r="J28" s="481" t="s">
        <v>14</v>
      </c>
      <c r="K28" s="481">
        <v>47349.516823099999</v>
      </c>
      <c r="L28" s="481">
        <v>19833.5500402</v>
      </c>
      <c r="M28" s="481">
        <v>9249.6582144000004</v>
      </c>
      <c r="N28" s="481">
        <v>30667.0506303</v>
      </c>
      <c r="O28" s="481" t="s">
        <v>14</v>
      </c>
      <c r="P28" s="481">
        <v>600.82443939999996</v>
      </c>
      <c r="Q28" s="481">
        <v>60351.083324300002</v>
      </c>
      <c r="R28" s="481">
        <v>0.96</v>
      </c>
      <c r="S28" s="481">
        <v>2356.4634707999999</v>
      </c>
      <c r="T28" s="481">
        <v>12303.044266299999</v>
      </c>
      <c r="U28" s="481" t="s">
        <v>14</v>
      </c>
      <c r="V28" s="481">
        <v>12020.343742900001</v>
      </c>
      <c r="W28" s="481">
        <v>148271.94543369999</v>
      </c>
      <c r="X28" s="522"/>
      <c r="Y28" s="522"/>
    </row>
    <row r="29" spans="1:25" s="523" customFormat="1" ht="14.1" customHeight="1">
      <c r="A29" s="485" t="s">
        <v>1040</v>
      </c>
      <c r="B29" s="481">
        <v>191846.96216150001</v>
      </c>
      <c r="C29" s="481">
        <v>51.081550800000002</v>
      </c>
      <c r="D29" s="481">
        <v>191898.04371230002</v>
      </c>
      <c r="E29" s="481">
        <v>1508.83286</v>
      </c>
      <c r="F29" s="481">
        <v>9172.2501668999994</v>
      </c>
      <c r="G29" s="481" t="s">
        <v>14</v>
      </c>
      <c r="H29" s="481" t="s">
        <v>14</v>
      </c>
      <c r="I29" s="481" t="s">
        <v>14</v>
      </c>
      <c r="J29" s="481">
        <v>19339.348153399998</v>
      </c>
      <c r="K29" s="481">
        <v>110347.6532953</v>
      </c>
      <c r="L29" s="481">
        <v>268424.75678489998</v>
      </c>
      <c r="M29" s="481">
        <v>75665.101291300001</v>
      </c>
      <c r="N29" s="481">
        <v>95105.344293500006</v>
      </c>
      <c r="O29" s="481">
        <v>4070.9484897000002</v>
      </c>
      <c r="P29" s="481">
        <v>45412.123079099998</v>
      </c>
      <c r="Q29" s="481">
        <v>488678.27393849997</v>
      </c>
      <c r="R29" s="481">
        <v>3617.6252202000001</v>
      </c>
      <c r="S29" s="481">
        <v>13490.1078863</v>
      </c>
      <c r="T29" s="481">
        <v>1699.3441600000001</v>
      </c>
      <c r="U29" s="481" t="s">
        <v>14</v>
      </c>
      <c r="V29" s="481">
        <v>37825.507585300002</v>
      </c>
      <c r="W29" s="481">
        <v>877576.98697820003</v>
      </c>
      <c r="X29" s="522"/>
      <c r="Y29" s="522"/>
    </row>
    <row r="30" spans="1:25" s="523" customFormat="1" ht="20.100000000000001" customHeight="1">
      <c r="A30" s="485" t="s">
        <v>1041</v>
      </c>
      <c r="B30" s="481">
        <v>37785.891720899999</v>
      </c>
      <c r="C30" s="481">
        <v>3.8399418999999999</v>
      </c>
      <c r="D30" s="481">
        <v>37789.731662799997</v>
      </c>
      <c r="E30" s="481">
        <v>35.723464200000002</v>
      </c>
      <c r="F30" s="481">
        <v>202.01945520000001</v>
      </c>
      <c r="G30" s="481" t="s">
        <v>14</v>
      </c>
      <c r="H30" s="481" t="s">
        <v>14</v>
      </c>
      <c r="I30" s="481" t="s">
        <v>14</v>
      </c>
      <c r="J30" s="481">
        <v>229.19660540000001</v>
      </c>
      <c r="K30" s="481">
        <v>25283.486207000002</v>
      </c>
      <c r="L30" s="481">
        <v>41235.724276100002</v>
      </c>
      <c r="M30" s="481">
        <v>33239.282815600003</v>
      </c>
      <c r="N30" s="481">
        <v>16881.922593899999</v>
      </c>
      <c r="O30" s="481">
        <v>1015.6783820000001</v>
      </c>
      <c r="P30" s="481">
        <v>9960.3230779000005</v>
      </c>
      <c r="Q30" s="481">
        <v>102332.93114550001</v>
      </c>
      <c r="R30" s="481">
        <v>81.209154299999994</v>
      </c>
      <c r="S30" s="481">
        <v>2707.9282171999998</v>
      </c>
      <c r="T30" s="481">
        <v>2966.7666911000001</v>
      </c>
      <c r="U30" s="481" t="s">
        <v>14</v>
      </c>
      <c r="V30" s="481">
        <v>30670.356862000001</v>
      </c>
      <c r="W30" s="481">
        <v>202299.34946470003</v>
      </c>
      <c r="X30" s="522"/>
      <c r="Y30" s="522"/>
    </row>
    <row r="31" spans="1:25" s="523" customFormat="1" ht="20.100000000000001" customHeight="1">
      <c r="A31" s="489" t="s">
        <v>1042</v>
      </c>
      <c r="B31" s="481">
        <v>712634.2721843</v>
      </c>
      <c r="C31" s="481">
        <v>380.49606249999999</v>
      </c>
      <c r="D31" s="481">
        <v>713014.76824680006</v>
      </c>
      <c r="E31" s="481">
        <v>13139.401290199999</v>
      </c>
      <c r="F31" s="481">
        <v>28810.7305356</v>
      </c>
      <c r="G31" s="481">
        <v>121.41477949999999</v>
      </c>
      <c r="H31" s="481" t="s">
        <v>14</v>
      </c>
      <c r="I31" s="481" t="s">
        <v>14</v>
      </c>
      <c r="J31" s="481">
        <v>134112.99182349999</v>
      </c>
      <c r="K31" s="481">
        <v>135969.1236277</v>
      </c>
      <c r="L31" s="481">
        <v>358724.52689560002</v>
      </c>
      <c r="M31" s="481">
        <v>67031.898651299998</v>
      </c>
      <c r="N31" s="481">
        <v>153069.29741190001</v>
      </c>
      <c r="O31" s="481">
        <v>6051.6934854000001</v>
      </c>
      <c r="P31" s="481">
        <v>178521.35133729997</v>
      </c>
      <c r="Q31" s="481">
        <v>763398.76778150001</v>
      </c>
      <c r="R31" s="481">
        <v>12008.737138499999</v>
      </c>
      <c r="S31" s="481">
        <v>149584.59642650001</v>
      </c>
      <c r="T31" s="481">
        <v>8692.3528876</v>
      </c>
      <c r="U31" s="481" t="s">
        <v>14</v>
      </c>
      <c r="V31" s="481">
        <v>369371.99228409998</v>
      </c>
      <c r="W31" s="481">
        <v>2328224.8768214998</v>
      </c>
      <c r="X31" s="522"/>
      <c r="Y31" s="522"/>
    </row>
    <row r="32" spans="1:25" ht="14.1" customHeight="1">
      <c r="A32" s="490" t="s">
        <v>1043</v>
      </c>
      <c r="B32" s="481">
        <v>79348.159945099993</v>
      </c>
      <c r="C32" s="481" t="s">
        <v>14</v>
      </c>
      <c r="D32" s="481">
        <v>79348.159945099993</v>
      </c>
      <c r="E32" s="481">
        <v>127.10336770000001</v>
      </c>
      <c r="F32" s="481">
        <v>934.020533</v>
      </c>
      <c r="G32" s="481" t="s">
        <v>14</v>
      </c>
      <c r="H32" s="481" t="s">
        <v>14</v>
      </c>
      <c r="I32" s="481" t="s">
        <v>14</v>
      </c>
      <c r="J32" s="481">
        <v>2242.4662555</v>
      </c>
      <c r="K32" s="481">
        <v>23469.553660199999</v>
      </c>
      <c r="L32" s="481">
        <v>59267.634472199999</v>
      </c>
      <c r="M32" s="481">
        <v>6290.5671221000002</v>
      </c>
      <c r="N32" s="481">
        <v>13012.939308000001</v>
      </c>
      <c r="O32" s="481">
        <v>850.81873329999996</v>
      </c>
      <c r="P32" s="481">
        <v>4418.5803550999999</v>
      </c>
      <c r="Q32" s="481">
        <v>83840.539990699996</v>
      </c>
      <c r="R32" s="481">
        <v>148.317632</v>
      </c>
      <c r="S32" s="481">
        <v>9409.4794383000008</v>
      </c>
      <c r="T32" s="481">
        <v>1025.8264426999999</v>
      </c>
      <c r="U32" s="481" t="s">
        <v>14</v>
      </c>
      <c r="V32" s="481">
        <v>5929.0104401999997</v>
      </c>
      <c r="W32" s="481">
        <v>206474.47770539997</v>
      </c>
      <c r="X32" s="522"/>
      <c r="Y32" s="522"/>
    </row>
    <row r="33" spans="1:25" ht="14.1" customHeight="1">
      <c r="A33" s="490" t="s">
        <v>1044</v>
      </c>
      <c r="B33" s="481">
        <v>10579.666220999999</v>
      </c>
      <c r="C33" s="481" t="s">
        <v>14</v>
      </c>
      <c r="D33" s="481">
        <v>10579.666220999999</v>
      </c>
      <c r="E33" s="481">
        <v>4.1399999999999996E-3</v>
      </c>
      <c r="F33" s="481">
        <v>189.8411955</v>
      </c>
      <c r="G33" s="481" t="s">
        <v>14</v>
      </c>
      <c r="H33" s="481" t="s">
        <v>14</v>
      </c>
      <c r="I33" s="481" t="s">
        <v>14</v>
      </c>
      <c r="J33" s="481">
        <v>75364.4601941</v>
      </c>
      <c r="K33" s="481">
        <v>3317.6450104</v>
      </c>
      <c r="L33" s="481">
        <v>18499.347168100001</v>
      </c>
      <c r="M33" s="481">
        <v>2060.8001088999999</v>
      </c>
      <c r="N33" s="481">
        <v>9315.5135599999994</v>
      </c>
      <c r="O33" s="481">
        <v>58.083494799999997</v>
      </c>
      <c r="P33" s="481">
        <v>1187.9692484</v>
      </c>
      <c r="Q33" s="481">
        <v>31121.713580200001</v>
      </c>
      <c r="R33" s="481">
        <v>95.744737400000005</v>
      </c>
      <c r="S33" s="481">
        <v>12031.7656737</v>
      </c>
      <c r="T33" s="481">
        <v>910.00072969999997</v>
      </c>
      <c r="U33" s="481" t="s">
        <v>14</v>
      </c>
      <c r="V33" s="481">
        <v>3055.7037203</v>
      </c>
      <c r="W33" s="481">
        <v>136666.54520229998</v>
      </c>
      <c r="X33" s="522"/>
      <c r="Y33" s="522"/>
    </row>
    <row r="34" spans="1:25" ht="14.1" customHeight="1">
      <c r="A34" s="490" t="s">
        <v>1045</v>
      </c>
      <c r="B34" s="481">
        <v>115543.00781910001</v>
      </c>
      <c r="C34" s="481">
        <v>24.035764</v>
      </c>
      <c r="D34" s="481">
        <v>115567.04358310001</v>
      </c>
      <c r="E34" s="481">
        <v>7935.9785879000001</v>
      </c>
      <c r="F34" s="481">
        <v>638.28564719999997</v>
      </c>
      <c r="G34" s="481">
        <v>121.41477949999999</v>
      </c>
      <c r="H34" s="481" t="s">
        <v>14</v>
      </c>
      <c r="I34" s="481" t="s">
        <v>14</v>
      </c>
      <c r="J34" s="481">
        <v>55836.274075200003</v>
      </c>
      <c r="K34" s="481">
        <v>26041.5470995</v>
      </c>
      <c r="L34" s="481">
        <v>70059.336665800001</v>
      </c>
      <c r="M34" s="481">
        <v>27751.513809600001</v>
      </c>
      <c r="N34" s="481">
        <v>71775.4540634</v>
      </c>
      <c r="O34" s="481">
        <v>152.04095119999999</v>
      </c>
      <c r="P34" s="481">
        <v>12721.7371232</v>
      </c>
      <c r="Q34" s="481">
        <v>182460.08261320001</v>
      </c>
      <c r="R34" s="481">
        <v>265.47821040000002</v>
      </c>
      <c r="S34" s="481">
        <v>119836.75904210001</v>
      </c>
      <c r="T34" s="481">
        <v>4239.2434110000004</v>
      </c>
      <c r="U34" s="481" t="s">
        <v>14</v>
      </c>
      <c r="V34" s="481">
        <v>12638.267339599999</v>
      </c>
      <c r="W34" s="481">
        <v>525580.3743887</v>
      </c>
      <c r="X34" s="522"/>
      <c r="Y34" s="522"/>
    </row>
    <row r="35" spans="1:25" ht="14.1" customHeight="1">
      <c r="A35" s="490" t="s">
        <v>1046</v>
      </c>
      <c r="B35" s="481">
        <v>153806.94898059999</v>
      </c>
      <c r="C35" s="481">
        <v>60.638796800000001</v>
      </c>
      <c r="D35" s="481">
        <v>153867.58777739998</v>
      </c>
      <c r="E35" s="481">
        <v>2009.5316166</v>
      </c>
      <c r="F35" s="481">
        <v>4463.6974180999996</v>
      </c>
      <c r="G35" s="481" t="s">
        <v>14</v>
      </c>
      <c r="H35" s="481" t="s">
        <v>14</v>
      </c>
      <c r="I35" s="481" t="s">
        <v>14</v>
      </c>
      <c r="J35" s="481">
        <v>215.73324120000001</v>
      </c>
      <c r="K35" s="481">
        <v>23989.286145900001</v>
      </c>
      <c r="L35" s="481">
        <v>79454.048973900004</v>
      </c>
      <c r="M35" s="481">
        <v>16479.297400300002</v>
      </c>
      <c r="N35" s="481">
        <v>22075.929609800001</v>
      </c>
      <c r="O35" s="481">
        <v>1552.4820152</v>
      </c>
      <c r="P35" s="481">
        <v>102931.51418889999</v>
      </c>
      <c r="Q35" s="481">
        <v>222493.2721881</v>
      </c>
      <c r="R35" s="481">
        <v>529.57885599999997</v>
      </c>
      <c r="S35" s="481">
        <v>248.37505820000001</v>
      </c>
      <c r="T35" s="481">
        <v>624.28191089999996</v>
      </c>
      <c r="U35" s="481" t="s">
        <v>14</v>
      </c>
      <c r="V35" s="481">
        <v>225846.71657009999</v>
      </c>
      <c r="W35" s="481">
        <v>634288.06078249996</v>
      </c>
      <c r="X35" s="522"/>
      <c r="Y35" s="522"/>
    </row>
    <row r="36" spans="1:25" ht="14.1" customHeight="1">
      <c r="A36" s="490" t="s">
        <v>1047</v>
      </c>
      <c r="B36" s="481">
        <v>306716.63798509998</v>
      </c>
      <c r="C36" s="481">
        <v>147.2765895</v>
      </c>
      <c r="D36" s="481">
        <v>306863.9145746</v>
      </c>
      <c r="E36" s="481">
        <v>3065.8044891</v>
      </c>
      <c r="F36" s="481">
        <v>21436.5487388</v>
      </c>
      <c r="G36" s="481" t="s">
        <v>14</v>
      </c>
      <c r="H36" s="481" t="s">
        <v>14</v>
      </c>
      <c r="I36" s="481" t="s">
        <v>14</v>
      </c>
      <c r="J36" s="481">
        <v>425.04521949999997</v>
      </c>
      <c r="K36" s="481">
        <v>45140.149587899999</v>
      </c>
      <c r="L36" s="481">
        <v>98430.341939000005</v>
      </c>
      <c r="M36" s="481">
        <v>11784.055117800001</v>
      </c>
      <c r="N36" s="481">
        <v>23560.5748585</v>
      </c>
      <c r="O36" s="481">
        <v>3328.9334586</v>
      </c>
      <c r="P36" s="481">
        <v>52816.709363800001</v>
      </c>
      <c r="Q36" s="481">
        <v>189920.6147377</v>
      </c>
      <c r="R36" s="481">
        <v>9959.4078081999996</v>
      </c>
      <c r="S36" s="481">
        <v>678.13727670000003</v>
      </c>
      <c r="T36" s="481">
        <v>911.16444079999997</v>
      </c>
      <c r="U36" s="481" t="s">
        <v>14</v>
      </c>
      <c r="V36" s="481">
        <v>121670.17880360001</v>
      </c>
      <c r="W36" s="481">
        <v>700070.9656769</v>
      </c>
      <c r="X36" s="522"/>
      <c r="Y36" s="522"/>
    </row>
    <row r="37" spans="1:25" ht="20.100000000000001" customHeight="1">
      <c r="A37" s="490" t="s">
        <v>1048</v>
      </c>
      <c r="B37" s="481">
        <v>46639.851233399997</v>
      </c>
      <c r="C37" s="481">
        <v>148.5449122</v>
      </c>
      <c r="D37" s="481">
        <v>46788.396145599996</v>
      </c>
      <c r="E37" s="481">
        <v>0.97908890000000004</v>
      </c>
      <c r="F37" s="481">
        <v>1148.3370030000001</v>
      </c>
      <c r="G37" s="481" t="s">
        <v>14</v>
      </c>
      <c r="H37" s="481" t="s">
        <v>14</v>
      </c>
      <c r="I37" s="481" t="s">
        <v>14</v>
      </c>
      <c r="J37" s="481">
        <v>29.012837999999999</v>
      </c>
      <c r="K37" s="481">
        <v>14010.9421238</v>
      </c>
      <c r="L37" s="481">
        <v>33013.817676600003</v>
      </c>
      <c r="M37" s="481">
        <v>2665.6650926000002</v>
      </c>
      <c r="N37" s="481">
        <v>13328.886012200001</v>
      </c>
      <c r="O37" s="481">
        <v>109.3348323</v>
      </c>
      <c r="P37" s="481">
        <v>4444.8410579000001</v>
      </c>
      <c r="Q37" s="481">
        <v>53562.544671600001</v>
      </c>
      <c r="R37" s="481">
        <v>1010.2098945</v>
      </c>
      <c r="S37" s="481">
        <v>7380.0799374999997</v>
      </c>
      <c r="T37" s="481">
        <v>981.83595249999996</v>
      </c>
      <c r="U37" s="481" t="s">
        <v>14</v>
      </c>
      <c r="V37" s="481">
        <v>232.11541030000001</v>
      </c>
      <c r="W37" s="481">
        <v>125144.45306570001</v>
      </c>
      <c r="X37" s="522"/>
      <c r="Y37" s="522"/>
    </row>
    <row r="38" spans="1:25" ht="20.100000000000001" customHeight="1">
      <c r="A38" s="491" t="s">
        <v>1049</v>
      </c>
      <c r="B38" s="481">
        <v>1316.2466078</v>
      </c>
      <c r="C38" s="481" t="s">
        <v>14</v>
      </c>
      <c r="D38" s="481">
        <v>1316.2466078</v>
      </c>
      <c r="E38" s="481">
        <v>0.39750000000000002</v>
      </c>
      <c r="F38" s="481">
        <v>3.4730093999999996</v>
      </c>
      <c r="G38" s="481" t="s">
        <v>14</v>
      </c>
      <c r="H38" s="481" t="s">
        <v>14</v>
      </c>
      <c r="I38" s="481" t="s">
        <v>14</v>
      </c>
      <c r="J38" s="481" t="s">
        <v>14</v>
      </c>
      <c r="K38" s="481">
        <v>144.69876190000002</v>
      </c>
      <c r="L38" s="481">
        <v>546.09328369999992</v>
      </c>
      <c r="M38" s="481">
        <v>14.0632813</v>
      </c>
      <c r="N38" s="481">
        <v>2462.1590182</v>
      </c>
      <c r="O38" s="481" t="s">
        <v>14</v>
      </c>
      <c r="P38" s="481">
        <v>10</v>
      </c>
      <c r="Q38" s="481">
        <v>3032.3155831999998</v>
      </c>
      <c r="R38" s="481">
        <v>0.23394129999999999</v>
      </c>
      <c r="S38" s="481" t="s">
        <v>14</v>
      </c>
      <c r="T38" s="481">
        <v>6.4667000000000002E-2</v>
      </c>
      <c r="U38" s="481" t="s">
        <v>14</v>
      </c>
      <c r="V38" s="481">
        <v>240.86647790000001</v>
      </c>
      <c r="W38" s="481">
        <v>4738.2965484999995</v>
      </c>
      <c r="X38" s="522"/>
      <c r="Y38" s="522"/>
    </row>
    <row r="39" spans="1:25" ht="14.1" customHeight="1">
      <c r="A39" s="490" t="s">
        <v>1050</v>
      </c>
      <c r="B39" s="481">
        <v>497.8301381</v>
      </c>
      <c r="C39" s="481" t="s">
        <v>14</v>
      </c>
      <c r="D39" s="481">
        <v>497.8301381</v>
      </c>
      <c r="E39" s="481">
        <v>0.39750000000000002</v>
      </c>
      <c r="F39" s="481">
        <v>3.1645843999999999</v>
      </c>
      <c r="G39" s="481" t="s">
        <v>14</v>
      </c>
      <c r="H39" s="481" t="s">
        <v>14</v>
      </c>
      <c r="I39" s="481" t="s">
        <v>14</v>
      </c>
      <c r="J39" s="481" t="s">
        <v>14</v>
      </c>
      <c r="K39" s="481">
        <v>91.625481399999998</v>
      </c>
      <c r="L39" s="481">
        <v>108.7498769</v>
      </c>
      <c r="M39" s="481" t="s">
        <v>14</v>
      </c>
      <c r="N39" s="481">
        <v>14.519833999999999</v>
      </c>
      <c r="O39" s="481" t="s">
        <v>14</v>
      </c>
      <c r="P39" s="481" t="s">
        <v>14</v>
      </c>
      <c r="Q39" s="481">
        <v>123.26971090000001</v>
      </c>
      <c r="R39" s="481" t="s">
        <v>14</v>
      </c>
      <c r="S39" s="481" t="s">
        <v>14</v>
      </c>
      <c r="T39" s="481">
        <v>5.0000000000000001E-3</v>
      </c>
      <c r="U39" s="481" t="s">
        <v>14</v>
      </c>
      <c r="V39" s="481">
        <v>22.3388974</v>
      </c>
      <c r="W39" s="481">
        <v>738.63131220000002</v>
      </c>
      <c r="X39" s="522"/>
      <c r="Y39" s="522"/>
    </row>
    <row r="40" spans="1:25" ht="14.1" customHeight="1">
      <c r="A40" s="490" t="s">
        <v>1051</v>
      </c>
      <c r="B40" s="481">
        <v>291.13796400000001</v>
      </c>
      <c r="C40" s="481" t="s">
        <v>14</v>
      </c>
      <c r="D40" s="481">
        <v>291.13796400000001</v>
      </c>
      <c r="E40" s="481" t="s">
        <v>14</v>
      </c>
      <c r="F40" s="481">
        <v>0.1168042</v>
      </c>
      <c r="G40" s="481" t="s">
        <v>14</v>
      </c>
      <c r="H40" s="481" t="s">
        <v>14</v>
      </c>
      <c r="I40" s="481" t="s">
        <v>14</v>
      </c>
      <c r="J40" s="481" t="s">
        <v>14</v>
      </c>
      <c r="K40" s="481">
        <v>39.807559900000001</v>
      </c>
      <c r="L40" s="481">
        <v>426.7025415</v>
      </c>
      <c r="M40" s="481">
        <v>12.4997515</v>
      </c>
      <c r="N40" s="481">
        <v>19.038757499999999</v>
      </c>
      <c r="O40" s="481" t="s">
        <v>14</v>
      </c>
      <c r="P40" s="481" t="s">
        <v>14</v>
      </c>
      <c r="Q40" s="481">
        <v>458.24105049999997</v>
      </c>
      <c r="R40" s="481" t="s">
        <v>14</v>
      </c>
      <c r="S40" s="481" t="s">
        <v>14</v>
      </c>
      <c r="T40" s="481">
        <v>5.9666999999999998E-2</v>
      </c>
      <c r="U40" s="481" t="s">
        <v>14</v>
      </c>
      <c r="V40" s="481">
        <v>0.24380550000000001</v>
      </c>
      <c r="W40" s="481">
        <v>789.60685109999997</v>
      </c>
      <c r="X40" s="522"/>
      <c r="Y40" s="522"/>
    </row>
    <row r="41" spans="1:25" ht="14.1" customHeight="1">
      <c r="A41" s="490" t="s">
        <v>1052</v>
      </c>
      <c r="B41" s="481">
        <v>22.032888499999999</v>
      </c>
      <c r="C41" s="481" t="s">
        <v>14</v>
      </c>
      <c r="D41" s="481">
        <v>22.032888499999999</v>
      </c>
      <c r="E41" s="481" t="s">
        <v>14</v>
      </c>
      <c r="F41" s="481">
        <v>0.1497299</v>
      </c>
      <c r="G41" s="481" t="s">
        <v>14</v>
      </c>
      <c r="H41" s="481" t="s">
        <v>14</v>
      </c>
      <c r="I41" s="481" t="s">
        <v>14</v>
      </c>
      <c r="J41" s="481" t="s">
        <v>14</v>
      </c>
      <c r="K41" s="481">
        <v>7.5415752999999999</v>
      </c>
      <c r="L41" s="481" t="s">
        <v>14</v>
      </c>
      <c r="M41" s="481">
        <v>1.5635298</v>
      </c>
      <c r="N41" s="481" t="s">
        <v>14</v>
      </c>
      <c r="O41" s="481" t="s">
        <v>14</v>
      </c>
      <c r="P41" s="481" t="s">
        <v>14</v>
      </c>
      <c r="Q41" s="481">
        <v>1.5635298</v>
      </c>
      <c r="R41" s="481">
        <v>0.23394129999999999</v>
      </c>
      <c r="S41" s="481" t="s">
        <v>14</v>
      </c>
      <c r="T41" s="481" t="s">
        <v>14</v>
      </c>
      <c r="U41" s="481" t="s">
        <v>14</v>
      </c>
      <c r="V41" s="481" t="s">
        <v>14</v>
      </c>
      <c r="W41" s="481">
        <v>31.521664800000003</v>
      </c>
      <c r="X41" s="522"/>
      <c r="Y41" s="522"/>
    </row>
    <row r="42" spans="1:25" ht="14.1" customHeight="1">
      <c r="A42" s="492" t="s">
        <v>1053</v>
      </c>
      <c r="B42" s="493">
        <v>505.24561720000003</v>
      </c>
      <c r="C42" s="493" t="s">
        <v>14</v>
      </c>
      <c r="D42" s="493">
        <v>505.24561720000003</v>
      </c>
      <c r="E42" s="493" t="s">
        <v>14</v>
      </c>
      <c r="F42" s="493">
        <v>4.1890900000000002E-2</v>
      </c>
      <c r="G42" s="493" t="s">
        <v>14</v>
      </c>
      <c r="H42" s="493" t="s">
        <v>14</v>
      </c>
      <c r="I42" s="493" t="s">
        <v>14</v>
      </c>
      <c r="J42" s="493" t="s">
        <v>14</v>
      </c>
      <c r="K42" s="493">
        <v>5.7241453</v>
      </c>
      <c r="L42" s="493">
        <v>10.6408653</v>
      </c>
      <c r="M42" s="493" t="s">
        <v>14</v>
      </c>
      <c r="N42" s="493">
        <v>2428.6004266999998</v>
      </c>
      <c r="O42" s="493" t="s">
        <v>14</v>
      </c>
      <c r="P42" s="493">
        <v>10</v>
      </c>
      <c r="Q42" s="493">
        <v>2449.2412919999997</v>
      </c>
      <c r="R42" s="493" t="s">
        <v>14</v>
      </c>
      <c r="S42" s="493" t="s">
        <v>14</v>
      </c>
      <c r="T42" s="493" t="s">
        <v>14</v>
      </c>
      <c r="U42" s="493" t="s">
        <v>14</v>
      </c>
      <c r="V42" s="493">
        <v>218.28377499999999</v>
      </c>
      <c r="W42" s="493">
        <v>3178.5367203999995</v>
      </c>
      <c r="X42" s="522"/>
      <c r="Y42" s="522"/>
    </row>
    <row r="43" spans="1:25">
      <c r="A43" s="1084" t="s">
        <v>1122</v>
      </c>
      <c r="B43" s="1084"/>
      <c r="C43" s="1084"/>
      <c r="D43" s="1084"/>
      <c r="E43" s="1084"/>
      <c r="F43" s="1084"/>
      <c r="G43" s="1084"/>
      <c r="H43" s="1084"/>
      <c r="I43" s="1084"/>
      <c r="J43" s="1084"/>
      <c r="K43" s="1084"/>
      <c r="L43" s="1085"/>
      <c r="M43" s="1085"/>
      <c r="N43" s="1085"/>
      <c r="O43" s="1085"/>
      <c r="P43" s="433"/>
      <c r="Q43" s="433"/>
      <c r="R43" s="433"/>
      <c r="S43" s="433"/>
      <c r="T43" s="433"/>
      <c r="U43" s="1084" t="s">
        <v>1122</v>
      </c>
      <c r="V43" s="1084"/>
      <c r="W43" s="1084"/>
      <c r="X43" s="463"/>
      <c r="Y43" s="463"/>
    </row>
    <row r="44" spans="1:25">
      <c r="A44" s="495"/>
      <c r="B44" s="433"/>
      <c r="C44" s="433"/>
      <c r="D44" s="433"/>
      <c r="E44" s="433"/>
      <c r="F44" s="433"/>
      <c r="G44" s="433"/>
      <c r="H44" s="433"/>
      <c r="I44" s="433"/>
      <c r="J44" s="433"/>
      <c r="K44" s="496"/>
      <c r="L44" s="433"/>
      <c r="M44" s="382"/>
      <c r="N44" s="433"/>
      <c r="O44" s="433"/>
      <c r="P44" s="433"/>
      <c r="Q44" s="433"/>
      <c r="R44" s="433"/>
      <c r="S44" s="433"/>
      <c r="T44" s="433"/>
      <c r="U44" s="433"/>
      <c r="V44" s="433"/>
      <c r="W44" s="382"/>
      <c r="X44" s="525"/>
    </row>
    <row r="45" spans="1:25" ht="15">
      <c r="A45" s="495"/>
      <c r="B45" s="433"/>
      <c r="C45" s="433"/>
      <c r="D45" s="433"/>
      <c r="E45" s="433"/>
      <c r="F45" s="433"/>
      <c r="G45" s="433"/>
      <c r="H45" s="433"/>
      <c r="I45" s="433"/>
      <c r="J45" s="433"/>
      <c r="K45" s="496"/>
      <c r="L45" s="433"/>
      <c r="M45" s="382"/>
      <c r="N45" s="433"/>
      <c r="O45" s="433"/>
      <c r="P45" s="433"/>
      <c r="Q45" s="433"/>
      <c r="R45" s="433"/>
      <c r="S45" s="433"/>
      <c r="T45" s="304"/>
      <c r="U45" s="304"/>
      <c r="V45" s="304"/>
      <c r="W45" s="304"/>
    </row>
    <row r="46" spans="1:25" ht="9.9499999999999993" customHeight="1">
      <c r="A46" s="495"/>
      <c r="B46" s="498"/>
      <c r="C46" s="498"/>
      <c r="D46" s="498"/>
      <c r="E46" s="498"/>
      <c r="F46" s="498"/>
      <c r="G46" s="498"/>
      <c r="H46" s="1086" t="s">
        <v>21</v>
      </c>
      <c r="I46" s="1086"/>
      <c r="J46" s="1086"/>
      <c r="K46" s="1086"/>
      <c r="L46" s="433"/>
      <c r="M46" s="382"/>
      <c r="N46" s="433"/>
      <c r="O46" s="433"/>
      <c r="P46" s="433"/>
      <c r="Q46" s="433"/>
      <c r="R46" s="433"/>
      <c r="S46" s="433"/>
      <c r="T46" s="1086" t="s">
        <v>21</v>
      </c>
      <c r="U46" s="1086"/>
      <c r="V46" s="1086"/>
      <c r="W46" s="1086"/>
      <c r="X46" s="463"/>
      <c r="Y46" s="463"/>
    </row>
    <row r="47" spans="1:25" ht="12.95" customHeight="1">
      <c r="A47" s="1075" t="s">
        <v>984</v>
      </c>
      <c r="B47" s="1077" t="s">
        <v>985</v>
      </c>
      <c r="C47" s="1079"/>
      <c r="D47" s="1079"/>
      <c r="E47" s="1083" t="s">
        <v>986</v>
      </c>
      <c r="F47" s="1075" t="s">
        <v>987</v>
      </c>
      <c r="G47" s="1083" t="s">
        <v>988</v>
      </c>
      <c r="H47" s="1073" t="s">
        <v>989</v>
      </c>
      <c r="I47" s="1073" t="s">
        <v>990</v>
      </c>
      <c r="J47" s="1073" t="s">
        <v>991</v>
      </c>
      <c r="K47" s="1075" t="s">
        <v>992</v>
      </c>
      <c r="L47" s="1077" t="s">
        <v>993</v>
      </c>
      <c r="M47" s="1078"/>
      <c r="N47" s="1079"/>
      <c r="O47" s="1079"/>
      <c r="P47" s="1079"/>
      <c r="Q47" s="1080"/>
      <c r="R47" s="1081" t="s">
        <v>994</v>
      </c>
      <c r="S47" s="1071" t="s">
        <v>995</v>
      </c>
      <c r="T47" s="1073" t="s">
        <v>996</v>
      </c>
      <c r="U47" s="1071" t="s">
        <v>997</v>
      </c>
      <c r="V47" s="1071" t="s">
        <v>998</v>
      </c>
      <c r="W47" s="1073" t="s">
        <v>999</v>
      </c>
      <c r="X47" s="526"/>
      <c r="Y47" s="519"/>
    </row>
    <row r="48" spans="1:25" ht="33.200000000000003" customHeight="1">
      <c r="A48" s="1076"/>
      <c r="B48" s="468" t="s">
        <v>1264</v>
      </c>
      <c r="C48" s="468" t="s">
        <v>1930</v>
      </c>
      <c r="D48" s="469" t="s">
        <v>1002</v>
      </c>
      <c r="E48" s="1083"/>
      <c r="F48" s="1076"/>
      <c r="G48" s="1083"/>
      <c r="H48" s="1074"/>
      <c r="I48" s="1074"/>
      <c r="J48" s="1074"/>
      <c r="K48" s="1076"/>
      <c r="L48" s="470" t="s">
        <v>1003</v>
      </c>
      <c r="M48" s="470" t="s">
        <v>1004</v>
      </c>
      <c r="N48" s="470" t="s">
        <v>1005</v>
      </c>
      <c r="O48" s="470" t="s">
        <v>1006</v>
      </c>
      <c r="P48" s="470" t="s">
        <v>1007</v>
      </c>
      <c r="Q48" s="470" t="s">
        <v>1008</v>
      </c>
      <c r="R48" s="1082"/>
      <c r="S48" s="1072"/>
      <c r="T48" s="1074"/>
      <c r="U48" s="1072"/>
      <c r="V48" s="1072"/>
      <c r="W48" s="1074"/>
      <c r="X48" s="526"/>
      <c r="Y48" s="519"/>
    </row>
    <row r="49" spans="1:25">
      <c r="A49" s="471" t="s">
        <v>5</v>
      </c>
      <c r="B49" s="472" t="s">
        <v>6</v>
      </c>
      <c r="C49" s="472" t="s">
        <v>7</v>
      </c>
      <c r="D49" s="472" t="s">
        <v>8</v>
      </c>
      <c r="E49" s="472" t="s">
        <v>9</v>
      </c>
      <c r="F49" s="472" t="s">
        <v>10</v>
      </c>
      <c r="G49" s="472" t="s">
        <v>11</v>
      </c>
      <c r="H49" s="472" t="s">
        <v>12</v>
      </c>
      <c r="I49" s="472" t="s">
        <v>692</v>
      </c>
      <c r="J49" s="473" t="s">
        <v>723</v>
      </c>
      <c r="K49" s="472" t="s">
        <v>693</v>
      </c>
      <c r="L49" s="472" t="s">
        <v>724</v>
      </c>
      <c r="M49" s="474" t="s">
        <v>725</v>
      </c>
      <c r="N49" s="475" t="s">
        <v>1009</v>
      </c>
      <c r="O49" s="472" t="s">
        <v>1010</v>
      </c>
      <c r="P49" s="472" t="s">
        <v>1011</v>
      </c>
      <c r="Q49" s="472" t="s">
        <v>1012</v>
      </c>
      <c r="R49" s="472" t="s">
        <v>1013</v>
      </c>
      <c r="S49" s="472" t="s">
        <v>1014</v>
      </c>
      <c r="T49" s="472" t="s">
        <v>1015</v>
      </c>
      <c r="U49" s="472" t="s">
        <v>1016</v>
      </c>
      <c r="V49" s="473" t="s">
        <v>1017</v>
      </c>
      <c r="W49" s="473" t="s">
        <v>1018</v>
      </c>
      <c r="X49" s="519"/>
      <c r="Y49" s="519"/>
    </row>
    <row r="50" spans="1:25" ht="14.1" customHeight="1">
      <c r="A50" s="491" t="s">
        <v>1054</v>
      </c>
      <c r="B50" s="481">
        <v>19869.382619099997</v>
      </c>
      <c r="C50" s="481">
        <v>0.62251909999999999</v>
      </c>
      <c r="D50" s="481">
        <v>19870.005138199998</v>
      </c>
      <c r="E50" s="481">
        <v>30.7637933</v>
      </c>
      <c r="F50" s="481">
        <v>21378.1051902</v>
      </c>
      <c r="G50" s="481" t="s">
        <v>14</v>
      </c>
      <c r="H50" s="481" t="s">
        <v>14</v>
      </c>
      <c r="I50" s="481" t="s">
        <v>14</v>
      </c>
      <c r="J50" s="481" t="s">
        <v>14</v>
      </c>
      <c r="K50" s="481">
        <v>29817.269526800002</v>
      </c>
      <c r="L50" s="481">
        <v>51067.665993499999</v>
      </c>
      <c r="M50" s="481">
        <v>13054.768068400001</v>
      </c>
      <c r="N50" s="481">
        <v>86463.458708300022</v>
      </c>
      <c r="O50" s="481">
        <v>2285.7983810999999</v>
      </c>
      <c r="P50" s="481">
        <v>18521.4642494</v>
      </c>
      <c r="Q50" s="481">
        <v>171393.15540070005</v>
      </c>
      <c r="R50" s="481">
        <v>1993.9776393000002</v>
      </c>
      <c r="S50" s="481" t="s">
        <v>14</v>
      </c>
      <c r="T50" s="481">
        <v>1167.1586799000002</v>
      </c>
      <c r="U50" s="481" t="s">
        <v>14</v>
      </c>
      <c r="V50" s="481">
        <v>672.91002149999986</v>
      </c>
      <c r="W50" s="481">
        <v>246323.34538990003</v>
      </c>
      <c r="X50" s="522"/>
      <c r="Y50" s="522"/>
    </row>
    <row r="51" spans="1:25" ht="27" customHeight="1">
      <c r="A51" s="490" t="s">
        <v>1055</v>
      </c>
      <c r="B51" s="481">
        <v>10050.563973099999</v>
      </c>
      <c r="C51" s="481">
        <v>0.62251909999999999</v>
      </c>
      <c r="D51" s="481">
        <v>10051.186492199999</v>
      </c>
      <c r="E51" s="481">
        <v>27.069293299999998</v>
      </c>
      <c r="F51" s="481">
        <v>20760.4720165</v>
      </c>
      <c r="G51" s="481" t="s">
        <v>14</v>
      </c>
      <c r="H51" s="481" t="s">
        <v>14</v>
      </c>
      <c r="I51" s="481" t="s">
        <v>14</v>
      </c>
      <c r="J51" s="481" t="s">
        <v>14</v>
      </c>
      <c r="K51" s="481">
        <v>24633.130679999998</v>
      </c>
      <c r="L51" s="481">
        <v>33609.311352600002</v>
      </c>
      <c r="M51" s="481">
        <v>8055.3675400000002</v>
      </c>
      <c r="N51" s="481">
        <v>59181.091004200003</v>
      </c>
      <c r="O51" s="481">
        <v>1921.5875246999999</v>
      </c>
      <c r="P51" s="481">
        <v>15466.7638379</v>
      </c>
      <c r="Q51" s="481">
        <v>118234.1212594</v>
      </c>
      <c r="R51" s="481">
        <v>1938.7738299</v>
      </c>
      <c r="S51" s="481" t="s">
        <v>14</v>
      </c>
      <c r="T51" s="481">
        <v>976.25463520000005</v>
      </c>
      <c r="U51" s="481" t="s">
        <v>14</v>
      </c>
      <c r="V51" s="481">
        <v>215.70435230000001</v>
      </c>
      <c r="W51" s="481">
        <v>176836.71255879998</v>
      </c>
      <c r="X51" s="522"/>
      <c r="Y51" s="522"/>
    </row>
    <row r="52" spans="1:25" ht="18">
      <c r="A52" s="490" t="s">
        <v>1056</v>
      </c>
      <c r="B52" s="481">
        <v>6134.5905634000001</v>
      </c>
      <c r="C52" s="481" t="s">
        <v>14</v>
      </c>
      <c r="D52" s="481">
        <v>6134.5905634000001</v>
      </c>
      <c r="E52" s="481">
        <v>0.29549999999999998</v>
      </c>
      <c r="F52" s="481">
        <v>94.312361600000003</v>
      </c>
      <c r="G52" s="481" t="s">
        <v>14</v>
      </c>
      <c r="H52" s="481" t="s">
        <v>14</v>
      </c>
      <c r="I52" s="481" t="s">
        <v>14</v>
      </c>
      <c r="J52" s="481" t="s">
        <v>14</v>
      </c>
      <c r="K52" s="481">
        <v>1448.8960030000001</v>
      </c>
      <c r="L52" s="481">
        <v>2052.5661328000001</v>
      </c>
      <c r="M52" s="481">
        <v>360.89449200000001</v>
      </c>
      <c r="N52" s="481">
        <v>932.28654200000005</v>
      </c>
      <c r="O52" s="481">
        <v>322.20875000000001</v>
      </c>
      <c r="P52" s="481">
        <v>1061.911529</v>
      </c>
      <c r="Q52" s="481">
        <v>4729.8674457999996</v>
      </c>
      <c r="R52" s="481">
        <v>7</v>
      </c>
      <c r="S52" s="481" t="s">
        <v>14</v>
      </c>
      <c r="T52" s="481">
        <v>1.22062E-2</v>
      </c>
      <c r="U52" s="481" t="s">
        <v>14</v>
      </c>
      <c r="V52" s="481">
        <v>69.376797699999997</v>
      </c>
      <c r="W52" s="481">
        <v>12484.350877699999</v>
      </c>
      <c r="X52" s="522"/>
      <c r="Y52" s="522"/>
    </row>
    <row r="53" spans="1:25" ht="14.1" customHeight="1">
      <c r="A53" s="490" t="s">
        <v>1057</v>
      </c>
      <c r="B53" s="481">
        <v>195.0781211</v>
      </c>
      <c r="C53" s="481" t="s">
        <v>14</v>
      </c>
      <c r="D53" s="481">
        <v>195.0781211</v>
      </c>
      <c r="E53" s="481">
        <v>3.399</v>
      </c>
      <c r="F53" s="481">
        <v>152.07160569999999</v>
      </c>
      <c r="G53" s="481" t="s">
        <v>14</v>
      </c>
      <c r="H53" s="481" t="s">
        <v>14</v>
      </c>
      <c r="I53" s="481" t="s">
        <v>14</v>
      </c>
      <c r="J53" s="481" t="s">
        <v>14</v>
      </c>
      <c r="K53" s="481">
        <v>2251.8798766999998</v>
      </c>
      <c r="L53" s="481">
        <v>6841.6975284</v>
      </c>
      <c r="M53" s="481">
        <v>3953.2464221</v>
      </c>
      <c r="N53" s="481">
        <v>23410.0036282</v>
      </c>
      <c r="O53" s="481">
        <v>2.1780206</v>
      </c>
      <c r="P53" s="481">
        <v>185.49593949999999</v>
      </c>
      <c r="Q53" s="481">
        <v>34392.621538799991</v>
      </c>
      <c r="R53" s="481" t="s">
        <v>14</v>
      </c>
      <c r="S53" s="481" t="s">
        <v>14</v>
      </c>
      <c r="T53" s="481" t="s">
        <v>14</v>
      </c>
      <c r="U53" s="481" t="s">
        <v>14</v>
      </c>
      <c r="V53" s="481">
        <v>375.7211653</v>
      </c>
      <c r="W53" s="481">
        <v>37370.771307599985</v>
      </c>
      <c r="X53" s="522"/>
      <c r="Y53" s="522"/>
    </row>
    <row r="54" spans="1:25" ht="14.1" customHeight="1">
      <c r="A54" s="490" t="s">
        <v>1058</v>
      </c>
      <c r="B54" s="481">
        <v>1501.5460446</v>
      </c>
      <c r="C54" s="481" t="s">
        <v>14</v>
      </c>
      <c r="D54" s="481">
        <v>1501.5460446</v>
      </c>
      <c r="E54" s="481" t="s">
        <v>14</v>
      </c>
      <c r="F54" s="481">
        <v>39.8505775</v>
      </c>
      <c r="G54" s="481" t="s">
        <v>14</v>
      </c>
      <c r="H54" s="481" t="s">
        <v>14</v>
      </c>
      <c r="I54" s="481" t="s">
        <v>14</v>
      </c>
      <c r="J54" s="481" t="s">
        <v>14</v>
      </c>
      <c r="K54" s="481">
        <v>501.9432888</v>
      </c>
      <c r="L54" s="481">
        <v>5978.8440110000001</v>
      </c>
      <c r="M54" s="481">
        <v>75.245781600000001</v>
      </c>
      <c r="N54" s="481">
        <v>260.95923740000001</v>
      </c>
      <c r="O54" s="481">
        <v>3</v>
      </c>
      <c r="P54" s="481">
        <v>45.215011799999999</v>
      </c>
      <c r="Q54" s="481">
        <v>6363.2640418000001</v>
      </c>
      <c r="R54" s="481">
        <v>15.268227400000001</v>
      </c>
      <c r="S54" s="481" t="s">
        <v>14</v>
      </c>
      <c r="T54" s="481">
        <v>3.3738123</v>
      </c>
      <c r="U54" s="481" t="s">
        <v>14</v>
      </c>
      <c r="V54" s="481">
        <v>12.0716047</v>
      </c>
      <c r="W54" s="481">
        <v>8437.3175971000001</v>
      </c>
      <c r="X54" s="522"/>
      <c r="Y54" s="522"/>
    </row>
    <row r="55" spans="1:25" ht="27" customHeight="1">
      <c r="A55" s="490" t="s">
        <v>1059</v>
      </c>
      <c r="B55" s="481">
        <v>1987.6039169000001</v>
      </c>
      <c r="C55" s="481" t="s">
        <v>14</v>
      </c>
      <c r="D55" s="481">
        <v>1987.6039169000001</v>
      </c>
      <c r="E55" s="481" t="s">
        <v>14</v>
      </c>
      <c r="F55" s="481">
        <v>331.39862890000001</v>
      </c>
      <c r="G55" s="481" t="s">
        <v>14</v>
      </c>
      <c r="H55" s="481" t="s">
        <v>14</v>
      </c>
      <c r="I55" s="481" t="s">
        <v>14</v>
      </c>
      <c r="J55" s="481" t="s">
        <v>14</v>
      </c>
      <c r="K55" s="481">
        <v>981.41967829999999</v>
      </c>
      <c r="L55" s="481">
        <v>2585.2469686999998</v>
      </c>
      <c r="M55" s="481">
        <v>610.01383269999997</v>
      </c>
      <c r="N55" s="481">
        <v>2679.1182964999998</v>
      </c>
      <c r="O55" s="481">
        <v>36.824085799999999</v>
      </c>
      <c r="P55" s="481">
        <v>1762.0779312</v>
      </c>
      <c r="Q55" s="481">
        <v>7673.281114899999</v>
      </c>
      <c r="R55" s="481">
        <v>32.935581999999997</v>
      </c>
      <c r="S55" s="481" t="s">
        <v>14</v>
      </c>
      <c r="T55" s="481">
        <v>187.51802620000001</v>
      </c>
      <c r="U55" s="481" t="s">
        <v>14</v>
      </c>
      <c r="V55" s="481">
        <v>3.6101500000000002E-2</v>
      </c>
      <c r="W55" s="481">
        <v>11194.193048699999</v>
      </c>
      <c r="X55" s="522"/>
      <c r="Y55" s="522"/>
    </row>
    <row r="56" spans="1:25" ht="48" customHeight="1">
      <c r="A56" s="491" t="s">
        <v>1060</v>
      </c>
      <c r="B56" s="481">
        <v>21157.447558899999</v>
      </c>
      <c r="C56" s="481" t="s">
        <v>14</v>
      </c>
      <c r="D56" s="481">
        <v>21157.447558899999</v>
      </c>
      <c r="E56" s="481">
        <v>615404.43126930005</v>
      </c>
      <c r="F56" s="481">
        <v>0.92778550000000004</v>
      </c>
      <c r="G56" s="481" t="s">
        <v>14</v>
      </c>
      <c r="H56" s="481">
        <v>26578.518260299999</v>
      </c>
      <c r="I56" s="481">
        <v>46.110607899999998</v>
      </c>
      <c r="J56" s="481">
        <v>46.065918199999999</v>
      </c>
      <c r="K56" s="481">
        <v>10038.5700815</v>
      </c>
      <c r="L56" s="481">
        <v>1000</v>
      </c>
      <c r="M56" s="481">
        <v>966.48440000000005</v>
      </c>
      <c r="N56" s="481" t="s">
        <v>14</v>
      </c>
      <c r="O56" s="481" t="s">
        <v>14</v>
      </c>
      <c r="P56" s="481" t="s">
        <v>14</v>
      </c>
      <c r="Q56" s="481">
        <v>1966.4844000000001</v>
      </c>
      <c r="R56" s="481" t="s">
        <v>14</v>
      </c>
      <c r="S56" s="481">
        <v>149895.18856099999</v>
      </c>
      <c r="T56" s="481">
        <v>1297738.7243717001</v>
      </c>
      <c r="U56" s="481" t="s">
        <v>14</v>
      </c>
      <c r="V56" s="481">
        <v>0.29281699999999999</v>
      </c>
      <c r="W56" s="481">
        <v>2122872.7616312997</v>
      </c>
      <c r="X56" s="522"/>
      <c r="Y56" s="522"/>
    </row>
    <row r="57" spans="1:25" ht="14.1" customHeight="1">
      <c r="A57" s="491" t="s">
        <v>1061</v>
      </c>
      <c r="B57" s="481">
        <v>123616.50674129999</v>
      </c>
      <c r="C57" s="481">
        <v>15.847980099999999</v>
      </c>
      <c r="D57" s="481">
        <v>123632.3547214</v>
      </c>
      <c r="E57" s="481">
        <v>503.26235910000003</v>
      </c>
      <c r="F57" s="481">
        <v>27427.109660499998</v>
      </c>
      <c r="G57" s="481" t="s">
        <v>14</v>
      </c>
      <c r="H57" s="481" t="s">
        <v>14</v>
      </c>
      <c r="I57" s="481" t="s">
        <v>14</v>
      </c>
      <c r="J57" s="481">
        <v>950.51177759999996</v>
      </c>
      <c r="K57" s="481">
        <v>227079.22713810002</v>
      </c>
      <c r="L57" s="481">
        <v>553311.05584409996</v>
      </c>
      <c r="M57" s="481">
        <v>377962.97218430002</v>
      </c>
      <c r="N57" s="481">
        <v>294210.14514610003</v>
      </c>
      <c r="O57" s="481">
        <v>3181.8393096</v>
      </c>
      <c r="P57" s="481">
        <v>248683.30210850001</v>
      </c>
      <c r="Q57" s="481">
        <v>1477349.3145925999</v>
      </c>
      <c r="R57" s="481">
        <v>29096.992379600004</v>
      </c>
      <c r="S57" s="481">
        <v>100.0752763</v>
      </c>
      <c r="T57" s="481">
        <v>121.1454621</v>
      </c>
      <c r="U57" s="481" t="s">
        <v>14</v>
      </c>
      <c r="V57" s="481">
        <v>6651.556026799999</v>
      </c>
      <c r="W57" s="481">
        <v>1892911.5493941</v>
      </c>
      <c r="X57" s="522"/>
      <c r="Y57" s="522"/>
    </row>
    <row r="58" spans="1:25" ht="18">
      <c r="A58" s="491" t="s">
        <v>1062</v>
      </c>
      <c r="B58" s="481">
        <v>4668.3856436999995</v>
      </c>
      <c r="C58" s="481">
        <v>0.1583069</v>
      </c>
      <c r="D58" s="481">
        <v>4668.5439505999993</v>
      </c>
      <c r="E58" s="481">
        <v>140.8601826</v>
      </c>
      <c r="F58" s="481">
        <v>1457.1655252999999</v>
      </c>
      <c r="G58" s="481" t="s">
        <v>14</v>
      </c>
      <c r="H58" s="481" t="s">
        <v>14</v>
      </c>
      <c r="I58" s="481" t="s">
        <v>14</v>
      </c>
      <c r="J58" s="481" t="s">
        <v>14</v>
      </c>
      <c r="K58" s="481">
        <v>45914.355180399994</v>
      </c>
      <c r="L58" s="481">
        <v>91623.663239499991</v>
      </c>
      <c r="M58" s="481">
        <v>19040.138561699998</v>
      </c>
      <c r="N58" s="481">
        <v>31671.946117299998</v>
      </c>
      <c r="O58" s="481">
        <v>1468.8082783999998</v>
      </c>
      <c r="P58" s="481">
        <v>2112.5846932999998</v>
      </c>
      <c r="Q58" s="481">
        <v>145917.14089019998</v>
      </c>
      <c r="R58" s="481">
        <v>295.9836133</v>
      </c>
      <c r="S58" s="481">
        <v>100.0752763</v>
      </c>
      <c r="T58" s="481">
        <v>22.468741999999999</v>
      </c>
      <c r="U58" s="481" t="s">
        <v>14</v>
      </c>
      <c r="V58" s="481">
        <v>1392.9240270999999</v>
      </c>
      <c r="W58" s="481">
        <v>199909.51738779995</v>
      </c>
      <c r="X58" s="522"/>
      <c r="Y58" s="522"/>
    </row>
    <row r="59" spans="1:25" ht="14.1" customHeight="1">
      <c r="A59" s="490" t="s">
        <v>1063</v>
      </c>
      <c r="B59" s="481">
        <v>201.0086647</v>
      </c>
      <c r="C59" s="481" t="s">
        <v>14</v>
      </c>
      <c r="D59" s="481">
        <v>201.0086647</v>
      </c>
      <c r="E59" s="481">
        <v>5.2532454</v>
      </c>
      <c r="F59" s="481">
        <v>6.9769005999999996</v>
      </c>
      <c r="G59" s="481" t="s">
        <v>14</v>
      </c>
      <c r="H59" s="481" t="s">
        <v>14</v>
      </c>
      <c r="I59" s="481" t="s">
        <v>14</v>
      </c>
      <c r="J59" s="481" t="s">
        <v>14</v>
      </c>
      <c r="K59" s="481">
        <v>38935.296795800001</v>
      </c>
      <c r="L59" s="481">
        <v>3741.2982941</v>
      </c>
      <c r="M59" s="481">
        <v>4410.4902141000002</v>
      </c>
      <c r="N59" s="481">
        <v>144.41242819999999</v>
      </c>
      <c r="O59" s="481" t="s">
        <v>14</v>
      </c>
      <c r="P59" s="481" t="s">
        <v>14</v>
      </c>
      <c r="Q59" s="481">
        <v>8296.2009364000005</v>
      </c>
      <c r="R59" s="481" t="s">
        <v>14</v>
      </c>
      <c r="S59" s="481" t="s">
        <v>14</v>
      </c>
      <c r="T59" s="481" t="s">
        <v>14</v>
      </c>
      <c r="U59" s="481" t="s">
        <v>14</v>
      </c>
      <c r="V59" s="481">
        <v>665.22077639999998</v>
      </c>
      <c r="W59" s="481">
        <v>48109.957319300003</v>
      </c>
      <c r="X59" s="522"/>
      <c r="Y59" s="522"/>
    </row>
    <row r="60" spans="1:25" ht="14.1" customHeight="1">
      <c r="A60" s="490" t="s">
        <v>1064</v>
      </c>
      <c r="B60" s="481">
        <v>1319.1434710999999</v>
      </c>
      <c r="C60" s="481" t="s">
        <v>14</v>
      </c>
      <c r="D60" s="481">
        <v>1319.1434710999999</v>
      </c>
      <c r="E60" s="481">
        <v>1.0000000000000001E-5</v>
      </c>
      <c r="F60" s="481">
        <v>27.771454899999998</v>
      </c>
      <c r="G60" s="481" t="s">
        <v>14</v>
      </c>
      <c r="H60" s="481" t="s">
        <v>14</v>
      </c>
      <c r="I60" s="481" t="s">
        <v>14</v>
      </c>
      <c r="J60" s="481" t="s">
        <v>14</v>
      </c>
      <c r="K60" s="481">
        <v>1.8591751000000001</v>
      </c>
      <c r="L60" s="481">
        <v>1209.9352358000001</v>
      </c>
      <c r="M60" s="481" t="s">
        <v>14</v>
      </c>
      <c r="N60" s="481" t="s">
        <v>14</v>
      </c>
      <c r="O60" s="481" t="s">
        <v>14</v>
      </c>
      <c r="P60" s="481" t="s">
        <v>14</v>
      </c>
      <c r="Q60" s="481">
        <v>1209.9352358000001</v>
      </c>
      <c r="R60" s="481" t="s">
        <v>14</v>
      </c>
      <c r="S60" s="481" t="s">
        <v>14</v>
      </c>
      <c r="T60" s="481">
        <v>1.0999999999999999E-2</v>
      </c>
      <c r="U60" s="481" t="s">
        <v>14</v>
      </c>
      <c r="V60" s="481" t="s">
        <v>14</v>
      </c>
      <c r="W60" s="481">
        <v>2558.7203469000001</v>
      </c>
      <c r="X60" s="522"/>
      <c r="Y60" s="522"/>
    </row>
    <row r="61" spans="1:25" ht="18" customHeight="1">
      <c r="A61" s="490" t="s">
        <v>1065</v>
      </c>
      <c r="B61" s="481" t="s">
        <v>14</v>
      </c>
      <c r="C61" s="481" t="s">
        <v>14</v>
      </c>
      <c r="D61" s="481" t="s">
        <v>14</v>
      </c>
      <c r="E61" s="481" t="s">
        <v>14</v>
      </c>
      <c r="F61" s="481">
        <v>5.6546600000000002E-2</v>
      </c>
      <c r="G61" s="481" t="s">
        <v>14</v>
      </c>
      <c r="H61" s="481" t="s">
        <v>14</v>
      </c>
      <c r="I61" s="481" t="s">
        <v>14</v>
      </c>
      <c r="J61" s="481" t="s">
        <v>14</v>
      </c>
      <c r="K61" s="481">
        <v>3.1352099999999998</v>
      </c>
      <c r="L61" s="481">
        <v>10800.0386602</v>
      </c>
      <c r="M61" s="481" t="s">
        <v>14</v>
      </c>
      <c r="N61" s="481" t="s">
        <v>14</v>
      </c>
      <c r="O61" s="481">
        <v>2.9569899999999998</v>
      </c>
      <c r="P61" s="481" t="s">
        <v>14</v>
      </c>
      <c r="Q61" s="481">
        <v>10802.9956502</v>
      </c>
      <c r="R61" s="481" t="s">
        <v>14</v>
      </c>
      <c r="S61" s="481" t="s">
        <v>14</v>
      </c>
      <c r="T61" s="481">
        <v>0.01</v>
      </c>
      <c r="U61" s="481" t="s">
        <v>14</v>
      </c>
      <c r="V61" s="481" t="s">
        <v>14</v>
      </c>
      <c r="W61" s="481">
        <v>10806.1974068</v>
      </c>
      <c r="X61" s="522"/>
      <c r="Y61" s="522"/>
    </row>
    <row r="62" spans="1:25" ht="18">
      <c r="A62" s="490" t="s">
        <v>1066</v>
      </c>
      <c r="B62" s="481">
        <v>2607.3579863999998</v>
      </c>
      <c r="C62" s="481" t="s">
        <v>14</v>
      </c>
      <c r="D62" s="481">
        <v>2607.3579863999998</v>
      </c>
      <c r="E62" s="481">
        <v>135.6069272</v>
      </c>
      <c r="F62" s="481">
        <v>1420.1464358999999</v>
      </c>
      <c r="G62" s="481" t="s">
        <v>14</v>
      </c>
      <c r="H62" s="481" t="s">
        <v>14</v>
      </c>
      <c r="I62" s="481" t="s">
        <v>14</v>
      </c>
      <c r="J62" s="481" t="s">
        <v>14</v>
      </c>
      <c r="K62" s="481">
        <v>5952.9073193000004</v>
      </c>
      <c r="L62" s="481">
        <v>24835.3191104</v>
      </c>
      <c r="M62" s="481">
        <v>14606.6954596</v>
      </c>
      <c r="N62" s="481">
        <v>7471.6087698000001</v>
      </c>
      <c r="O62" s="481">
        <v>1465.8512883999999</v>
      </c>
      <c r="P62" s="481">
        <v>1511.9334538999999</v>
      </c>
      <c r="Q62" s="481">
        <v>49891.408082099995</v>
      </c>
      <c r="R62" s="481">
        <v>295.47261400000002</v>
      </c>
      <c r="S62" s="481" t="s">
        <v>14</v>
      </c>
      <c r="T62" s="481">
        <v>16.9112434</v>
      </c>
      <c r="U62" s="481" t="s">
        <v>14</v>
      </c>
      <c r="V62" s="481">
        <v>726.47825569999998</v>
      </c>
      <c r="W62" s="481">
        <v>61046.288863999987</v>
      </c>
      <c r="X62" s="522"/>
      <c r="Y62" s="522"/>
    </row>
    <row r="63" spans="1:25" ht="14.1" customHeight="1">
      <c r="A63" s="490" t="s">
        <v>1067</v>
      </c>
      <c r="B63" s="481">
        <v>5.3149782999999999</v>
      </c>
      <c r="C63" s="481" t="s">
        <v>14</v>
      </c>
      <c r="D63" s="481">
        <v>5.3149782999999999</v>
      </c>
      <c r="E63" s="481" t="s">
        <v>14</v>
      </c>
      <c r="F63" s="481">
        <v>0.27951930000000003</v>
      </c>
      <c r="G63" s="481" t="s">
        <v>14</v>
      </c>
      <c r="H63" s="481" t="s">
        <v>14</v>
      </c>
      <c r="I63" s="481" t="s">
        <v>14</v>
      </c>
      <c r="J63" s="481" t="s">
        <v>14</v>
      </c>
      <c r="K63" s="481">
        <v>883.7476504</v>
      </c>
      <c r="L63" s="481">
        <v>46284.953800800002</v>
      </c>
      <c r="M63" s="481" t="s">
        <v>14</v>
      </c>
      <c r="N63" s="481">
        <v>23904.127998100001</v>
      </c>
      <c r="O63" s="481" t="s">
        <v>14</v>
      </c>
      <c r="P63" s="481">
        <v>10</v>
      </c>
      <c r="Q63" s="481">
        <v>70199.081798900006</v>
      </c>
      <c r="R63" s="481" t="s">
        <v>14</v>
      </c>
      <c r="S63" s="481" t="s">
        <v>14</v>
      </c>
      <c r="T63" s="481" t="s">
        <v>14</v>
      </c>
      <c r="U63" s="481" t="s">
        <v>14</v>
      </c>
      <c r="V63" s="481" t="s">
        <v>14</v>
      </c>
      <c r="W63" s="481">
        <v>71088.423946900002</v>
      </c>
      <c r="X63" s="522"/>
      <c r="Y63" s="522"/>
    </row>
    <row r="64" spans="1:25" ht="14.1" customHeight="1">
      <c r="A64" s="490" t="s">
        <v>1068</v>
      </c>
      <c r="B64" s="481">
        <v>6.7299999999999999E-3</v>
      </c>
      <c r="C64" s="481" t="s">
        <v>14</v>
      </c>
      <c r="D64" s="481">
        <v>6.7299999999999999E-3</v>
      </c>
      <c r="E64" s="481" t="s">
        <v>14</v>
      </c>
      <c r="F64" s="481">
        <v>6.2599000000000002E-2</v>
      </c>
      <c r="G64" s="481" t="s">
        <v>14</v>
      </c>
      <c r="H64" s="481" t="s">
        <v>14</v>
      </c>
      <c r="I64" s="481" t="s">
        <v>14</v>
      </c>
      <c r="J64" s="481" t="s">
        <v>14</v>
      </c>
      <c r="K64" s="481">
        <v>16.252590999999999</v>
      </c>
      <c r="L64" s="481">
        <v>2.4687931000000001</v>
      </c>
      <c r="M64" s="481" t="s">
        <v>14</v>
      </c>
      <c r="N64" s="481">
        <v>15.010501700000001</v>
      </c>
      <c r="O64" s="481" t="s">
        <v>14</v>
      </c>
      <c r="P64" s="481" t="s">
        <v>14</v>
      </c>
      <c r="Q64" s="481">
        <v>17.479294800000002</v>
      </c>
      <c r="R64" s="481" t="s">
        <v>14</v>
      </c>
      <c r="S64" s="481" t="s">
        <v>14</v>
      </c>
      <c r="T64" s="481" t="s">
        <v>14</v>
      </c>
      <c r="U64" s="481" t="s">
        <v>14</v>
      </c>
      <c r="V64" s="481">
        <v>1.485E-3</v>
      </c>
      <c r="W64" s="481">
        <v>33.802699799999999</v>
      </c>
      <c r="X64" s="522"/>
      <c r="Y64" s="522"/>
    </row>
    <row r="65" spans="1:25" ht="18" customHeight="1">
      <c r="A65" s="490" t="s">
        <v>1069</v>
      </c>
      <c r="B65" s="481">
        <v>535.55381320000004</v>
      </c>
      <c r="C65" s="481">
        <v>0.1583069</v>
      </c>
      <c r="D65" s="481">
        <v>535.71212009999999</v>
      </c>
      <c r="E65" s="481" t="s">
        <v>14</v>
      </c>
      <c r="F65" s="481">
        <v>1.872069</v>
      </c>
      <c r="G65" s="481" t="s">
        <v>14</v>
      </c>
      <c r="H65" s="481" t="s">
        <v>14</v>
      </c>
      <c r="I65" s="481" t="s">
        <v>14</v>
      </c>
      <c r="J65" s="481" t="s">
        <v>14</v>
      </c>
      <c r="K65" s="481">
        <v>121.1564388</v>
      </c>
      <c r="L65" s="481">
        <v>4749.6493450999997</v>
      </c>
      <c r="M65" s="481">
        <v>22.952888000000002</v>
      </c>
      <c r="N65" s="481">
        <v>136.78641949999999</v>
      </c>
      <c r="O65" s="481" t="s">
        <v>14</v>
      </c>
      <c r="P65" s="481">
        <v>590.65123940000001</v>
      </c>
      <c r="Q65" s="481">
        <v>5500.0398919999998</v>
      </c>
      <c r="R65" s="481">
        <v>0.51099930000000005</v>
      </c>
      <c r="S65" s="481">
        <v>100.0752763</v>
      </c>
      <c r="T65" s="481">
        <v>5.5364985999999998</v>
      </c>
      <c r="U65" s="481" t="s">
        <v>14</v>
      </c>
      <c r="V65" s="481">
        <v>1.2235100000000001</v>
      </c>
      <c r="W65" s="481">
        <v>6266.1268040999994</v>
      </c>
      <c r="X65" s="522"/>
      <c r="Y65" s="522"/>
    </row>
    <row r="66" spans="1:25" ht="20.100000000000001" customHeight="1">
      <c r="A66" s="491" t="s">
        <v>1070</v>
      </c>
      <c r="B66" s="481">
        <v>12812.7957061</v>
      </c>
      <c r="C66" s="481">
        <v>14.2236432</v>
      </c>
      <c r="D66" s="481">
        <v>12827.019349300001</v>
      </c>
      <c r="E66" s="481">
        <v>142.65869140000001</v>
      </c>
      <c r="F66" s="481">
        <v>3553.3248951</v>
      </c>
      <c r="G66" s="481" t="s">
        <v>14</v>
      </c>
      <c r="H66" s="481" t="s">
        <v>14</v>
      </c>
      <c r="I66" s="481" t="s">
        <v>14</v>
      </c>
      <c r="J66" s="481">
        <v>907.32808499999999</v>
      </c>
      <c r="K66" s="481">
        <v>32355.978396700004</v>
      </c>
      <c r="L66" s="481">
        <v>142169.1005</v>
      </c>
      <c r="M66" s="481">
        <v>211774.03943860001</v>
      </c>
      <c r="N66" s="481">
        <v>53623.653660199998</v>
      </c>
      <c r="O66" s="481">
        <v>744.92103029999998</v>
      </c>
      <c r="P66" s="481">
        <v>29704.735175899998</v>
      </c>
      <c r="Q66" s="481">
        <v>438016.44980500004</v>
      </c>
      <c r="R66" s="481">
        <v>740.65925049999998</v>
      </c>
      <c r="S66" s="481" t="s">
        <v>14</v>
      </c>
      <c r="T66" s="481">
        <v>62.9898083</v>
      </c>
      <c r="U66" s="481" t="s">
        <v>14</v>
      </c>
      <c r="V66" s="481">
        <v>139.911303</v>
      </c>
      <c r="W66" s="481">
        <v>488746.31958429998</v>
      </c>
      <c r="X66" s="522"/>
      <c r="Y66" s="522"/>
    </row>
    <row r="67" spans="1:25" ht="14.1" customHeight="1">
      <c r="A67" s="490" t="s">
        <v>1071</v>
      </c>
      <c r="B67" s="481">
        <v>431.91647740000002</v>
      </c>
      <c r="C67" s="481" t="s">
        <v>14</v>
      </c>
      <c r="D67" s="481">
        <v>431.91647740000002</v>
      </c>
      <c r="E67" s="481">
        <v>27.601003500000001</v>
      </c>
      <c r="F67" s="481">
        <v>1220.8942681999999</v>
      </c>
      <c r="G67" s="481" t="s">
        <v>14</v>
      </c>
      <c r="H67" s="481" t="s">
        <v>14</v>
      </c>
      <c r="I67" s="481" t="s">
        <v>14</v>
      </c>
      <c r="J67" s="481" t="s">
        <v>14</v>
      </c>
      <c r="K67" s="481">
        <v>2239.6840551</v>
      </c>
      <c r="L67" s="481">
        <v>13381.751229199999</v>
      </c>
      <c r="M67" s="481">
        <v>27.567073000000001</v>
      </c>
      <c r="N67" s="481">
        <v>252.4864207</v>
      </c>
      <c r="O67" s="481" t="s">
        <v>14</v>
      </c>
      <c r="P67" s="481">
        <v>15586.441132600001</v>
      </c>
      <c r="Q67" s="481">
        <v>29248.245855499998</v>
      </c>
      <c r="R67" s="481">
        <v>465</v>
      </c>
      <c r="S67" s="481" t="s">
        <v>14</v>
      </c>
      <c r="T67" s="481" t="s">
        <v>14</v>
      </c>
      <c r="U67" s="481" t="s">
        <v>14</v>
      </c>
      <c r="V67" s="481">
        <v>118.9340287</v>
      </c>
      <c r="W67" s="481">
        <v>33752.275688399997</v>
      </c>
      <c r="X67" s="522"/>
      <c r="Y67" s="522"/>
    </row>
    <row r="68" spans="1:25" ht="20.100000000000001" customHeight="1">
      <c r="A68" s="490" t="s">
        <v>1072</v>
      </c>
      <c r="B68" s="481">
        <v>157.62621039999999</v>
      </c>
      <c r="C68" s="481" t="s">
        <v>14</v>
      </c>
      <c r="D68" s="481">
        <v>157.62621039999999</v>
      </c>
      <c r="E68" s="481" t="s">
        <v>14</v>
      </c>
      <c r="F68" s="481">
        <v>7.8115000000000004E-2</v>
      </c>
      <c r="G68" s="481" t="s">
        <v>14</v>
      </c>
      <c r="H68" s="481" t="s">
        <v>14</v>
      </c>
      <c r="I68" s="481" t="s">
        <v>14</v>
      </c>
      <c r="J68" s="481" t="s">
        <v>14</v>
      </c>
      <c r="K68" s="481">
        <v>354.68752890000002</v>
      </c>
      <c r="L68" s="481">
        <v>11170.075654099999</v>
      </c>
      <c r="M68" s="481">
        <v>306.0356438</v>
      </c>
      <c r="N68" s="481" t="s">
        <v>14</v>
      </c>
      <c r="O68" s="481" t="s">
        <v>14</v>
      </c>
      <c r="P68" s="481">
        <v>4.9984999999999999</v>
      </c>
      <c r="Q68" s="481">
        <v>11481.109797899999</v>
      </c>
      <c r="R68" s="481" t="s">
        <v>14</v>
      </c>
      <c r="S68" s="481" t="s">
        <v>14</v>
      </c>
      <c r="T68" s="481" t="s">
        <v>14</v>
      </c>
      <c r="U68" s="481" t="s">
        <v>14</v>
      </c>
      <c r="V68" s="481">
        <v>1.1186275000000001</v>
      </c>
      <c r="W68" s="481">
        <v>11994.620279699999</v>
      </c>
      <c r="X68" s="522"/>
      <c r="Y68" s="522"/>
    </row>
    <row r="69" spans="1:25" ht="14.1" customHeight="1">
      <c r="A69" s="490" t="s">
        <v>1073</v>
      </c>
      <c r="B69" s="481">
        <v>81.718794799999998</v>
      </c>
      <c r="C69" s="481" t="s">
        <v>14</v>
      </c>
      <c r="D69" s="481">
        <v>81.718794799999998</v>
      </c>
      <c r="E69" s="481" t="s">
        <v>14</v>
      </c>
      <c r="F69" s="481">
        <v>156.11034609999999</v>
      </c>
      <c r="G69" s="481" t="s">
        <v>14</v>
      </c>
      <c r="H69" s="481" t="s">
        <v>14</v>
      </c>
      <c r="I69" s="481" t="s">
        <v>14</v>
      </c>
      <c r="J69" s="481" t="s">
        <v>14</v>
      </c>
      <c r="K69" s="481">
        <v>2217.5292247000002</v>
      </c>
      <c r="L69" s="481">
        <v>3367.3541822000002</v>
      </c>
      <c r="M69" s="481">
        <v>141.5664917</v>
      </c>
      <c r="N69" s="481">
        <v>300.48770999999999</v>
      </c>
      <c r="O69" s="481">
        <v>104.8</v>
      </c>
      <c r="P69" s="481">
        <v>275.4860678</v>
      </c>
      <c r="Q69" s="481">
        <v>4189.6944517000002</v>
      </c>
      <c r="R69" s="481">
        <v>20.063815999999999</v>
      </c>
      <c r="S69" s="481" t="s">
        <v>14</v>
      </c>
      <c r="T69" s="481">
        <v>51.825920500000002</v>
      </c>
      <c r="U69" s="481" t="s">
        <v>14</v>
      </c>
      <c r="V69" s="481">
        <v>2.5730759000000001</v>
      </c>
      <c r="W69" s="481">
        <v>6719.5156297000003</v>
      </c>
      <c r="X69" s="522"/>
      <c r="Y69" s="522"/>
    </row>
    <row r="70" spans="1:25" ht="14.1" customHeight="1">
      <c r="A70" s="500" t="s">
        <v>1074</v>
      </c>
      <c r="B70" s="481">
        <v>123.83892659999999</v>
      </c>
      <c r="C70" s="481" t="s">
        <v>14</v>
      </c>
      <c r="D70" s="481">
        <v>123.83892659999999</v>
      </c>
      <c r="E70" s="481">
        <v>24.1514819</v>
      </c>
      <c r="F70" s="481">
        <v>7.5258805000000004</v>
      </c>
      <c r="G70" s="481" t="s">
        <v>14</v>
      </c>
      <c r="H70" s="481" t="s">
        <v>14</v>
      </c>
      <c r="I70" s="481" t="s">
        <v>14</v>
      </c>
      <c r="J70" s="481">
        <v>0.419292</v>
      </c>
      <c r="K70" s="481">
        <v>765.0699065</v>
      </c>
      <c r="L70" s="481">
        <v>18543.253518000001</v>
      </c>
      <c r="M70" s="481">
        <v>6187.0027255000005</v>
      </c>
      <c r="N70" s="481">
        <v>19099.272000000001</v>
      </c>
      <c r="O70" s="481" t="s">
        <v>14</v>
      </c>
      <c r="P70" s="481" t="s">
        <v>14</v>
      </c>
      <c r="Q70" s="481">
        <v>43829.528243499997</v>
      </c>
      <c r="R70" s="481" t="s">
        <v>14</v>
      </c>
      <c r="S70" s="481" t="s">
        <v>14</v>
      </c>
      <c r="T70" s="481">
        <v>0.81706650000000003</v>
      </c>
      <c r="U70" s="481" t="s">
        <v>14</v>
      </c>
      <c r="V70" s="481" t="s">
        <v>14</v>
      </c>
      <c r="W70" s="481">
        <v>44751.350797499996</v>
      </c>
      <c r="X70" s="522"/>
      <c r="Y70" s="522"/>
    </row>
    <row r="71" spans="1:25" ht="20.100000000000001" customHeight="1">
      <c r="A71" s="490" t="s">
        <v>1075</v>
      </c>
      <c r="B71" s="481">
        <v>11211.637803699999</v>
      </c>
      <c r="C71" s="481" t="s">
        <v>14</v>
      </c>
      <c r="D71" s="481">
        <v>11211.637803699999</v>
      </c>
      <c r="E71" s="481">
        <v>90.906205999999997</v>
      </c>
      <c r="F71" s="481">
        <v>2156.2931090000002</v>
      </c>
      <c r="G71" s="481" t="s">
        <v>14</v>
      </c>
      <c r="H71" s="481" t="s">
        <v>14</v>
      </c>
      <c r="I71" s="481" t="s">
        <v>14</v>
      </c>
      <c r="J71" s="481" t="s">
        <v>14</v>
      </c>
      <c r="K71" s="481">
        <v>26326.704802200002</v>
      </c>
      <c r="L71" s="481">
        <v>87132.396366700006</v>
      </c>
      <c r="M71" s="481">
        <v>205078.37295339999</v>
      </c>
      <c r="N71" s="481">
        <v>33665.8189337</v>
      </c>
      <c r="O71" s="481">
        <v>640.12103030000003</v>
      </c>
      <c r="P71" s="481">
        <v>13723.905822299999</v>
      </c>
      <c r="Q71" s="481">
        <v>340240.61510639993</v>
      </c>
      <c r="R71" s="481">
        <v>254.8854345</v>
      </c>
      <c r="S71" s="481" t="s">
        <v>14</v>
      </c>
      <c r="T71" s="481">
        <v>8.4638500000000005E-2</v>
      </c>
      <c r="U71" s="481" t="s">
        <v>14</v>
      </c>
      <c r="V71" s="481">
        <v>16.4977804</v>
      </c>
      <c r="W71" s="481">
        <v>380297.62488069991</v>
      </c>
      <c r="X71" s="522"/>
      <c r="Y71" s="522"/>
    </row>
    <row r="72" spans="1:25" ht="20.100000000000001" customHeight="1">
      <c r="A72" s="490" t="s">
        <v>1076</v>
      </c>
      <c r="B72" s="481">
        <v>806.05749319999995</v>
      </c>
      <c r="C72" s="481">
        <v>14.2236432</v>
      </c>
      <c r="D72" s="481">
        <v>820.28113639999992</v>
      </c>
      <c r="E72" s="481" t="s">
        <v>14</v>
      </c>
      <c r="F72" s="481">
        <v>12.4231763</v>
      </c>
      <c r="G72" s="481" t="s">
        <v>14</v>
      </c>
      <c r="H72" s="481" t="s">
        <v>14</v>
      </c>
      <c r="I72" s="481" t="s">
        <v>14</v>
      </c>
      <c r="J72" s="481">
        <v>906.90879299999995</v>
      </c>
      <c r="K72" s="481">
        <v>452.30287929999997</v>
      </c>
      <c r="L72" s="481">
        <v>8574.2695497999994</v>
      </c>
      <c r="M72" s="481">
        <v>33.494551199999997</v>
      </c>
      <c r="N72" s="481">
        <v>305.58859580000001</v>
      </c>
      <c r="O72" s="481" t="s">
        <v>14</v>
      </c>
      <c r="P72" s="481">
        <v>113.90365319999999</v>
      </c>
      <c r="Q72" s="481">
        <v>9027.2563499999978</v>
      </c>
      <c r="R72" s="481">
        <v>0.71</v>
      </c>
      <c r="S72" s="481" t="s">
        <v>14</v>
      </c>
      <c r="T72" s="481">
        <v>10.2621828</v>
      </c>
      <c r="U72" s="481" t="s">
        <v>14</v>
      </c>
      <c r="V72" s="481">
        <v>0.78779049999999995</v>
      </c>
      <c r="W72" s="481">
        <v>11230.932308299996</v>
      </c>
      <c r="X72" s="522"/>
      <c r="Y72" s="522"/>
    </row>
    <row r="73" spans="1:25" ht="20.100000000000001" customHeight="1">
      <c r="A73" s="491" t="s">
        <v>1077</v>
      </c>
      <c r="B73" s="481">
        <v>54785.505698699999</v>
      </c>
      <c r="C73" s="481" t="s">
        <v>14</v>
      </c>
      <c r="D73" s="481">
        <v>54785.505698699999</v>
      </c>
      <c r="E73" s="481">
        <v>191.96420510000002</v>
      </c>
      <c r="F73" s="481">
        <v>22332.726839700001</v>
      </c>
      <c r="G73" s="481" t="s">
        <v>14</v>
      </c>
      <c r="H73" s="481" t="s">
        <v>14</v>
      </c>
      <c r="I73" s="481" t="s">
        <v>14</v>
      </c>
      <c r="J73" s="481">
        <v>14.0934826</v>
      </c>
      <c r="K73" s="481">
        <v>57506.7361017</v>
      </c>
      <c r="L73" s="481">
        <v>264527.00494329998</v>
      </c>
      <c r="M73" s="481">
        <v>138689.1851765</v>
      </c>
      <c r="N73" s="481">
        <v>205336.4851974</v>
      </c>
      <c r="O73" s="481">
        <v>968.11000089999993</v>
      </c>
      <c r="P73" s="481">
        <v>216758.8980318</v>
      </c>
      <c r="Q73" s="481">
        <v>826279.68334989995</v>
      </c>
      <c r="R73" s="481">
        <v>28026.661318800005</v>
      </c>
      <c r="S73" s="481" t="s">
        <v>14</v>
      </c>
      <c r="T73" s="481">
        <v>7.8704912999999994</v>
      </c>
      <c r="U73" s="481" t="s">
        <v>14</v>
      </c>
      <c r="V73" s="481">
        <v>1003.2614139</v>
      </c>
      <c r="W73" s="481">
        <v>990148.50290169986</v>
      </c>
      <c r="X73" s="522"/>
      <c r="Y73" s="522"/>
    </row>
    <row r="74" spans="1:25" ht="14.1" customHeight="1">
      <c r="A74" s="490" t="s">
        <v>1078</v>
      </c>
      <c r="B74" s="481">
        <v>1619.6092477</v>
      </c>
      <c r="C74" s="481" t="s">
        <v>14</v>
      </c>
      <c r="D74" s="481">
        <v>1619.6092477</v>
      </c>
      <c r="E74" s="481">
        <v>3.0497983</v>
      </c>
      <c r="F74" s="481">
        <v>21.0504639</v>
      </c>
      <c r="G74" s="481" t="s">
        <v>14</v>
      </c>
      <c r="H74" s="481" t="s">
        <v>14</v>
      </c>
      <c r="I74" s="481" t="s">
        <v>14</v>
      </c>
      <c r="J74" s="481">
        <v>13.0738843</v>
      </c>
      <c r="K74" s="481">
        <v>14133.727586000001</v>
      </c>
      <c r="L74" s="481">
        <v>15971.260262100001</v>
      </c>
      <c r="M74" s="481">
        <v>4400.9934319000004</v>
      </c>
      <c r="N74" s="481">
        <v>43363.767988400003</v>
      </c>
      <c r="O74" s="481">
        <v>25.410719700000001</v>
      </c>
      <c r="P74" s="481">
        <v>1008.2138001</v>
      </c>
      <c r="Q74" s="481">
        <v>64769.646202199998</v>
      </c>
      <c r="R74" s="481">
        <v>10692.643612600001</v>
      </c>
      <c r="S74" s="481" t="s">
        <v>14</v>
      </c>
      <c r="T74" s="481" t="s">
        <v>14</v>
      </c>
      <c r="U74" s="481" t="s">
        <v>14</v>
      </c>
      <c r="V74" s="481">
        <v>104.6833295</v>
      </c>
      <c r="W74" s="481">
        <v>91357.484124499999</v>
      </c>
      <c r="X74" s="522"/>
      <c r="Y74" s="522"/>
    </row>
    <row r="75" spans="1:25" ht="14.1" customHeight="1">
      <c r="A75" s="490" t="s">
        <v>1079</v>
      </c>
      <c r="B75" s="481">
        <v>644.78332899999998</v>
      </c>
      <c r="C75" s="481" t="s">
        <v>14</v>
      </c>
      <c r="D75" s="481">
        <v>644.78332899999998</v>
      </c>
      <c r="E75" s="481">
        <v>35.750074499999997</v>
      </c>
      <c r="F75" s="481">
        <v>7.1228569999999998</v>
      </c>
      <c r="G75" s="481" t="s">
        <v>14</v>
      </c>
      <c r="H75" s="481" t="s">
        <v>14</v>
      </c>
      <c r="I75" s="481" t="s">
        <v>14</v>
      </c>
      <c r="J75" s="481">
        <v>1.0195983</v>
      </c>
      <c r="K75" s="481">
        <v>3781.7093027999999</v>
      </c>
      <c r="L75" s="481">
        <v>14095.919835000001</v>
      </c>
      <c r="M75" s="481">
        <v>12611.2381852</v>
      </c>
      <c r="N75" s="481">
        <v>55765.175330999999</v>
      </c>
      <c r="O75" s="481">
        <v>48.6273993</v>
      </c>
      <c r="P75" s="481">
        <v>1066.7927062000001</v>
      </c>
      <c r="Q75" s="481">
        <v>83587.753456699997</v>
      </c>
      <c r="R75" s="481">
        <v>7540.1900041999997</v>
      </c>
      <c r="S75" s="481" t="s">
        <v>14</v>
      </c>
      <c r="T75" s="481">
        <v>2.5058E-2</v>
      </c>
      <c r="U75" s="481" t="s">
        <v>14</v>
      </c>
      <c r="V75" s="481">
        <v>814.20782780000002</v>
      </c>
      <c r="W75" s="481">
        <v>96412.561508300001</v>
      </c>
      <c r="X75" s="522"/>
      <c r="Y75" s="522"/>
    </row>
    <row r="76" spans="1:25" ht="20.100000000000001" customHeight="1">
      <c r="A76" s="490" t="s">
        <v>1080</v>
      </c>
      <c r="B76" s="481">
        <v>52521.113122000002</v>
      </c>
      <c r="C76" s="481" t="s">
        <v>14</v>
      </c>
      <c r="D76" s="481">
        <v>52521.113122000002</v>
      </c>
      <c r="E76" s="481">
        <v>153.16433230000001</v>
      </c>
      <c r="F76" s="481">
        <v>22304.553518799999</v>
      </c>
      <c r="G76" s="481" t="s">
        <v>14</v>
      </c>
      <c r="H76" s="481" t="s">
        <v>14</v>
      </c>
      <c r="I76" s="481" t="s">
        <v>14</v>
      </c>
      <c r="J76" s="481" t="s">
        <v>14</v>
      </c>
      <c r="K76" s="481">
        <v>39591.299212899998</v>
      </c>
      <c r="L76" s="481">
        <v>234459.8248462</v>
      </c>
      <c r="M76" s="481">
        <v>121676.9535594</v>
      </c>
      <c r="N76" s="481">
        <v>106207.541878</v>
      </c>
      <c r="O76" s="481">
        <v>894.07188189999999</v>
      </c>
      <c r="P76" s="481">
        <v>214683.89152549999</v>
      </c>
      <c r="Q76" s="481">
        <v>677922.28369099996</v>
      </c>
      <c r="R76" s="481">
        <v>9793.8277020000005</v>
      </c>
      <c r="S76" s="481" t="s">
        <v>14</v>
      </c>
      <c r="T76" s="481">
        <v>7.8454332999999998</v>
      </c>
      <c r="U76" s="481" t="s">
        <v>14</v>
      </c>
      <c r="V76" s="481">
        <v>84.370256600000005</v>
      </c>
      <c r="W76" s="481">
        <v>802378.45726890001</v>
      </c>
      <c r="X76" s="522"/>
      <c r="Y76" s="522"/>
    </row>
    <row r="77" spans="1:25" ht="14.1" customHeight="1">
      <c r="A77" s="491" t="s">
        <v>1081</v>
      </c>
      <c r="B77" s="481">
        <v>51349.819692800003</v>
      </c>
      <c r="C77" s="481">
        <v>1.4660299999999999</v>
      </c>
      <c r="D77" s="481">
        <v>51351.285722800007</v>
      </c>
      <c r="E77" s="481">
        <v>27.77928</v>
      </c>
      <c r="F77" s="481">
        <v>83.8924004</v>
      </c>
      <c r="G77" s="481" t="s">
        <v>14</v>
      </c>
      <c r="H77" s="481" t="s">
        <v>14</v>
      </c>
      <c r="I77" s="481" t="s">
        <v>14</v>
      </c>
      <c r="J77" s="481">
        <v>29.090209999999999</v>
      </c>
      <c r="K77" s="481">
        <v>91302.157459299997</v>
      </c>
      <c r="L77" s="481">
        <v>54991.287161299995</v>
      </c>
      <c r="M77" s="481">
        <v>8459.6090075000011</v>
      </c>
      <c r="N77" s="481">
        <v>3578.0601712000002</v>
      </c>
      <c r="O77" s="481" t="s">
        <v>14</v>
      </c>
      <c r="P77" s="481">
        <v>107.08420749999999</v>
      </c>
      <c r="Q77" s="481">
        <v>67136.040547500001</v>
      </c>
      <c r="R77" s="481">
        <v>33.688197000000002</v>
      </c>
      <c r="S77" s="481" t="s">
        <v>14</v>
      </c>
      <c r="T77" s="481">
        <v>27.8164205</v>
      </c>
      <c r="U77" s="481" t="s">
        <v>14</v>
      </c>
      <c r="V77" s="481">
        <v>4115.4592827999995</v>
      </c>
      <c r="W77" s="481">
        <v>214107.20952030001</v>
      </c>
      <c r="X77" s="522"/>
      <c r="Y77" s="522"/>
    </row>
    <row r="78" spans="1:25" ht="14.1" customHeight="1">
      <c r="A78" s="490" t="s">
        <v>1082</v>
      </c>
      <c r="B78" s="481">
        <v>83.906704500000004</v>
      </c>
      <c r="C78" s="481" t="s">
        <v>14</v>
      </c>
      <c r="D78" s="481">
        <v>83.906704500000004</v>
      </c>
      <c r="E78" s="481" t="s">
        <v>14</v>
      </c>
      <c r="F78" s="481">
        <v>0.53494569999999997</v>
      </c>
      <c r="G78" s="481" t="s">
        <v>14</v>
      </c>
      <c r="H78" s="481" t="s">
        <v>14</v>
      </c>
      <c r="I78" s="481" t="s">
        <v>14</v>
      </c>
      <c r="J78" s="481">
        <v>18.4527</v>
      </c>
      <c r="K78" s="481">
        <v>39313.094278500001</v>
      </c>
      <c r="L78" s="481">
        <v>12262.696034299999</v>
      </c>
      <c r="M78" s="481" t="s">
        <v>14</v>
      </c>
      <c r="N78" s="481" t="s">
        <v>14</v>
      </c>
      <c r="O78" s="481" t="s">
        <v>14</v>
      </c>
      <c r="P78" s="481" t="s">
        <v>14</v>
      </c>
      <c r="Q78" s="481">
        <v>12262.696034299999</v>
      </c>
      <c r="R78" s="481" t="s">
        <v>14</v>
      </c>
      <c r="S78" s="481" t="s">
        <v>14</v>
      </c>
      <c r="T78" s="481" t="s">
        <v>14</v>
      </c>
      <c r="U78" s="481" t="s">
        <v>14</v>
      </c>
      <c r="V78" s="481">
        <v>44.338917899999998</v>
      </c>
      <c r="W78" s="481">
        <v>51723.023580899993</v>
      </c>
      <c r="X78" s="522"/>
      <c r="Y78" s="522"/>
    </row>
    <row r="79" spans="1:25" ht="20.100000000000001" customHeight="1">
      <c r="A79" s="490" t="s">
        <v>1083</v>
      </c>
      <c r="B79" s="481">
        <v>118.5441635</v>
      </c>
      <c r="C79" s="481" t="s">
        <v>14</v>
      </c>
      <c r="D79" s="481">
        <v>118.5441635</v>
      </c>
      <c r="E79" s="481">
        <v>15.16075</v>
      </c>
      <c r="F79" s="481">
        <v>13.1036213</v>
      </c>
      <c r="G79" s="481" t="s">
        <v>14</v>
      </c>
      <c r="H79" s="481" t="s">
        <v>14</v>
      </c>
      <c r="I79" s="481" t="s">
        <v>14</v>
      </c>
      <c r="J79" s="481" t="s">
        <v>14</v>
      </c>
      <c r="K79" s="481">
        <v>3996.1854062000002</v>
      </c>
      <c r="L79" s="481">
        <v>1513.5371917</v>
      </c>
      <c r="M79" s="481">
        <v>7883.1852140999999</v>
      </c>
      <c r="N79" s="481">
        <v>1335.6122514000001</v>
      </c>
      <c r="O79" s="481" t="s">
        <v>14</v>
      </c>
      <c r="P79" s="481">
        <v>37.958500000000001</v>
      </c>
      <c r="Q79" s="481">
        <v>10770.2931572</v>
      </c>
      <c r="R79" s="481" t="s">
        <v>14</v>
      </c>
      <c r="S79" s="481" t="s">
        <v>14</v>
      </c>
      <c r="T79" s="481" t="s">
        <v>14</v>
      </c>
      <c r="U79" s="481" t="s">
        <v>14</v>
      </c>
      <c r="V79" s="481" t="s">
        <v>14</v>
      </c>
      <c r="W79" s="481">
        <v>14913.2870982</v>
      </c>
      <c r="X79" s="522"/>
      <c r="Y79" s="522"/>
    </row>
    <row r="80" spans="1:25" ht="20.100000000000001" customHeight="1">
      <c r="A80" s="490" t="s">
        <v>1084</v>
      </c>
      <c r="B80" s="481">
        <v>6708.8355554</v>
      </c>
      <c r="C80" s="481" t="s">
        <v>14</v>
      </c>
      <c r="D80" s="481">
        <v>6708.8355554</v>
      </c>
      <c r="E80" s="481">
        <v>12.61853</v>
      </c>
      <c r="F80" s="481">
        <v>68.606985399999999</v>
      </c>
      <c r="G80" s="481" t="s">
        <v>14</v>
      </c>
      <c r="H80" s="481" t="s">
        <v>14</v>
      </c>
      <c r="I80" s="481" t="s">
        <v>14</v>
      </c>
      <c r="J80" s="481">
        <v>10.637510000000001</v>
      </c>
      <c r="K80" s="481">
        <v>45199.380251900002</v>
      </c>
      <c r="L80" s="481">
        <v>30844.968698199998</v>
      </c>
      <c r="M80" s="481">
        <v>566.88886160000004</v>
      </c>
      <c r="N80" s="481">
        <v>1825.1557130000001</v>
      </c>
      <c r="O80" s="481" t="s">
        <v>14</v>
      </c>
      <c r="P80" s="481">
        <v>6.2888177000000001</v>
      </c>
      <c r="Q80" s="481">
        <v>33243.302090500001</v>
      </c>
      <c r="R80" s="481" t="s">
        <v>14</v>
      </c>
      <c r="S80" s="481" t="s">
        <v>14</v>
      </c>
      <c r="T80" s="481">
        <v>0.13954430000000001</v>
      </c>
      <c r="U80" s="481" t="s">
        <v>14</v>
      </c>
      <c r="V80" s="481">
        <v>4071.0464757999998</v>
      </c>
      <c r="W80" s="481">
        <v>89314.5669433</v>
      </c>
      <c r="X80" s="522"/>
      <c r="Y80" s="522"/>
    </row>
    <row r="81" spans="1:25" ht="20.100000000000001" customHeight="1">
      <c r="A81" s="490" t="s">
        <v>1085</v>
      </c>
      <c r="B81" s="481">
        <v>189.09948130000001</v>
      </c>
      <c r="C81" s="481" t="s">
        <v>14</v>
      </c>
      <c r="D81" s="481">
        <v>189.09948130000001</v>
      </c>
      <c r="E81" s="481" t="s">
        <v>14</v>
      </c>
      <c r="F81" s="481">
        <v>1.47239E-2</v>
      </c>
      <c r="G81" s="481" t="s">
        <v>14</v>
      </c>
      <c r="H81" s="481" t="s">
        <v>14</v>
      </c>
      <c r="I81" s="481" t="s">
        <v>14</v>
      </c>
      <c r="J81" s="481" t="s">
        <v>14</v>
      </c>
      <c r="K81" s="481">
        <v>137.3371793</v>
      </c>
      <c r="L81" s="481">
        <v>100.6998236</v>
      </c>
      <c r="M81" s="481" t="s">
        <v>14</v>
      </c>
      <c r="N81" s="481">
        <v>108.6891712</v>
      </c>
      <c r="O81" s="481" t="s">
        <v>14</v>
      </c>
      <c r="P81" s="481">
        <v>7.7496228</v>
      </c>
      <c r="Q81" s="481">
        <v>217.1386176</v>
      </c>
      <c r="R81" s="481">
        <v>33.688197000000002</v>
      </c>
      <c r="S81" s="481" t="s">
        <v>14</v>
      </c>
      <c r="T81" s="481" t="s">
        <v>14</v>
      </c>
      <c r="U81" s="481" t="s">
        <v>14</v>
      </c>
      <c r="V81" s="481">
        <v>7.3889099999999999E-2</v>
      </c>
      <c r="W81" s="481">
        <v>577.35208819999991</v>
      </c>
      <c r="X81" s="522"/>
      <c r="Y81" s="522"/>
    </row>
    <row r="82" spans="1:25" ht="20.100000000000001" customHeight="1">
      <c r="A82" s="492" t="s">
        <v>1086</v>
      </c>
      <c r="B82" s="493">
        <v>44249.433788100003</v>
      </c>
      <c r="C82" s="493">
        <v>1.4660299999999999</v>
      </c>
      <c r="D82" s="493">
        <v>44250.899818100006</v>
      </c>
      <c r="E82" s="493" t="s">
        <v>14</v>
      </c>
      <c r="F82" s="493">
        <v>1.6321241</v>
      </c>
      <c r="G82" s="493" t="s">
        <v>14</v>
      </c>
      <c r="H82" s="493" t="s">
        <v>14</v>
      </c>
      <c r="I82" s="493" t="s">
        <v>14</v>
      </c>
      <c r="J82" s="493" t="s">
        <v>14</v>
      </c>
      <c r="K82" s="493">
        <v>2656.1603433999999</v>
      </c>
      <c r="L82" s="493">
        <v>10269.3854135</v>
      </c>
      <c r="M82" s="493">
        <v>9.5349318000000007</v>
      </c>
      <c r="N82" s="493">
        <v>308.6030356</v>
      </c>
      <c r="O82" s="493" t="s">
        <v>14</v>
      </c>
      <c r="P82" s="493">
        <v>55.087266999999997</v>
      </c>
      <c r="Q82" s="493">
        <v>10642.610647900001</v>
      </c>
      <c r="R82" s="493" t="s">
        <v>14</v>
      </c>
      <c r="S82" s="493" t="s">
        <v>14</v>
      </c>
      <c r="T82" s="493">
        <v>27.676876199999999</v>
      </c>
      <c r="U82" s="493" t="s">
        <v>14</v>
      </c>
      <c r="V82" s="493" t="s">
        <v>14</v>
      </c>
      <c r="W82" s="493">
        <v>57578.979809700002</v>
      </c>
      <c r="X82" s="522"/>
      <c r="Y82" s="522"/>
    </row>
    <row r="83" spans="1:25">
      <c r="A83" s="1084" t="s">
        <v>1122</v>
      </c>
      <c r="B83" s="1084"/>
      <c r="C83" s="1084"/>
      <c r="D83" s="1084"/>
      <c r="E83" s="1084"/>
      <c r="F83" s="1084"/>
      <c r="G83" s="1084"/>
      <c r="H83" s="1084"/>
      <c r="I83" s="1084"/>
      <c r="J83" s="1084"/>
      <c r="K83" s="1084"/>
      <c r="L83" s="1085"/>
      <c r="M83" s="1085"/>
      <c r="N83" s="1085"/>
      <c r="O83" s="1085"/>
      <c r="P83" s="433"/>
      <c r="Q83" s="433"/>
      <c r="R83" s="433"/>
      <c r="S83" s="433"/>
      <c r="T83" s="433"/>
      <c r="U83" s="1084" t="s">
        <v>1122</v>
      </c>
      <c r="V83" s="1084"/>
      <c r="W83" s="1084"/>
      <c r="X83" s="463"/>
      <c r="Y83" s="463"/>
    </row>
    <row r="84" spans="1:25">
      <c r="A84" s="495"/>
      <c r="B84" s="433"/>
      <c r="C84" s="433"/>
      <c r="D84" s="433"/>
      <c r="E84" s="433"/>
      <c r="F84" s="433"/>
      <c r="G84" s="433"/>
      <c r="H84" s="433"/>
      <c r="I84" s="433"/>
      <c r="J84" s="433"/>
      <c r="K84" s="496"/>
      <c r="L84" s="433"/>
      <c r="M84" s="382"/>
      <c r="N84" s="433"/>
      <c r="O84" s="433"/>
      <c r="P84" s="433"/>
      <c r="Q84" s="433"/>
      <c r="R84" s="433"/>
      <c r="S84" s="433"/>
      <c r="T84" s="433"/>
      <c r="U84" s="433"/>
      <c r="V84" s="433"/>
      <c r="W84" s="433"/>
      <c r="X84" s="525"/>
      <c r="Y84" s="525"/>
    </row>
    <row r="85" spans="1:25" ht="15">
      <c r="A85" s="495"/>
      <c r="B85" s="433"/>
      <c r="C85" s="433"/>
      <c r="D85" s="433"/>
      <c r="E85" s="433"/>
      <c r="F85" s="433"/>
      <c r="G85" s="433"/>
      <c r="H85" s="433"/>
      <c r="I85" s="433"/>
      <c r="J85" s="433"/>
      <c r="K85" s="496"/>
      <c r="L85" s="433"/>
      <c r="M85" s="382"/>
      <c r="N85" s="433"/>
      <c r="O85" s="433"/>
      <c r="P85" s="433"/>
      <c r="Q85" s="433"/>
      <c r="R85" s="433"/>
      <c r="S85" s="433"/>
      <c r="T85" s="433"/>
      <c r="U85" s="304"/>
      <c r="V85" s="304"/>
      <c r="W85" s="304"/>
    </row>
    <row r="86" spans="1:25">
      <c r="A86" s="495"/>
      <c r="B86" s="498"/>
      <c r="C86" s="498"/>
      <c r="D86" s="498"/>
      <c r="E86" s="498"/>
      <c r="F86" s="498"/>
      <c r="G86" s="498"/>
      <c r="H86" s="498"/>
      <c r="I86" s="1086" t="s">
        <v>21</v>
      </c>
      <c r="J86" s="1086"/>
      <c r="K86" s="1086"/>
      <c r="L86" s="433"/>
      <c r="M86" s="382"/>
      <c r="N86" s="433"/>
      <c r="O86" s="433"/>
      <c r="P86" s="433"/>
      <c r="Q86" s="433"/>
      <c r="R86" s="433"/>
      <c r="S86" s="433"/>
      <c r="T86" s="433"/>
      <c r="U86" s="1086" t="s">
        <v>21</v>
      </c>
      <c r="V86" s="1086"/>
      <c r="W86" s="1086"/>
      <c r="X86" s="463"/>
      <c r="Y86" s="463"/>
    </row>
    <row r="87" spans="1:25" ht="12.95" customHeight="1">
      <c r="A87" s="1075" t="s">
        <v>984</v>
      </c>
      <c r="B87" s="1077" t="s">
        <v>985</v>
      </c>
      <c r="C87" s="1079"/>
      <c r="D87" s="1079"/>
      <c r="E87" s="1083" t="s">
        <v>986</v>
      </c>
      <c r="F87" s="1075" t="s">
        <v>987</v>
      </c>
      <c r="G87" s="1083" t="s">
        <v>988</v>
      </c>
      <c r="H87" s="1073" t="s">
        <v>989</v>
      </c>
      <c r="I87" s="1073" t="s">
        <v>990</v>
      </c>
      <c r="J87" s="1073" t="s">
        <v>991</v>
      </c>
      <c r="K87" s="1075" t="s">
        <v>992</v>
      </c>
      <c r="L87" s="1077" t="s">
        <v>993</v>
      </c>
      <c r="M87" s="1078"/>
      <c r="N87" s="1079"/>
      <c r="O87" s="1079"/>
      <c r="P87" s="1079"/>
      <c r="Q87" s="1080"/>
      <c r="R87" s="1081" t="s">
        <v>994</v>
      </c>
      <c r="S87" s="1071" t="s">
        <v>995</v>
      </c>
      <c r="T87" s="1073" t="s">
        <v>996</v>
      </c>
      <c r="U87" s="1071" t="s">
        <v>997</v>
      </c>
      <c r="V87" s="1071" t="s">
        <v>998</v>
      </c>
      <c r="W87" s="1073" t="s">
        <v>999</v>
      </c>
      <c r="X87" s="518"/>
      <c r="Y87" s="519"/>
    </row>
    <row r="88" spans="1:25" ht="33.200000000000003" customHeight="1">
      <c r="A88" s="1076"/>
      <c r="B88" s="468" t="s">
        <v>1264</v>
      </c>
      <c r="C88" s="468" t="s">
        <v>1930</v>
      </c>
      <c r="D88" s="469" t="s">
        <v>1002</v>
      </c>
      <c r="E88" s="1083"/>
      <c r="F88" s="1076"/>
      <c r="G88" s="1083"/>
      <c r="H88" s="1074"/>
      <c r="I88" s="1074"/>
      <c r="J88" s="1074"/>
      <c r="K88" s="1076"/>
      <c r="L88" s="470" t="s">
        <v>1003</v>
      </c>
      <c r="M88" s="470" t="s">
        <v>1004</v>
      </c>
      <c r="N88" s="470" t="s">
        <v>1005</v>
      </c>
      <c r="O88" s="470" t="s">
        <v>1006</v>
      </c>
      <c r="P88" s="470" t="s">
        <v>1007</v>
      </c>
      <c r="Q88" s="470" t="s">
        <v>1008</v>
      </c>
      <c r="R88" s="1082"/>
      <c r="S88" s="1072"/>
      <c r="T88" s="1074"/>
      <c r="U88" s="1072"/>
      <c r="V88" s="1072"/>
      <c r="W88" s="1074"/>
      <c r="X88" s="518"/>
      <c r="Y88" s="519"/>
    </row>
    <row r="89" spans="1:25">
      <c r="A89" s="471" t="s">
        <v>5</v>
      </c>
      <c r="B89" s="472" t="s">
        <v>6</v>
      </c>
      <c r="C89" s="472" t="s">
        <v>7</v>
      </c>
      <c r="D89" s="472" t="s">
        <v>8</v>
      </c>
      <c r="E89" s="472" t="s">
        <v>9</v>
      </c>
      <c r="F89" s="472" t="s">
        <v>10</v>
      </c>
      <c r="G89" s="472" t="s">
        <v>11</v>
      </c>
      <c r="H89" s="472" t="s">
        <v>12</v>
      </c>
      <c r="I89" s="472" t="s">
        <v>692</v>
      </c>
      <c r="J89" s="473" t="s">
        <v>723</v>
      </c>
      <c r="K89" s="472" t="s">
        <v>693</v>
      </c>
      <c r="L89" s="472" t="s">
        <v>724</v>
      </c>
      <c r="M89" s="474" t="s">
        <v>725</v>
      </c>
      <c r="N89" s="475" t="s">
        <v>1009</v>
      </c>
      <c r="O89" s="472" t="s">
        <v>1010</v>
      </c>
      <c r="P89" s="472" t="s">
        <v>1011</v>
      </c>
      <c r="Q89" s="472" t="s">
        <v>1012</v>
      </c>
      <c r="R89" s="472" t="s">
        <v>1013</v>
      </c>
      <c r="S89" s="472" t="s">
        <v>1014</v>
      </c>
      <c r="T89" s="472" t="s">
        <v>1015</v>
      </c>
      <c r="U89" s="472" t="s">
        <v>1016</v>
      </c>
      <c r="V89" s="473" t="s">
        <v>1017</v>
      </c>
      <c r="W89" s="473" t="s">
        <v>1018</v>
      </c>
      <c r="X89" s="519"/>
      <c r="Y89" s="519"/>
    </row>
    <row r="90" spans="1:25" ht="48" customHeight="1">
      <c r="A90" s="491" t="s">
        <v>1087</v>
      </c>
      <c r="B90" s="481">
        <v>47199.5252483</v>
      </c>
      <c r="C90" s="481" t="s">
        <v>14</v>
      </c>
      <c r="D90" s="481">
        <v>47199.5252483</v>
      </c>
      <c r="E90" s="481">
        <v>91.197500000000005</v>
      </c>
      <c r="F90" s="481">
        <v>755.9322482</v>
      </c>
      <c r="G90" s="481">
        <v>3967.9362707999999</v>
      </c>
      <c r="H90" s="481">
        <v>4314.5887480000001</v>
      </c>
      <c r="I90" s="481" t="s">
        <v>14</v>
      </c>
      <c r="J90" s="481" t="s">
        <v>14</v>
      </c>
      <c r="K90" s="481">
        <v>53.346696399999999</v>
      </c>
      <c r="L90" s="481">
        <v>3181.4178778999999</v>
      </c>
      <c r="M90" s="481">
        <v>405.6785203</v>
      </c>
      <c r="N90" s="481">
        <v>256.01816919999999</v>
      </c>
      <c r="O90" s="481">
        <v>6.2470001000000002</v>
      </c>
      <c r="P90" s="481">
        <v>134.64755220000001</v>
      </c>
      <c r="Q90" s="481">
        <v>3984.0091197000002</v>
      </c>
      <c r="R90" s="481">
        <v>1.52</v>
      </c>
      <c r="S90" s="481">
        <v>25.834494299999999</v>
      </c>
      <c r="T90" s="481">
        <v>8.7669282000000006</v>
      </c>
      <c r="U90" s="481" t="s">
        <v>14</v>
      </c>
      <c r="V90" s="481">
        <v>1.2665835000000001</v>
      </c>
      <c r="W90" s="481">
        <v>60403.923837399998</v>
      </c>
      <c r="X90" s="522"/>
      <c r="Y90" s="522"/>
    </row>
    <row r="91" spans="1:25" ht="21.95" customHeight="1">
      <c r="A91" s="491" t="s">
        <v>1088</v>
      </c>
      <c r="B91" s="481">
        <v>22461.855032500003</v>
      </c>
      <c r="C91" s="481">
        <v>0.78063000000000005</v>
      </c>
      <c r="D91" s="481">
        <v>22462.635662500004</v>
      </c>
      <c r="E91" s="481">
        <v>276.22914209999999</v>
      </c>
      <c r="F91" s="481">
        <v>46171.085611399998</v>
      </c>
      <c r="G91" s="481" t="s">
        <v>14</v>
      </c>
      <c r="H91" s="481" t="s">
        <v>14</v>
      </c>
      <c r="I91" s="481" t="s">
        <v>14</v>
      </c>
      <c r="J91" s="481">
        <v>3.4375000000000003E-2</v>
      </c>
      <c r="K91" s="481">
        <v>38591.686378099999</v>
      </c>
      <c r="L91" s="481">
        <v>116573.0904853</v>
      </c>
      <c r="M91" s="481">
        <v>19075.590033800003</v>
      </c>
      <c r="N91" s="481">
        <v>68021.7959022</v>
      </c>
      <c r="O91" s="481">
        <v>2655.8565551000006</v>
      </c>
      <c r="P91" s="481">
        <v>41275.912222200001</v>
      </c>
      <c r="Q91" s="481">
        <v>247602.24519859999</v>
      </c>
      <c r="R91" s="481">
        <v>4567.7827316000003</v>
      </c>
      <c r="S91" s="481">
        <v>14.7028968</v>
      </c>
      <c r="T91" s="481">
        <v>4850.2874742000004</v>
      </c>
      <c r="U91" s="481" t="s">
        <v>14</v>
      </c>
      <c r="V91" s="481">
        <v>10805.8051154</v>
      </c>
      <c r="W91" s="481">
        <v>375342.49458569998</v>
      </c>
      <c r="X91" s="522"/>
      <c r="Y91" s="522"/>
    </row>
    <row r="92" spans="1:25" ht="14.1" customHeight="1">
      <c r="A92" s="491" t="s">
        <v>1089</v>
      </c>
      <c r="B92" s="481">
        <v>3978.5079804000002</v>
      </c>
      <c r="C92" s="481" t="s">
        <v>14</v>
      </c>
      <c r="D92" s="481">
        <v>3978.5079804000002</v>
      </c>
      <c r="E92" s="481" t="s">
        <v>14</v>
      </c>
      <c r="F92" s="481">
        <v>17511.706289099999</v>
      </c>
      <c r="G92" s="481" t="s">
        <v>14</v>
      </c>
      <c r="H92" s="481" t="s">
        <v>14</v>
      </c>
      <c r="I92" s="481" t="s">
        <v>14</v>
      </c>
      <c r="J92" s="481" t="s">
        <v>14</v>
      </c>
      <c r="K92" s="481">
        <v>4349.1792869999999</v>
      </c>
      <c r="L92" s="481">
        <v>7946.4505987000002</v>
      </c>
      <c r="M92" s="481">
        <v>1525.6252423000001</v>
      </c>
      <c r="N92" s="481">
        <v>3074.0013626999998</v>
      </c>
      <c r="O92" s="481">
        <v>462.02609769999998</v>
      </c>
      <c r="P92" s="481">
        <v>2374.3374746</v>
      </c>
      <c r="Q92" s="481">
        <v>15382.440775999999</v>
      </c>
      <c r="R92" s="481">
        <v>350.55281939999998</v>
      </c>
      <c r="S92" s="481" t="s">
        <v>14</v>
      </c>
      <c r="T92" s="481">
        <v>929.4907154</v>
      </c>
      <c r="U92" s="481" t="s">
        <v>14</v>
      </c>
      <c r="V92" s="481">
        <v>0.59023879999999995</v>
      </c>
      <c r="W92" s="481">
        <v>42502.468106100008</v>
      </c>
      <c r="X92" s="522"/>
      <c r="Y92" s="522"/>
    </row>
    <row r="93" spans="1:25" ht="14.1" customHeight="1">
      <c r="A93" s="491" t="s">
        <v>1090</v>
      </c>
      <c r="B93" s="481">
        <v>318.16779939999998</v>
      </c>
      <c r="C93" s="481" t="s">
        <v>14</v>
      </c>
      <c r="D93" s="481">
        <v>318.16779939999998</v>
      </c>
      <c r="E93" s="481" t="s">
        <v>14</v>
      </c>
      <c r="F93" s="481">
        <v>451.56615570000002</v>
      </c>
      <c r="G93" s="481" t="s">
        <v>14</v>
      </c>
      <c r="H93" s="481" t="s">
        <v>14</v>
      </c>
      <c r="I93" s="481" t="s">
        <v>14</v>
      </c>
      <c r="J93" s="481" t="s">
        <v>14</v>
      </c>
      <c r="K93" s="481">
        <v>354.01206889999997</v>
      </c>
      <c r="L93" s="481">
        <v>550.19160209999995</v>
      </c>
      <c r="M93" s="481">
        <v>100.96004050000001</v>
      </c>
      <c r="N93" s="481">
        <v>1131.0266784999999</v>
      </c>
      <c r="O93" s="481">
        <v>43.608780000000003</v>
      </c>
      <c r="P93" s="481">
        <v>428.43359659999999</v>
      </c>
      <c r="Q93" s="481">
        <v>2254.2206976999996</v>
      </c>
      <c r="R93" s="481">
        <v>1.3578711999999999</v>
      </c>
      <c r="S93" s="481" t="s">
        <v>14</v>
      </c>
      <c r="T93" s="481">
        <v>1.5054391</v>
      </c>
      <c r="U93" s="481" t="s">
        <v>14</v>
      </c>
      <c r="V93" s="481">
        <v>2.2785983000000001</v>
      </c>
      <c r="W93" s="481">
        <v>3383.1086302999993</v>
      </c>
      <c r="X93" s="522"/>
      <c r="Y93" s="522"/>
    </row>
    <row r="94" spans="1:25" ht="14.1" customHeight="1">
      <c r="A94" s="491" t="s">
        <v>1091</v>
      </c>
      <c r="B94" s="481">
        <v>296.49385100000001</v>
      </c>
      <c r="C94" s="481" t="s">
        <v>14</v>
      </c>
      <c r="D94" s="481">
        <v>296.49385100000001</v>
      </c>
      <c r="E94" s="481">
        <v>1.3541145999999999</v>
      </c>
      <c r="F94" s="481">
        <v>435.75997969999997</v>
      </c>
      <c r="G94" s="481" t="s">
        <v>14</v>
      </c>
      <c r="H94" s="481" t="s">
        <v>14</v>
      </c>
      <c r="I94" s="481" t="s">
        <v>14</v>
      </c>
      <c r="J94" s="481" t="s">
        <v>14</v>
      </c>
      <c r="K94" s="481">
        <v>147.0659264</v>
      </c>
      <c r="L94" s="481">
        <v>1209.4999883999999</v>
      </c>
      <c r="M94" s="481">
        <v>203.48277590000001</v>
      </c>
      <c r="N94" s="481">
        <v>389.97718070000002</v>
      </c>
      <c r="O94" s="481" t="s">
        <v>14</v>
      </c>
      <c r="P94" s="481">
        <v>47.583815600000001</v>
      </c>
      <c r="Q94" s="481">
        <v>1850.5437605999998</v>
      </c>
      <c r="R94" s="481">
        <v>0.09</v>
      </c>
      <c r="S94" s="481" t="s">
        <v>14</v>
      </c>
      <c r="T94" s="481" t="s">
        <v>14</v>
      </c>
      <c r="U94" s="481" t="s">
        <v>14</v>
      </c>
      <c r="V94" s="481">
        <v>0.3985089</v>
      </c>
      <c r="W94" s="481">
        <v>2731.7061411999998</v>
      </c>
      <c r="X94" s="522"/>
      <c r="Y94" s="522"/>
    </row>
    <row r="95" spans="1:25" ht="14.1" customHeight="1">
      <c r="A95" s="501" t="s">
        <v>1092</v>
      </c>
      <c r="B95" s="481">
        <v>280.98309039999998</v>
      </c>
      <c r="C95" s="481" t="s">
        <v>14</v>
      </c>
      <c r="D95" s="481">
        <v>280.98309039999998</v>
      </c>
      <c r="E95" s="481">
        <v>0.03</v>
      </c>
      <c r="F95" s="481">
        <v>945.24601719999998</v>
      </c>
      <c r="G95" s="481" t="s">
        <v>14</v>
      </c>
      <c r="H95" s="481" t="s">
        <v>14</v>
      </c>
      <c r="I95" s="481" t="s">
        <v>14</v>
      </c>
      <c r="J95" s="481" t="s">
        <v>14</v>
      </c>
      <c r="K95" s="481">
        <v>1040.4857870000001</v>
      </c>
      <c r="L95" s="481">
        <v>3148.3303353000001</v>
      </c>
      <c r="M95" s="481">
        <v>394.08244550000001</v>
      </c>
      <c r="N95" s="481">
        <v>2235.0865749999998</v>
      </c>
      <c r="O95" s="481">
        <v>58.908917000000002</v>
      </c>
      <c r="P95" s="481">
        <v>737.16768070000001</v>
      </c>
      <c r="Q95" s="481">
        <v>6573.5759535000007</v>
      </c>
      <c r="R95" s="481">
        <v>145.7394492</v>
      </c>
      <c r="S95" s="481" t="s">
        <v>14</v>
      </c>
      <c r="T95" s="481">
        <v>28.326841600000002</v>
      </c>
      <c r="U95" s="481" t="s">
        <v>14</v>
      </c>
      <c r="V95" s="481">
        <v>0.71101579999999998</v>
      </c>
      <c r="W95" s="481">
        <v>9015.0981546999992</v>
      </c>
      <c r="X95" s="522"/>
      <c r="Y95" s="522"/>
    </row>
    <row r="96" spans="1:25" ht="14.1" customHeight="1">
      <c r="A96" s="501" t="s">
        <v>1093</v>
      </c>
      <c r="B96" s="481">
        <v>61.031106200000004</v>
      </c>
      <c r="C96" s="481" t="s">
        <v>14</v>
      </c>
      <c r="D96" s="481">
        <v>61.031106200000004</v>
      </c>
      <c r="E96" s="481" t="s">
        <v>14</v>
      </c>
      <c r="F96" s="481">
        <v>82.311413900000005</v>
      </c>
      <c r="G96" s="481" t="s">
        <v>14</v>
      </c>
      <c r="H96" s="481" t="s">
        <v>14</v>
      </c>
      <c r="I96" s="481" t="s">
        <v>14</v>
      </c>
      <c r="J96" s="481" t="s">
        <v>14</v>
      </c>
      <c r="K96" s="481">
        <v>21.422792300000001</v>
      </c>
      <c r="L96" s="481">
        <v>19.415859300000001</v>
      </c>
      <c r="M96" s="481" t="s">
        <v>14</v>
      </c>
      <c r="N96" s="481">
        <v>85.0355165</v>
      </c>
      <c r="O96" s="481" t="s">
        <v>14</v>
      </c>
      <c r="P96" s="481">
        <v>30.216983599999999</v>
      </c>
      <c r="Q96" s="481">
        <v>134.66835939999999</v>
      </c>
      <c r="R96" s="481">
        <v>0.09</v>
      </c>
      <c r="S96" s="481" t="s">
        <v>14</v>
      </c>
      <c r="T96" s="481">
        <v>0.85264569999999995</v>
      </c>
      <c r="U96" s="481" t="s">
        <v>14</v>
      </c>
      <c r="V96" s="481" t="s">
        <v>14</v>
      </c>
      <c r="W96" s="481">
        <v>300.37631749999991</v>
      </c>
      <c r="X96" s="522"/>
      <c r="Y96" s="522"/>
    </row>
    <row r="97" spans="1:25" ht="14.1" customHeight="1">
      <c r="A97" s="491" t="s">
        <v>1094</v>
      </c>
      <c r="B97" s="481">
        <v>624.56850899999995</v>
      </c>
      <c r="C97" s="481" t="s">
        <v>14</v>
      </c>
      <c r="D97" s="481">
        <v>624.56850899999995</v>
      </c>
      <c r="E97" s="481" t="s">
        <v>14</v>
      </c>
      <c r="F97" s="481">
        <v>10.2896929</v>
      </c>
      <c r="G97" s="481" t="s">
        <v>14</v>
      </c>
      <c r="H97" s="481" t="s">
        <v>14</v>
      </c>
      <c r="I97" s="481" t="s">
        <v>14</v>
      </c>
      <c r="J97" s="481" t="s">
        <v>14</v>
      </c>
      <c r="K97" s="481">
        <v>110.7301042</v>
      </c>
      <c r="L97" s="481">
        <v>222.3182405</v>
      </c>
      <c r="M97" s="481" t="s">
        <v>14</v>
      </c>
      <c r="N97" s="481">
        <v>31.164226800000002</v>
      </c>
      <c r="O97" s="481" t="s">
        <v>14</v>
      </c>
      <c r="P97" s="481">
        <v>250.2476211</v>
      </c>
      <c r="Q97" s="481">
        <v>503.7300884</v>
      </c>
      <c r="R97" s="481" t="s">
        <v>14</v>
      </c>
      <c r="S97" s="481" t="s">
        <v>14</v>
      </c>
      <c r="T97" s="481" t="s">
        <v>14</v>
      </c>
      <c r="U97" s="481" t="s">
        <v>14</v>
      </c>
      <c r="V97" s="481">
        <v>2.4901488999999999</v>
      </c>
      <c r="W97" s="481">
        <v>1251.8085434</v>
      </c>
      <c r="X97" s="522"/>
      <c r="Y97" s="522"/>
    </row>
    <row r="98" spans="1:25" ht="14.1" customHeight="1">
      <c r="A98" s="502" t="s">
        <v>1095</v>
      </c>
      <c r="B98" s="481">
        <v>186.15012909999999</v>
      </c>
      <c r="C98" s="481" t="s">
        <v>14</v>
      </c>
      <c r="D98" s="481">
        <v>186.15012909999999</v>
      </c>
      <c r="E98" s="481" t="s">
        <v>14</v>
      </c>
      <c r="F98" s="481">
        <v>13.4365243</v>
      </c>
      <c r="G98" s="481" t="s">
        <v>14</v>
      </c>
      <c r="H98" s="481" t="s">
        <v>14</v>
      </c>
      <c r="I98" s="481" t="s">
        <v>14</v>
      </c>
      <c r="J98" s="481">
        <v>3.4375000000000003E-2</v>
      </c>
      <c r="K98" s="481">
        <v>54.259063400000002</v>
      </c>
      <c r="L98" s="481">
        <v>33.198773600000003</v>
      </c>
      <c r="M98" s="481" t="s">
        <v>14</v>
      </c>
      <c r="N98" s="481">
        <v>144.79284960000001</v>
      </c>
      <c r="O98" s="481" t="s">
        <v>14</v>
      </c>
      <c r="P98" s="481">
        <v>13</v>
      </c>
      <c r="Q98" s="481">
        <v>190.99162320000002</v>
      </c>
      <c r="R98" s="481" t="s">
        <v>14</v>
      </c>
      <c r="S98" s="481" t="s">
        <v>14</v>
      </c>
      <c r="T98" s="481">
        <v>3.0125000000000002</v>
      </c>
      <c r="U98" s="481" t="s">
        <v>14</v>
      </c>
      <c r="V98" s="481">
        <v>3.1033176</v>
      </c>
      <c r="W98" s="481">
        <v>450.98753260000001</v>
      </c>
      <c r="X98" s="522"/>
      <c r="Y98" s="522"/>
    </row>
    <row r="99" spans="1:25" ht="14.1" customHeight="1">
      <c r="A99" s="491" t="s">
        <v>1096</v>
      </c>
      <c r="B99" s="481">
        <v>69.525214000000005</v>
      </c>
      <c r="C99" s="481" t="s">
        <v>14</v>
      </c>
      <c r="D99" s="481">
        <v>69.525214000000005</v>
      </c>
      <c r="E99" s="481">
        <v>8.8354700000000008</v>
      </c>
      <c r="F99" s="481">
        <v>84.347295000000003</v>
      </c>
      <c r="G99" s="481" t="s">
        <v>14</v>
      </c>
      <c r="H99" s="481" t="s">
        <v>14</v>
      </c>
      <c r="I99" s="481" t="s">
        <v>14</v>
      </c>
      <c r="J99" s="481" t="s">
        <v>14</v>
      </c>
      <c r="K99" s="481">
        <v>273.77655479999999</v>
      </c>
      <c r="L99" s="481">
        <v>401.64510080000002</v>
      </c>
      <c r="M99" s="481">
        <v>38.220458000000001</v>
      </c>
      <c r="N99" s="481">
        <v>5806.7799605</v>
      </c>
      <c r="O99" s="481">
        <v>11.744502000000001</v>
      </c>
      <c r="P99" s="481">
        <v>130.266448</v>
      </c>
      <c r="Q99" s="481">
        <v>6388.6564693</v>
      </c>
      <c r="R99" s="481" t="s">
        <v>14</v>
      </c>
      <c r="S99" s="481" t="s">
        <v>14</v>
      </c>
      <c r="T99" s="481" t="s">
        <v>14</v>
      </c>
      <c r="U99" s="481" t="s">
        <v>14</v>
      </c>
      <c r="V99" s="481">
        <v>1.2042318000000001</v>
      </c>
      <c r="W99" s="481">
        <v>6826.3452348999999</v>
      </c>
      <c r="X99" s="522"/>
      <c r="Y99" s="522"/>
    </row>
    <row r="100" spans="1:25" ht="30" customHeight="1">
      <c r="A100" s="491" t="s">
        <v>1097</v>
      </c>
      <c r="B100" s="481">
        <v>574.68446340000003</v>
      </c>
      <c r="C100" s="481">
        <v>0.78063000000000005</v>
      </c>
      <c r="D100" s="481">
        <v>575.4650934</v>
      </c>
      <c r="E100" s="481">
        <v>5.0119999999999996</v>
      </c>
      <c r="F100" s="481">
        <v>3792.9956522000002</v>
      </c>
      <c r="G100" s="481" t="s">
        <v>14</v>
      </c>
      <c r="H100" s="481" t="s">
        <v>14</v>
      </c>
      <c r="I100" s="481" t="s">
        <v>14</v>
      </c>
      <c r="J100" s="481" t="s">
        <v>14</v>
      </c>
      <c r="K100" s="481">
        <v>4284.8442482999999</v>
      </c>
      <c r="L100" s="481">
        <v>13426.5704446</v>
      </c>
      <c r="M100" s="481">
        <v>1643.6259958999999</v>
      </c>
      <c r="N100" s="481">
        <v>3357.0609552999999</v>
      </c>
      <c r="O100" s="481">
        <v>635.69751819999999</v>
      </c>
      <c r="P100" s="481">
        <v>8574.3303211000002</v>
      </c>
      <c r="Q100" s="481">
        <v>27637.285235099996</v>
      </c>
      <c r="R100" s="481">
        <v>1540.840811</v>
      </c>
      <c r="S100" s="481" t="s">
        <v>14</v>
      </c>
      <c r="T100" s="481">
        <v>48.979183200000001</v>
      </c>
      <c r="U100" s="481" t="s">
        <v>14</v>
      </c>
      <c r="V100" s="481">
        <v>1.8680677999999999</v>
      </c>
      <c r="W100" s="481">
        <v>37887.290290999998</v>
      </c>
      <c r="X100" s="522"/>
      <c r="Y100" s="522"/>
    </row>
    <row r="101" spans="1:25" ht="14.1" customHeight="1">
      <c r="A101" s="501" t="s">
        <v>1098</v>
      </c>
      <c r="B101" s="481">
        <v>68.769213500000006</v>
      </c>
      <c r="C101" s="481" t="s">
        <v>14</v>
      </c>
      <c r="D101" s="481">
        <v>68.769213500000006</v>
      </c>
      <c r="E101" s="481">
        <v>1.1797500000000001</v>
      </c>
      <c r="F101" s="481">
        <v>23.617934099999999</v>
      </c>
      <c r="G101" s="481" t="s">
        <v>14</v>
      </c>
      <c r="H101" s="481" t="s">
        <v>14</v>
      </c>
      <c r="I101" s="481" t="s">
        <v>14</v>
      </c>
      <c r="J101" s="481" t="s">
        <v>14</v>
      </c>
      <c r="K101" s="481">
        <v>503.14047790000001</v>
      </c>
      <c r="L101" s="481">
        <v>1815.7320534</v>
      </c>
      <c r="M101" s="481">
        <v>322.98436450000003</v>
      </c>
      <c r="N101" s="481">
        <v>174.34243549999999</v>
      </c>
      <c r="O101" s="481">
        <v>40</v>
      </c>
      <c r="P101" s="481" t="s">
        <v>14</v>
      </c>
      <c r="Q101" s="481">
        <v>2353.0588534000003</v>
      </c>
      <c r="R101" s="481">
        <v>2.4613955000000001</v>
      </c>
      <c r="S101" s="481" t="s">
        <v>14</v>
      </c>
      <c r="T101" s="481">
        <v>2E-3</v>
      </c>
      <c r="U101" s="481" t="s">
        <v>14</v>
      </c>
      <c r="V101" s="481">
        <v>6.5542350000000003</v>
      </c>
      <c r="W101" s="481">
        <v>2958.7838594000004</v>
      </c>
      <c r="X101" s="522"/>
      <c r="Y101" s="522"/>
    </row>
    <row r="102" spans="1:25" ht="14.1" customHeight="1">
      <c r="A102" s="501" t="s">
        <v>1099</v>
      </c>
      <c r="B102" s="481">
        <v>3278.9732706</v>
      </c>
      <c r="C102" s="481" t="s">
        <v>14</v>
      </c>
      <c r="D102" s="481">
        <v>3278.9732706</v>
      </c>
      <c r="E102" s="481">
        <v>54.229823000000003</v>
      </c>
      <c r="F102" s="481">
        <v>4534.9171766999998</v>
      </c>
      <c r="G102" s="481" t="s">
        <v>14</v>
      </c>
      <c r="H102" s="481" t="s">
        <v>14</v>
      </c>
      <c r="I102" s="481" t="s">
        <v>14</v>
      </c>
      <c r="J102" s="481" t="s">
        <v>14</v>
      </c>
      <c r="K102" s="481">
        <v>6484.6913033000001</v>
      </c>
      <c r="L102" s="481">
        <v>10557.702408200001</v>
      </c>
      <c r="M102" s="481">
        <v>6141.6136463000003</v>
      </c>
      <c r="N102" s="481">
        <v>14857.5759475</v>
      </c>
      <c r="O102" s="481">
        <v>408.02645719999998</v>
      </c>
      <c r="P102" s="481">
        <v>1834.8712233000001</v>
      </c>
      <c r="Q102" s="481">
        <v>33799.789682499999</v>
      </c>
      <c r="R102" s="481">
        <v>813.639996</v>
      </c>
      <c r="S102" s="481" t="s">
        <v>14</v>
      </c>
      <c r="T102" s="481">
        <v>987.60793100000001</v>
      </c>
      <c r="U102" s="481" t="s">
        <v>14</v>
      </c>
      <c r="V102" s="481">
        <v>216.26855180000001</v>
      </c>
      <c r="W102" s="481">
        <v>50170.117734899992</v>
      </c>
      <c r="X102" s="522"/>
      <c r="Y102" s="522"/>
    </row>
    <row r="103" spans="1:25" ht="21.95" customHeight="1">
      <c r="A103" s="501" t="s">
        <v>1100</v>
      </c>
      <c r="B103" s="481">
        <v>11573.1584183</v>
      </c>
      <c r="C103" s="481" t="s">
        <v>14</v>
      </c>
      <c r="D103" s="481">
        <v>11573.1584183</v>
      </c>
      <c r="E103" s="481">
        <v>199.20964499999999</v>
      </c>
      <c r="F103" s="481">
        <v>18040.6325473</v>
      </c>
      <c r="G103" s="481" t="s">
        <v>14</v>
      </c>
      <c r="H103" s="481" t="s">
        <v>14</v>
      </c>
      <c r="I103" s="481" t="s">
        <v>14</v>
      </c>
      <c r="J103" s="481" t="s">
        <v>14</v>
      </c>
      <c r="K103" s="481">
        <v>19941.043857500001</v>
      </c>
      <c r="L103" s="481">
        <v>71139.132462099995</v>
      </c>
      <c r="M103" s="481">
        <v>8342.9984096999997</v>
      </c>
      <c r="N103" s="481">
        <v>33982.193891000003</v>
      </c>
      <c r="O103" s="481">
        <v>962.16853070000002</v>
      </c>
      <c r="P103" s="481">
        <v>25119.0230042</v>
      </c>
      <c r="Q103" s="481">
        <v>139545.5162977</v>
      </c>
      <c r="R103" s="481">
        <v>1602.2912624000001</v>
      </c>
      <c r="S103" s="481">
        <v>14.70054</v>
      </c>
      <c r="T103" s="481">
        <v>1353.9821973999999</v>
      </c>
      <c r="U103" s="481" t="s">
        <v>14</v>
      </c>
      <c r="V103" s="481">
        <v>9991.8481854000001</v>
      </c>
      <c r="W103" s="481">
        <v>202262.38295100001</v>
      </c>
      <c r="X103" s="522"/>
      <c r="Y103" s="522"/>
    </row>
    <row r="104" spans="1:25" ht="21.95" customHeight="1">
      <c r="A104" s="491" t="s">
        <v>1101</v>
      </c>
      <c r="B104" s="481">
        <v>1150.8419871999999</v>
      </c>
      <c r="C104" s="481" t="s">
        <v>14</v>
      </c>
      <c r="D104" s="481">
        <v>1150.8419871999999</v>
      </c>
      <c r="E104" s="481">
        <v>6.3783395000000001</v>
      </c>
      <c r="F104" s="481">
        <v>244.2589333</v>
      </c>
      <c r="G104" s="481" t="s">
        <v>14</v>
      </c>
      <c r="H104" s="481" t="s">
        <v>14</v>
      </c>
      <c r="I104" s="481" t="s">
        <v>14</v>
      </c>
      <c r="J104" s="481" t="s">
        <v>14</v>
      </c>
      <c r="K104" s="481">
        <v>1027.0349071000001</v>
      </c>
      <c r="L104" s="481">
        <v>6102.9026182999996</v>
      </c>
      <c r="M104" s="481">
        <v>361.99665520000002</v>
      </c>
      <c r="N104" s="481">
        <v>2752.7583226000002</v>
      </c>
      <c r="O104" s="481">
        <v>33.675752299999999</v>
      </c>
      <c r="P104" s="481">
        <v>1736.4340534</v>
      </c>
      <c r="Q104" s="481">
        <v>10987.7674018</v>
      </c>
      <c r="R104" s="481">
        <v>110.71912690000001</v>
      </c>
      <c r="S104" s="481">
        <v>2.3568E-3</v>
      </c>
      <c r="T104" s="481">
        <v>1496.5280207999999</v>
      </c>
      <c r="U104" s="481" t="s">
        <v>14</v>
      </c>
      <c r="V104" s="481">
        <v>578.49001529999998</v>
      </c>
      <c r="W104" s="481">
        <v>15602.021088699999</v>
      </c>
      <c r="X104" s="522"/>
      <c r="Y104" s="522"/>
    </row>
    <row r="105" spans="1:25" ht="14.1" customHeight="1">
      <c r="A105" s="491" t="s">
        <v>1102</v>
      </c>
      <c r="B105" s="481">
        <v>149665.15067640002</v>
      </c>
      <c r="C105" s="481">
        <v>77.338032400000003</v>
      </c>
      <c r="D105" s="481">
        <v>149742.48870880003</v>
      </c>
      <c r="E105" s="481">
        <v>12755.5096565</v>
      </c>
      <c r="F105" s="481">
        <v>8065056.6039525997</v>
      </c>
      <c r="G105" s="481">
        <v>123.4732037</v>
      </c>
      <c r="H105" s="481">
        <v>3439.3064576000006</v>
      </c>
      <c r="I105" s="481">
        <v>20259.020126399999</v>
      </c>
      <c r="J105" s="481">
        <v>13842.019291600001</v>
      </c>
      <c r="K105" s="481">
        <v>122370.5977424</v>
      </c>
      <c r="L105" s="481">
        <v>9117187.6812197994</v>
      </c>
      <c r="M105" s="481">
        <v>884008.64060450019</v>
      </c>
      <c r="N105" s="481">
        <v>1800507.7225933</v>
      </c>
      <c r="O105" s="481">
        <v>399194.83265960001</v>
      </c>
      <c r="P105" s="481">
        <v>3489754.982748</v>
      </c>
      <c r="Q105" s="481">
        <v>15690653.859825199</v>
      </c>
      <c r="R105" s="481">
        <v>3660371.2768283999</v>
      </c>
      <c r="S105" s="481">
        <v>91.550729099999998</v>
      </c>
      <c r="T105" s="481">
        <v>29222.137376100003</v>
      </c>
      <c r="U105" s="481" t="s">
        <v>14</v>
      </c>
      <c r="V105" s="481">
        <v>164926.34753550004</v>
      </c>
      <c r="W105" s="481">
        <v>27932854.191433895</v>
      </c>
      <c r="X105" s="522"/>
      <c r="Y105" s="522"/>
    </row>
    <row r="106" spans="1:25" ht="14.1" customHeight="1">
      <c r="A106" s="501" t="s">
        <v>1103</v>
      </c>
      <c r="B106" s="481">
        <v>37.881093700000001</v>
      </c>
      <c r="C106" s="481" t="s">
        <v>14</v>
      </c>
      <c r="D106" s="481">
        <v>37.881093700000001</v>
      </c>
      <c r="E106" s="481">
        <v>25.904847799999999</v>
      </c>
      <c r="F106" s="481">
        <v>43166.200027899999</v>
      </c>
      <c r="G106" s="481" t="s">
        <v>14</v>
      </c>
      <c r="H106" s="481" t="s">
        <v>14</v>
      </c>
      <c r="I106" s="481" t="s">
        <v>14</v>
      </c>
      <c r="J106" s="481" t="s">
        <v>14</v>
      </c>
      <c r="K106" s="481">
        <v>386.26109259999998</v>
      </c>
      <c r="L106" s="481">
        <v>233544.2953959</v>
      </c>
      <c r="M106" s="481">
        <v>15252.4585484</v>
      </c>
      <c r="N106" s="481">
        <v>31198.106118600001</v>
      </c>
      <c r="O106" s="481">
        <v>7358.5191248000001</v>
      </c>
      <c r="P106" s="481">
        <v>101063.28244130001</v>
      </c>
      <c r="Q106" s="481">
        <v>388416.66162899998</v>
      </c>
      <c r="R106" s="481">
        <v>276611.3471364</v>
      </c>
      <c r="S106" s="481" t="s">
        <v>14</v>
      </c>
      <c r="T106" s="481">
        <v>391.24315180000002</v>
      </c>
      <c r="U106" s="481" t="s">
        <v>14</v>
      </c>
      <c r="V106" s="481">
        <v>83.391483800000003</v>
      </c>
      <c r="W106" s="481">
        <v>709118.89046299993</v>
      </c>
      <c r="X106" s="522"/>
      <c r="Y106" s="522"/>
    </row>
    <row r="107" spans="1:25" ht="14.1" customHeight="1">
      <c r="A107" s="501" t="s">
        <v>1104</v>
      </c>
      <c r="B107" s="481">
        <v>145984.9619386</v>
      </c>
      <c r="C107" s="481">
        <v>45.128338599999999</v>
      </c>
      <c r="D107" s="481">
        <v>146030.09027720001</v>
      </c>
      <c r="E107" s="481">
        <v>2899.9807543000002</v>
      </c>
      <c r="F107" s="481">
        <v>588378.21619860001</v>
      </c>
      <c r="G107" s="481" t="s">
        <v>14</v>
      </c>
      <c r="H107" s="481">
        <v>12.7879354</v>
      </c>
      <c r="I107" s="481" t="s">
        <v>14</v>
      </c>
      <c r="J107" s="481">
        <v>592.87939129999995</v>
      </c>
      <c r="K107" s="481">
        <v>103969.8114514</v>
      </c>
      <c r="L107" s="481">
        <v>2158324.1545889</v>
      </c>
      <c r="M107" s="481">
        <v>262873.30738309998</v>
      </c>
      <c r="N107" s="481">
        <v>506203.06737110001</v>
      </c>
      <c r="O107" s="481">
        <v>87784.6012128</v>
      </c>
      <c r="P107" s="481">
        <v>600539.1572134</v>
      </c>
      <c r="Q107" s="481">
        <v>3615724.2877693004</v>
      </c>
      <c r="R107" s="481">
        <v>470195.08096420002</v>
      </c>
      <c r="S107" s="481">
        <v>91.550729099999998</v>
      </c>
      <c r="T107" s="481">
        <v>7561.1432222000003</v>
      </c>
      <c r="U107" s="481" t="s">
        <v>14</v>
      </c>
      <c r="V107" s="481">
        <v>136719.74378759999</v>
      </c>
      <c r="W107" s="481">
        <v>5072175.5724806003</v>
      </c>
      <c r="X107" s="522"/>
      <c r="Y107" s="522"/>
    </row>
    <row r="108" spans="1:25" ht="14.1" customHeight="1">
      <c r="A108" s="501" t="s">
        <v>1105</v>
      </c>
      <c r="B108" s="481">
        <v>250.4247857</v>
      </c>
      <c r="C108" s="481" t="s">
        <v>14</v>
      </c>
      <c r="D108" s="481">
        <v>250.4247857</v>
      </c>
      <c r="E108" s="481">
        <v>1260.0734481</v>
      </c>
      <c r="F108" s="481">
        <v>1453606.3733816</v>
      </c>
      <c r="G108" s="481" t="s">
        <v>14</v>
      </c>
      <c r="H108" s="481">
        <v>24.426133</v>
      </c>
      <c r="I108" s="481">
        <v>20259.020126399999</v>
      </c>
      <c r="J108" s="481">
        <v>12677.595864999999</v>
      </c>
      <c r="K108" s="481">
        <v>964.48189920000004</v>
      </c>
      <c r="L108" s="481">
        <v>847556.94732899999</v>
      </c>
      <c r="M108" s="481">
        <v>87615.293621999997</v>
      </c>
      <c r="N108" s="481">
        <v>248075.4023629</v>
      </c>
      <c r="O108" s="481">
        <v>60488.0333694</v>
      </c>
      <c r="P108" s="481">
        <v>502940.14342749998</v>
      </c>
      <c r="Q108" s="481">
        <v>1746675.8201108002</v>
      </c>
      <c r="R108" s="481">
        <v>335990.24578160001</v>
      </c>
      <c r="S108" s="481" t="s">
        <v>14</v>
      </c>
      <c r="T108" s="481">
        <v>2075.8492347000001</v>
      </c>
      <c r="U108" s="481" t="s">
        <v>14</v>
      </c>
      <c r="V108" s="481">
        <v>744.66147479999995</v>
      </c>
      <c r="W108" s="481">
        <v>3574528.9722409006</v>
      </c>
      <c r="X108" s="522"/>
      <c r="Y108" s="522"/>
    </row>
    <row r="109" spans="1:25" ht="14.1" customHeight="1">
      <c r="A109" s="501" t="s">
        <v>1106</v>
      </c>
      <c r="B109" s="481">
        <v>1774.9910503999999</v>
      </c>
      <c r="C109" s="481">
        <v>30.057179600000001</v>
      </c>
      <c r="D109" s="481">
        <v>1805.0482299999999</v>
      </c>
      <c r="E109" s="481">
        <v>2164.1681873000002</v>
      </c>
      <c r="F109" s="481">
        <v>1847251.6708911001</v>
      </c>
      <c r="G109" s="481" t="s">
        <v>14</v>
      </c>
      <c r="H109" s="481">
        <v>2.0385339</v>
      </c>
      <c r="I109" s="481" t="s">
        <v>14</v>
      </c>
      <c r="J109" s="481">
        <v>461.50795490000002</v>
      </c>
      <c r="K109" s="481">
        <v>9603.8488966999994</v>
      </c>
      <c r="L109" s="481">
        <v>2268586.8855344001</v>
      </c>
      <c r="M109" s="481">
        <v>217256.84348939999</v>
      </c>
      <c r="N109" s="481">
        <v>416417.69677149999</v>
      </c>
      <c r="O109" s="481">
        <v>97022.341058200007</v>
      </c>
      <c r="P109" s="481">
        <v>825614.41294019995</v>
      </c>
      <c r="Q109" s="481">
        <v>3824898.1797937006</v>
      </c>
      <c r="R109" s="481">
        <v>1109726.5870441</v>
      </c>
      <c r="S109" s="481" t="s">
        <v>14</v>
      </c>
      <c r="T109" s="481">
        <v>10428.299042099999</v>
      </c>
      <c r="U109" s="481" t="s">
        <v>14</v>
      </c>
      <c r="V109" s="481">
        <v>13933.9697137</v>
      </c>
      <c r="W109" s="481">
        <v>6820275.3182875011</v>
      </c>
      <c r="X109" s="522"/>
      <c r="Y109" s="522"/>
    </row>
    <row r="110" spans="1:25" ht="39.950000000000003" customHeight="1">
      <c r="A110" s="491" t="s">
        <v>1107</v>
      </c>
      <c r="B110" s="481">
        <v>1044.1431719</v>
      </c>
      <c r="C110" s="481" t="s">
        <v>14</v>
      </c>
      <c r="D110" s="481">
        <v>1044.1431719</v>
      </c>
      <c r="E110" s="481">
        <v>187.09065369999999</v>
      </c>
      <c r="F110" s="481">
        <v>416070.32821339997</v>
      </c>
      <c r="G110" s="481" t="s">
        <v>14</v>
      </c>
      <c r="H110" s="481">
        <v>0.12275</v>
      </c>
      <c r="I110" s="481" t="s">
        <v>14</v>
      </c>
      <c r="J110" s="481">
        <v>33.1690574</v>
      </c>
      <c r="K110" s="481">
        <v>3194.2219193999999</v>
      </c>
      <c r="L110" s="481">
        <v>395788.36384960002</v>
      </c>
      <c r="M110" s="481">
        <v>41469.308494099998</v>
      </c>
      <c r="N110" s="481">
        <v>76409.403920600002</v>
      </c>
      <c r="O110" s="481">
        <v>15954.7295306</v>
      </c>
      <c r="P110" s="481">
        <v>150591.77768599999</v>
      </c>
      <c r="Q110" s="481">
        <v>680213.58348090004</v>
      </c>
      <c r="R110" s="481">
        <v>139021.0982328</v>
      </c>
      <c r="S110" s="481" t="s">
        <v>14</v>
      </c>
      <c r="T110" s="481">
        <v>2704.0159361000001</v>
      </c>
      <c r="U110" s="481" t="s">
        <v>14</v>
      </c>
      <c r="V110" s="481">
        <v>3175.3457277000002</v>
      </c>
      <c r="W110" s="481">
        <v>1245643.1191432998</v>
      </c>
      <c r="X110" s="522"/>
      <c r="Y110" s="522"/>
    </row>
    <row r="111" spans="1:25" ht="14.1" customHeight="1">
      <c r="A111" s="501" t="s">
        <v>1108</v>
      </c>
      <c r="B111" s="481">
        <v>25.064357099999999</v>
      </c>
      <c r="C111" s="481" t="s">
        <v>14</v>
      </c>
      <c r="D111" s="481">
        <v>25.064357099999999</v>
      </c>
      <c r="E111" s="481" t="s">
        <v>14</v>
      </c>
      <c r="F111" s="481">
        <v>27981.355466100002</v>
      </c>
      <c r="G111" s="481">
        <v>123.4732037</v>
      </c>
      <c r="H111" s="481">
        <v>3376.2697907000002</v>
      </c>
      <c r="I111" s="481" t="s">
        <v>14</v>
      </c>
      <c r="J111" s="481" t="s">
        <v>14</v>
      </c>
      <c r="K111" s="481" t="s">
        <v>14</v>
      </c>
      <c r="L111" s="481">
        <v>157.33808070000001</v>
      </c>
      <c r="M111" s="481">
        <v>10.9066542</v>
      </c>
      <c r="N111" s="481">
        <v>21.6</v>
      </c>
      <c r="O111" s="481">
        <v>14</v>
      </c>
      <c r="P111" s="481">
        <v>87.865949999999998</v>
      </c>
      <c r="Q111" s="481">
        <v>291.71068489999999</v>
      </c>
      <c r="R111" s="481">
        <v>18.856256500000001</v>
      </c>
      <c r="S111" s="481" t="s">
        <v>14</v>
      </c>
      <c r="T111" s="481">
        <v>174.80926650000001</v>
      </c>
      <c r="U111" s="481" t="s">
        <v>14</v>
      </c>
      <c r="V111" s="481">
        <v>76.604552900000002</v>
      </c>
      <c r="W111" s="481">
        <v>32068.143578400002</v>
      </c>
      <c r="X111" s="522"/>
      <c r="Y111" s="522"/>
    </row>
    <row r="112" spans="1:25" ht="14.1" customHeight="1">
      <c r="A112" s="501" t="s">
        <v>1109</v>
      </c>
      <c r="B112" s="481">
        <v>138.46602429999999</v>
      </c>
      <c r="C112" s="481" t="s">
        <v>14</v>
      </c>
      <c r="D112" s="481">
        <v>138.46602429999999</v>
      </c>
      <c r="E112" s="481">
        <v>1899.9174943</v>
      </c>
      <c r="F112" s="481">
        <v>2073643.4997399</v>
      </c>
      <c r="G112" s="481" t="s">
        <v>14</v>
      </c>
      <c r="H112" s="481">
        <v>13.560302999999999</v>
      </c>
      <c r="I112" s="481" t="s">
        <v>14</v>
      </c>
      <c r="J112" s="481">
        <v>22.2534916</v>
      </c>
      <c r="K112" s="481">
        <v>2898.9575159999999</v>
      </c>
      <c r="L112" s="481">
        <v>2557093.0595948999</v>
      </c>
      <c r="M112" s="481">
        <v>202783.5520619</v>
      </c>
      <c r="N112" s="481">
        <v>404131.6544304</v>
      </c>
      <c r="O112" s="481">
        <v>101255.1276529</v>
      </c>
      <c r="P112" s="481">
        <v>979392.71514260001</v>
      </c>
      <c r="Q112" s="481">
        <v>4244656.1088827001</v>
      </c>
      <c r="R112" s="481">
        <v>1145015.5924130999</v>
      </c>
      <c r="S112" s="481" t="s">
        <v>14</v>
      </c>
      <c r="T112" s="481">
        <v>2741.9936281</v>
      </c>
      <c r="U112" s="481" t="s">
        <v>14</v>
      </c>
      <c r="V112" s="481">
        <v>6621.1503033999998</v>
      </c>
      <c r="W112" s="481">
        <v>7477651.4997963989</v>
      </c>
      <c r="X112" s="522"/>
      <c r="Y112" s="522"/>
    </row>
    <row r="113" spans="1:25" ht="14.1" customHeight="1">
      <c r="A113" s="501" t="s">
        <v>1110</v>
      </c>
      <c r="B113" s="481">
        <v>34.650800099999998</v>
      </c>
      <c r="C113" s="481" t="s">
        <v>14</v>
      </c>
      <c r="D113" s="481">
        <v>34.650800099999998</v>
      </c>
      <c r="E113" s="481">
        <v>444.57366830000001</v>
      </c>
      <c r="F113" s="481">
        <v>269632.28716180002</v>
      </c>
      <c r="G113" s="481" t="s">
        <v>14</v>
      </c>
      <c r="H113" s="481">
        <v>10.1010116</v>
      </c>
      <c r="I113" s="481" t="s">
        <v>14</v>
      </c>
      <c r="J113" s="481">
        <v>37.9766695</v>
      </c>
      <c r="K113" s="481">
        <v>361.83136230000002</v>
      </c>
      <c r="L113" s="481">
        <v>178948.0228601</v>
      </c>
      <c r="M113" s="481">
        <v>18416.6577063</v>
      </c>
      <c r="N113" s="481">
        <v>35386.596588300003</v>
      </c>
      <c r="O113" s="481">
        <v>9115.7677039999999</v>
      </c>
      <c r="P113" s="481">
        <v>74810.885349400007</v>
      </c>
      <c r="Q113" s="481">
        <v>316677.93020810001</v>
      </c>
      <c r="R113" s="481">
        <v>110427.4700952</v>
      </c>
      <c r="S113" s="481" t="s">
        <v>14</v>
      </c>
      <c r="T113" s="481">
        <v>153.24070900000001</v>
      </c>
      <c r="U113" s="481" t="s">
        <v>14</v>
      </c>
      <c r="V113" s="481">
        <v>1362.7848471</v>
      </c>
      <c r="W113" s="481">
        <v>699142.84653300012</v>
      </c>
      <c r="X113" s="522"/>
      <c r="Y113" s="522"/>
    </row>
    <row r="114" spans="1:25" ht="21.95" customHeight="1">
      <c r="A114" s="501" t="s">
        <v>1111</v>
      </c>
      <c r="B114" s="481" t="s">
        <v>14</v>
      </c>
      <c r="C114" s="481" t="s">
        <v>14</v>
      </c>
      <c r="D114" s="481" t="s">
        <v>14</v>
      </c>
      <c r="E114" s="481">
        <v>0.56536379999999997</v>
      </c>
      <c r="F114" s="481">
        <v>2152.7389472</v>
      </c>
      <c r="G114" s="481" t="s">
        <v>14</v>
      </c>
      <c r="H114" s="481" t="s">
        <v>14</v>
      </c>
      <c r="I114" s="481" t="s">
        <v>14</v>
      </c>
      <c r="J114" s="481" t="s">
        <v>14</v>
      </c>
      <c r="K114" s="481" t="s">
        <v>14</v>
      </c>
      <c r="L114" s="481">
        <v>4991.7421060999995</v>
      </c>
      <c r="M114" s="481">
        <v>346.1011555</v>
      </c>
      <c r="N114" s="481">
        <v>1051.6051138</v>
      </c>
      <c r="O114" s="481">
        <v>52.772733299999999</v>
      </c>
      <c r="P114" s="481">
        <v>8053.9330732999997</v>
      </c>
      <c r="Q114" s="481">
        <v>14496.154181999998</v>
      </c>
      <c r="R114" s="481">
        <v>11475.568524599999</v>
      </c>
      <c r="S114" s="481" t="s">
        <v>14</v>
      </c>
      <c r="T114" s="481">
        <v>3.6324779999999999</v>
      </c>
      <c r="U114" s="481" t="s">
        <v>14</v>
      </c>
      <c r="V114" s="481">
        <v>23.1169707</v>
      </c>
      <c r="W114" s="481">
        <v>28151.776466299998</v>
      </c>
      <c r="X114" s="522"/>
      <c r="Y114" s="522"/>
    </row>
    <row r="115" spans="1:25" ht="14.1" customHeight="1">
      <c r="A115" s="501" t="s">
        <v>1112</v>
      </c>
      <c r="B115" s="481">
        <v>46.520628799999997</v>
      </c>
      <c r="C115" s="481">
        <v>2.1525142000000002</v>
      </c>
      <c r="D115" s="481">
        <v>48.673142999999996</v>
      </c>
      <c r="E115" s="481">
        <v>106.73135259999999</v>
      </c>
      <c r="F115" s="481">
        <v>129448.52401940001</v>
      </c>
      <c r="G115" s="481" t="s">
        <v>14</v>
      </c>
      <c r="H115" s="481" t="s">
        <v>14</v>
      </c>
      <c r="I115" s="481" t="s">
        <v>14</v>
      </c>
      <c r="J115" s="481">
        <v>16.636252899999999</v>
      </c>
      <c r="K115" s="481">
        <v>368.91940640000001</v>
      </c>
      <c r="L115" s="481">
        <v>381480.6843434</v>
      </c>
      <c r="M115" s="481">
        <v>29931.712699399999</v>
      </c>
      <c r="N115" s="481">
        <v>66910.331960099997</v>
      </c>
      <c r="O115" s="481">
        <v>16431.171587299999</v>
      </c>
      <c r="P115" s="481">
        <v>224175.06828090001</v>
      </c>
      <c r="Q115" s="481">
        <v>718928.96887109999</v>
      </c>
      <c r="R115" s="481">
        <v>50062.450681499999</v>
      </c>
      <c r="S115" s="481" t="s">
        <v>14</v>
      </c>
      <c r="T115" s="481">
        <v>2788.0968631999999</v>
      </c>
      <c r="U115" s="481" t="s">
        <v>14</v>
      </c>
      <c r="V115" s="481">
        <v>1186.1262581000001</v>
      </c>
      <c r="W115" s="481">
        <v>902955.12684819999</v>
      </c>
      <c r="X115" s="522"/>
      <c r="Y115" s="522"/>
    </row>
    <row r="116" spans="1:25" ht="14.1" customHeight="1">
      <c r="A116" s="501" t="s">
        <v>1113</v>
      </c>
      <c r="B116" s="481" t="s">
        <v>14</v>
      </c>
      <c r="C116" s="481" t="s">
        <v>14</v>
      </c>
      <c r="D116" s="481" t="s">
        <v>14</v>
      </c>
      <c r="E116" s="481">
        <v>9.4941613</v>
      </c>
      <c r="F116" s="481">
        <v>1700.7611207</v>
      </c>
      <c r="G116" s="481" t="s">
        <v>14</v>
      </c>
      <c r="H116" s="481" t="s">
        <v>14</v>
      </c>
      <c r="I116" s="481" t="s">
        <v>14</v>
      </c>
      <c r="J116" s="481" t="s">
        <v>14</v>
      </c>
      <c r="K116" s="481">
        <v>1.8352199999999999E-2</v>
      </c>
      <c r="L116" s="481">
        <v>2656.0762887000001</v>
      </c>
      <c r="M116" s="481">
        <v>292.55040029999998</v>
      </c>
      <c r="N116" s="481">
        <v>356.56967250000002</v>
      </c>
      <c r="O116" s="481">
        <v>45.297995200000003</v>
      </c>
      <c r="P116" s="481">
        <v>1767.9809562</v>
      </c>
      <c r="Q116" s="481">
        <v>5118.4753129000001</v>
      </c>
      <c r="R116" s="481">
        <v>800.65220209999995</v>
      </c>
      <c r="S116" s="481" t="s">
        <v>14</v>
      </c>
      <c r="T116" s="481">
        <v>92.940858300000002</v>
      </c>
      <c r="U116" s="481" t="s">
        <v>14</v>
      </c>
      <c r="V116" s="481" t="s">
        <v>14</v>
      </c>
      <c r="W116" s="481">
        <v>7722.3420075000004</v>
      </c>
      <c r="X116" s="522"/>
      <c r="Y116" s="522"/>
    </row>
    <row r="117" spans="1:25" ht="14.1" customHeight="1">
      <c r="A117" s="501" t="s">
        <v>1114</v>
      </c>
      <c r="B117" s="481">
        <v>328.0086968</v>
      </c>
      <c r="C117" s="481" t="s">
        <v>14</v>
      </c>
      <c r="D117" s="481">
        <v>328.0086968</v>
      </c>
      <c r="E117" s="481">
        <v>3756.3602225999998</v>
      </c>
      <c r="F117" s="481">
        <v>35485.657350399997</v>
      </c>
      <c r="G117" s="481" t="s">
        <v>14</v>
      </c>
      <c r="H117" s="481" t="s">
        <v>14</v>
      </c>
      <c r="I117" s="481" t="s">
        <v>14</v>
      </c>
      <c r="J117" s="481">
        <v>6.0899999999999995E-4</v>
      </c>
      <c r="K117" s="481">
        <v>615.25013509999997</v>
      </c>
      <c r="L117" s="481">
        <v>88020.068066099993</v>
      </c>
      <c r="M117" s="481">
        <v>7744.4483898999997</v>
      </c>
      <c r="N117" s="481">
        <v>14345.6882835</v>
      </c>
      <c r="O117" s="481">
        <v>3672.4706910999998</v>
      </c>
      <c r="P117" s="481">
        <v>20717.760287199999</v>
      </c>
      <c r="Q117" s="481">
        <v>134500.43571779999</v>
      </c>
      <c r="R117" s="481">
        <v>10950.090135799999</v>
      </c>
      <c r="S117" s="481" t="s">
        <v>14</v>
      </c>
      <c r="T117" s="481">
        <v>106.87298610000001</v>
      </c>
      <c r="U117" s="481" t="s">
        <v>14</v>
      </c>
      <c r="V117" s="481">
        <v>999.38884429999996</v>
      </c>
      <c r="W117" s="481">
        <v>186742.0646979</v>
      </c>
      <c r="X117" s="522"/>
      <c r="Y117" s="522"/>
    </row>
    <row r="118" spans="1:25" ht="14.1" customHeight="1">
      <c r="A118" s="501" t="s">
        <v>1115</v>
      </c>
      <c r="B118" s="481">
        <v>3.8129000000000003E-2</v>
      </c>
      <c r="C118" s="481" t="s">
        <v>14</v>
      </c>
      <c r="D118" s="481">
        <v>3.8129000000000003E-2</v>
      </c>
      <c r="E118" s="481">
        <v>0.64950240000000004</v>
      </c>
      <c r="F118" s="481">
        <v>1176538.9914345001</v>
      </c>
      <c r="G118" s="481" t="s">
        <v>14</v>
      </c>
      <c r="H118" s="481" t="s">
        <v>14</v>
      </c>
      <c r="I118" s="481" t="s">
        <v>14</v>
      </c>
      <c r="J118" s="481" t="s">
        <v>14</v>
      </c>
      <c r="K118" s="481">
        <v>6.9957111000000003</v>
      </c>
      <c r="L118" s="481">
        <v>40.043182000000002</v>
      </c>
      <c r="M118" s="481">
        <v>15.5</v>
      </c>
      <c r="N118" s="481" t="s">
        <v>14</v>
      </c>
      <c r="O118" s="481" t="s">
        <v>14</v>
      </c>
      <c r="P118" s="481" t="s">
        <v>14</v>
      </c>
      <c r="Q118" s="481">
        <v>55.543182000000002</v>
      </c>
      <c r="R118" s="481">
        <v>76.237360499999994</v>
      </c>
      <c r="S118" s="481" t="s">
        <v>14</v>
      </c>
      <c r="T118" s="481" t="s">
        <v>14</v>
      </c>
      <c r="U118" s="481" t="s">
        <v>14</v>
      </c>
      <c r="V118" s="481">
        <v>6.35714E-2</v>
      </c>
      <c r="W118" s="481">
        <v>1176678.5188909003</v>
      </c>
      <c r="X118" s="522"/>
      <c r="Y118" s="522"/>
    </row>
    <row r="119" spans="1:25" s="525" customFormat="1" ht="14.1" customHeight="1">
      <c r="A119" s="503" t="s">
        <v>1116</v>
      </c>
      <c r="B119" s="504">
        <v>1583406.7230299001</v>
      </c>
      <c r="C119" s="504">
        <v>651.43026999999995</v>
      </c>
      <c r="D119" s="504">
        <v>1584058.1532999</v>
      </c>
      <c r="E119" s="504">
        <v>650016.72179159999</v>
      </c>
      <c r="F119" s="504">
        <v>8209679.1771120001</v>
      </c>
      <c r="G119" s="504">
        <v>4212.8242540000001</v>
      </c>
      <c r="H119" s="504">
        <v>36315.145129600001</v>
      </c>
      <c r="I119" s="504">
        <v>20305.499168399998</v>
      </c>
      <c r="J119" s="504">
        <v>259424.42633189997</v>
      </c>
      <c r="K119" s="504">
        <v>1187851.6808011001</v>
      </c>
      <c r="L119" s="504">
        <v>11220932.7179059</v>
      </c>
      <c r="M119" s="504">
        <v>2064612.9340699001</v>
      </c>
      <c r="N119" s="504">
        <v>3815673.0351015003</v>
      </c>
      <c r="O119" s="504">
        <v>423145.45661950001</v>
      </c>
      <c r="P119" s="504">
        <v>4082852.0662837001</v>
      </c>
      <c r="Q119" s="504">
        <v>21607216.209980499</v>
      </c>
      <c r="R119" s="504">
        <v>3716735.5905278996</v>
      </c>
      <c r="S119" s="504">
        <v>484380.02854310005</v>
      </c>
      <c r="T119" s="504">
        <v>1388786.2299696999</v>
      </c>
      <c r="U119" s="504" t="s">
        <v>14</v>
      </c>
      <c r="V119" s="504">
        <v>743999.56162639987</v>
      </c>
      <c r="W119" s="504">
        <v>39892981.248536102</v>
      </c>
      <c r="X119" s="520"/>
      <c r="Y119" s="520"/>
    </row>
    <row r="120" spans="1:25">
      <c r="A120" s="505"/>
      <c r="B120" s="457"/>
      <c r="C120" s="457"/>
      <c r="D120" s="457"/>
      <c r="E120" s="457"/>
      <c r="F120" s="457"/>
      <c r="G120" s="457"/>
      <c r="H120" s="457"/>
      <c r="I120" s="457"/>
      <c r="J120" s="457"/>
      <c r="K120" s="382"/>
      <c r="L120" s="382"/>
      <c r="M120" s="443"/>
      <c r="N120" s="382"/>
      <c r="O120" s="382"/>
      <c r="P120" s="382"/>
      <c r="Q120" s="382"/>
      <c r="R120" s="382"/>
      <c r="S120" s="382"/>
      <c r="T120" s="382"/>
      <c r="U120" s="382"/>
      <c r="V120" s="382"/>
      <c r="W120" s="382"/>
    </row>
    <row r="121" spans="1:25" ht="15">
      <c r="A121" s="58" t="s">
        <v>13</v>
      </c>
      <c r="B121" s="457"/>
      <c r="C121" s="457"/>
      <c r="D121" s="457"/>
      <c r="E121" s="457"/>
      <c r="F121" s="457"/>
      <c r="G121" s="457"/>
      <c r="H121" s="457"/>
      <c r="I121" s="457"/>
      <c r="J121" s="457"/>
      <c r="K121" s="457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</row>
    <row r="122" spans="1:25" ht="15">
      <c r="A122" s="59" t="s">
        <v>970</v>
      </c>
      <c r="B122" s="506"/>
      <c r="C122" s="457"/>
      <c r="D122" s="457"/>
      <c r="E122" s="457"/>
      <c r="F122" s="457"/>
      <c r="G122" s="457"/>
      <c r="H122" s="457"/>
      <c r="I122" s="457"/>
      <c r="J122" s="457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</row>
    <row r="123" spans="1:25">
      <c r="A123" s="60" t="s">
        <v>971</v>
      </c>
      <c r="B123" s="506"/>
      <c r="C123" s="506"/>
      <c r="D123" s="506"/>
      <c r="E123" s="506"/>
      <c r="F123" s="506"/>
      <c r="G123" s="506"/>
      <c r="H123" s="506"/>
      <c r="I123" s="506"/>
      <c r="J123" s="506"/>
      <c r="K123" s="506"/>
      <c r="L123" s="506"/>
      <c r="M123" s="506"/>
      <c r="N123" s="506"/>
      <c r="O123" s="506"/>
      <c r="P123" s="506"/>
      <c r="Q123" s="506"/>
      <c r="R123" s="506"/>
      <c r="S123" s="506"/>
      <c r="T123" s="506"/>
      <c r="U123" s="506"/>
      <c r="V123" s="506"/>
      <c r="W123" s="506"/>
    </row>
  </sheetData>
  <mergeCells count="61">
    <mergeCell ref="L1:O1"/>
    <mergeCell ref="U1:W1"/>
    <mergeCell ref="U4:W4"/>
    <mergeCell ref="A5:A6"/>
    <mergeCell ref="B5:D5"/>
    <mergeCell ref="E5:E6"/>
    <mergeCell ref="F5:F6"/>
    <mergeCell ref="G5:G6"/>
    <mergeCell ref="H5:H6"/>
    <mergeCell ref="I5:I6"/>
    <mergeCell ref="U5:U6"/>
    <mergeCell ref="V5:V6"/>
    <mergeCell ref="W5:W6"/>
    <mergeCell ref="A43:K43"/>
    <mergeCell ref="L43:O43"/>
    <mergeCell ref="U43:W43"/>
    <mergeCell ref="J5:J6"/>
    <mergeCell ref="K5:K6"/>
    <mergeCell ref="L5:Q5"/>
    <mergeCell ref="R5:R6"/>
    <mergeCell ref="S5:S6"/>
    <mergeCell ref="T5:T6"/>
    <mergeCell ref="A87:A88"/>
    <mergeCell ref="B87:D87"/>
    <mergeCell ref="H46:K46"/>
    <mergeCell ref="T46:W46"/>
    <mergeCell ref="A47:A48"/>
    <mergeCell ref="B47:D47"/>
    <mergeCell ref="E47:E48"/>
    <mergeCell ref="F47:F48"/>
    <mergeCell ref="G47:G48"/>
    <mergeCell ref="H47:H48"/>
    <mergeCell ref="I47:I48"/>
    <mergeCell ref="J47:J48"/>
    <mergeCell ref="I86:K86"/>
    <mergeCell ref="U86:W86"/>
    <mergeCell ref="K47:K48"/>
    <mergeCell ref="L47:Q47"/>
    <mergeCell ref="R47:R48"/>
    <mergeCell ref="S47:S48"/>
    <mergeCell ref="T47:T48"/>
    <mergeCell ref="U47:U48"/>
    <mergeCell ref="V47:V48"/>
    <mergeCell ref="W47:W48"/>
    <mergeCell ref="A83:K83"/>
    <mergeCell ref="L83:O83"/>
    <mergeCell ref="U83:W83"/>
    <mergeCell ref="E87:E88"/>
    <mergeCell ref="F87:F88"/>
    <mergeCell ref="G87:G88"/>
    <mergeCell ref="T87:T88"/>
    <mergeCell ref="U87:U88"/>
    <mergeCell ref="H87:H88"/>
    <mergeCell ref="V87:V88"/>
    <mergeCell ref="W87:W88"/>
    <mergeCell ref="I87:I88"/>
    <mergeCell ref="J87:J88"/>
    <mergeCell ref="K87:K88"/>
    <mergeCell ref="L87:Q87"/>
    <mergeCell ref="R87:R88"/>
    <mergeCell ref="S87:S88"/>
  </mergeCells>
  <pageMargins left="0.5" right="0.25" top="0.75" bottom="0.65" header="0.3" footer="0.3"/>
  <pageSetup scale="99" firstPageNumber="80" pageOrder="overThenDown" orientation="portrait" useFirstPageNumber="1" r:id="rId1"/>
  <headerFooter alignWithMargins="0">
    <oddFooter>&amp;C&amp;"Maiandra GD,Regular"&amp;9&amp;P</oddFooter>
  </headerFooter>
  <colBreaks count="1" manualBreakCount="1">
    <brk id="11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Z83"/>
  <sheetViews>
    <sheetView view="pageBreakPreview" zoomScale="84" zoomScaleSheetLayoutView="84" workbookViewId="0">
      <selection sqref="A1:F2"/>
    </sheetView>
  </sheetViews>
  <sheetFormatPr defaultRowHeight="12.75"/>
  <cols>
    <col min="1" max="1" width="13.5703125" style="406" customWidth="1"/>
    <col min="2" max="2" width="10.42578125" style="406" customWidth="1"/>
    <col min="3" max="3" width="11.140625" style="406" customWidth="1"/>
    <col min="4" max="4" width="10.140625" style="406" customWidth="1"/>
    <col min="5" max="5" width="11.85546875" style="406" customWidth="1"/>
    <col min="6" max="6" width="11.7109375" style="406" customWidth="1"/>
    <col min="7" max="7" width="10.28515625" style="406" customWidth="1"/>
    <col min="8" max="8" width="9.42578125" style="406" customWidth="1"/>
    <col min="9" max="9" width="8.7109375" style="406" customWidth="1"/>
    <col min="10" max="10" width="8.85546875" style="406" customWidth="1"/>
    <col min="11" max="11" width="9.140625" style="406" customWidth="1"/>
    <col min="12" max="12" width="10.42578125" style="406" customWidth="1"/>
    <col min="13" max="13" width="10" style="406" customWidth="1"/>
    <col min="14" max="14" width="9.42578125" style="406" customWidth="1"/>
    <col min="15" max="15" width="8.5703125" style="406" customWidth="1"/>
    <col min="16" max="16" width="10.7109375" style="406" customWidth="1"/>
    <col min="17" max="17" width="10.42578125" style="406" customWidth="1"/>
    <col min="18" max="18" width="9.28515625" style="406" customWidth="1"/>
    <col min="19" max="19" width="10" style="406" customWidth="1"/>
    <col min="20" max="20" width="7.85546875" style="406" customWidth="1"/>
    <col min="21" max="21" width="10.42578125" style="406" customWidth="1"/>
    <col min="22" max="22" width="10.140625" style="406" customWidth="1"/>
    <col min="23" max="23" width="10" style="406" customWidth="1"/>
    <col min="24" max="24" width="8.140625" style="406" customWidth="1"/>
    <col min="25" max="25" width="9" style="406" customWidth="1"/>
    <col min="26" max="16384" width="9.140625" style="406"/>
  </cols>
  <sheetData>
    <row r="1" spans="1:25" s="376" customFormat="1">
      <c r="A1" s="528"/>
      <c r="B1" s="529"/>
      <c r="C1" s="529"/>
      <c r="D1" s="529"/>
      <c r="E1" s="529"/>
      <c r="F1" s="529"/>
      <c r="G1" s="529"/>
      <c r="H1" s="529"/>
      <c r="I1" s="529"/>
      <c r="J1" s="529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530"/>
      <c r="Y1" s="530"/>
    </row>
    <row r="2" spans="1:25" s="453" customFormat="1" ht="15.75">
      <c r="A2" s="451" t="s">
        <v>1123</v>
      </c>
      <c r="B2" s="452"/>
      <c r="C2" s="452"/>
      <c r="D2" s="452"/>
      <c r="E2" s="452"/>
      <c r="F2" s="452"/>
      <c r="G2" s="452"/>
      <c r="H2" s="452"/>
      <c r="I2" s="452"/>
      <c r="J2" s="452"/>
      <c r="K2" s="455"/>
      <c r="L2" s="454"/>
      <c r="M2" s="451"/>
      <c r="N2" s="452"/>
      <c r="O2" s="452"/>
      <c r="P2" s="455"/>
      <c r="Q2" s="452"/>
      <c r="R2" s="452"/>
      <c r="S2" s="452"/>
      <c r="T2" s="452"/>
      <c r="U2" s="1084" t="s">
        <v>1124</v>
      </c>
      <c r="V2" s="1084"/>
      <c r="W2" s="1084"/>
      <c r="X2" s="531"/>
      <c r="Y2" s="531"/>
    </row>
    <row r="3" spans="1:25" s="532" customFormat="1" ht="18.95" customHeight="1">
      <c r="A3" s="451" t="s">
        <v>15</v>
      </c>
      <c r="B3" s="452"/>
      <c r="C3" s="452"/>
      <c r="D3" s="452"/>
      <c r="E3" s="452"/>
      <c r="F3" s="452"/>
      <c r="G3" s="452"/>
      <c r="H3" s="452"/>
      <c r="I3" s="452"/>
      <c r="J3" s="455"/>
      <c r="K3" s="455"/>
      <c r="L3" s="454"/>
      <c r="M3" s="451"/>
      <c r="N3" s="452"/>
      <c r="O3" s="452"/>
      <c r="P3" s="455"/>
      <c r="Q3" s="452"/>
      <c r="R3" s="452"/>
      <c r="S3" s="452"/>
      <c r="T3" s="452"/>
      <c r="X3" s="311"/>
      <c r="Y3" s="311"/>
    </row>
    <row r="4" spans="1:25" s="453" customFormat="1" ht="18.95" customHeight="1">
      <c r="A4" s="451" t="s">
        <v>1927</v>
      </c>
      <c r="B4" s="452"/>
      <c r="C4" s="452"/>
      <c r="D4" s="452"/>
      <c r="E4" s="452"/>
      <c r="F4" s="452"/>
      <c r="G4" s="452"/>
      <c r="H4" s="452"/>
      <c r="I4" s="452"/>
      <c r="J4" s="455"/>
      <c r="K4" s="455"/>
      <c r="L4" s="454"/>
      <c r="M4" s="451"/>
      <c r="N4" s="452"/>
      <c r="O4" s="452"/>
      <c r="P4" s="455"/>
      <c r="Q4" s="452"/>
      <c r="R4" s="452"/>
      <c r="S4" s="452"/>
      <c r="T4" s="452"/>
      <c r="U4" s="455"/>
      <c r="V4" s="455"/>
      <c r="W4" s="455"/>
      <c r="X4" s="311"/>
      <c r="Y4" s="311"/>
    </row>
    <row r="5" spans="1:25" s="536" customFormat="1" ht="18.95" customHeight="1">
      <c r="A5" s="528"/>
      <c r="B5" s="533"/>
      <c r="C5" s="533"/>
      <c r="D5" s="533"/>
      <c r="E5" s="533"/>
      <c r="F5" s="533"/>
      <c r="G5" s="533"/>
      <c r="H5" s="533"/>
      <c r="I5" s="533"/>
      <c r="J5" s="533"/>
      <c r="K5" s="534"/>
      <c r="L5" s="535"/>
      <c r="M5" s="171"/>
      <c r="N5" s="535"/>
      <c r="O5" s="535"/>
      <c r="P5" s="535"/>
      <c r="Q5" s="535"/>
      <c r="R5" s="535"/>
      <c r="S5" s="535"/>
      <c r="T5" s="535"/>
      <c r="U5" s="1086" t="s">
        <v>21</v>
      </c>
      <c r="V5" s="1086"/>
      <c r="W5" s="1086"/>
      <c r="X5" s="316"/>
      <c r="Y5" s="316"/>
    </row>
    <row r="6" spans="1:25" s="536" customFormat="1" ht="18.95" customHeight="1">
      <c r="A6" s="1092" t="s">
        <v>1931</v>
      </c>
      <c r="B6" s="1064" t="s">
        <v>985</v>
      </c>
      <c r="C6" s="1065"/>
      <c r="D6" s="1065"/>
      <c r="E6" s="1098" t="s">
        <v>986</v>
      </c>
      <c r="F6" s="1092" t="s">
        <v>987</v>
      </c>
      <c r="G6" s="1098" t="s">
        <v>988</v>
      </c>
      <c r="H6" s="1094" t="s">
        <v>989</v>
      </c>
      <c r="I6" s="1094" t="s">
        <v>990</v>
      </c>
      <c r="J6" s="1094" t="s">
        <v>991</v>
      </c>
      <c r="K6" s="1092" t="s">
        <v>992</v>
      </c>
      <c r="L6" s="1064" t="s">
        <v>993</v>
      </c>
      <c r="M6" s="1096"/>
      <c r="N6" s="1065"/>
      <c r="O6" s="1065"/>
      <c r="P6" s="1065"/>
      <c r="Q6" s="1066"/>
      <c r="R6" s="1092" t="s">
        <v>994</v>
      </c>
      <c r="S6" s="1094" t="s">
        <v>995</v>
      </c>
      <c r="T6" s="1094" t="s">
        <v>996</v>
      </c>
      <c r="U6" s="1094" t="s">
        <v>997</v>
      </c>
      <c r="V6" s="1094" t="s">
        <v>998</v>
      </c>
      <c r="W6" s="1092" t="s">
        <v>1125</v>
      </c>
      <c r="X6" s="316"/>
      <c r="Y6" s="316"/>
    </row>
    <row r="7" spans="1:25" s="536" customFormat="1" ht="108.75" customHeight="1">
      <c r="A7" s="1097"/>
      <c r="B7" s="537" t="s">
        <v>1000</v>
      </c>
      <c r="C7" s="537" t="s">
        <v>1001</v>
      </c>
      <c r="D7" s="538" t="s">
        <v>1002</v>
      </c>
      <c r="E7" s="1098"/>
      <c r="F7" s="1093"/>
      <c r="G7" s="1098"/>
      <c r="H7" s="1095"/>
      <c r="I7" s="1095"/>
      <c r="J7" s="1095"/>
      <c r="K7" s="1093"/>
      <c r="L7" s="380" t="s">
        <v>1003</v>
      </c>
      <c r="M7" s="380" t="s">
        <v>1004</v>
      </c>
      <c r="N7" s="380" t="s">
        <v>1005</v>
      </c>
      <c r="O7" s="380" t="s">
        <v>1006</v>
      </c>
      <c r="P7" s="380" t="s">
        <v>1007</v>
      </c>
      <c r="Q7" s="380" t="s">
        <v>1008</v>
      </c>
      <c r="R7" s="1093"/>
      <c r="S7" s="1095"/>
      <c r="T7" s="1095"/>
      <c r="U7" s="1095"/>
      <c r="V7" s="1095"/>
      <c r="W7" s="1093"/>
      <c r="X7" s="316"/>
      <c r="Y7" s="316"/>
    </row>
    <row r="8" spans="1:25" s="536" customFormat="1" ht="18.95" customHeight="1">
      <c r="A8" s="539" t="s">
        <v>5</v>
      </c>
      <c r="B8" s="380" t="s">
        <v>6</v>
      </c>
      <c r="C8" s="380" t="s">
        <v>7</v>
      </c>
      <c r="D8" s="380" t="s">
        <v>8</v>
      </c>
      <c r="E8" s="380" t="s">
        <v>9</v>
      </c>
      <c r="F8" s="380" t="s">
        <v>10</v>
      </c>
      <c r="G8" s="380" t="s">
        <v>11</v>
      </c>
      <c r="H8" s="380" t="s">
        <v>12</v>
      </c>
      <c r="I8" s="380" t="s">
        <v>692</v>
      </c>
      <c r="J8" s="540" t="s">
        <v>723</v>
      </c>
      <c r="K8" s="380" t="s">
        <v>693</v>
      </c>
      <c r="L8" s="380" t="s">
        <v>724</v>
      </c>
      <c r="M8" s="380" t="s">
        <v>725</v>
      </c>
      <c r="N8" s="380" t="s">
        <v>1009</v>
      </c>
      <c r="O8" s="380" t="s">
        <v>1010</v>
      </c>
      <c r="P8" s="380" t="s">
        <v>1011</v>
      </c>
      <c r="Q8" s="380" t="s">
        <v>1012</v>
      </c>
      <c r="R8" s="380" t="s">
        <v>1013</v>
      </c>
      <c r="S8" s="380" t="s">
        <v>1126</v>
      </c>
      <c r="T8" s="380" t="s">
        <v>1014</v>
      </c>
      <c r="U8" s="380" t="s">
        <v>1015</v>
      </c>
      <c r="V8" s="540" t="s">
        <v>1016</v>
      </c>
      <c r="W8" s="380" t="s">
        <v>1018</v>
      </c>
      <c r="X8" s="316"/>
      <c r="Y8" s="316"/>
    </row>
    <row r="9" spans="1:25" s="536" customFormat="1" ht="18.95" customHeight="1">
      <c r="A9" s="541">
        <v>0</v>
      </c>
      <c r="B9" s="542">
        <v>12862059.7071916</v>
      </c>
      <c r="C9" s="542" t="s">
        <v>14</v>
      </c>
      <c r="D9" s="542">
        <v>12862059.7071916</v>
      </c>
      <c r="E9" s="542">
        <v>2504230.6998061002</v>
      </c>
      <c r="F9" s="542">
        <v>441085.78352609999</v>
      </c>
      <c r="G9" s="542">
        <v>340529.10671710002</v>
      </c>
      <c r="H9" s="542">
        <v>1141054.4891106</v>
      </c>
      <c r="I9" s="542">
        <v>214805.7410214</v>
      </c>
      <c r="J9" s="542">
        <v>2382992.3297398002</v>
      </c>
      <c r="K9" s="542">
        <v>46168.005650400002</v>
      </c>
      <c r="L9" s="542">
        <v>2848.9204393999999</v>
      </c>
      <c r="M9" s="542">
        <v>389.19528580000002</v>
      </c>
      <c r="N9" s="542">
        <v>1382.8067804</v>
      </c>
      <c r="O9" s="542">
        <v>613</v>
      </c>
      <c r="P9" s="542">
        <v>1389.8773716999999</v>
      </c>
      <c r="Q9" s="542">
        <v>6623.7998772999999</v>
      </c>
      <c r="R9" s="542">
        <v>8412.2890762000006</v>
      </c>
      <c r="S9" s="542">
        <v>3996561.172183</v>
      </c>
      <c r="T9" s="542">
        <v>3980141.2652738998</v>
      </c>
      <c r="U9" s="542" t="s">
        <v>14</v>
      </c>
      <c r="V9" s="542">
        <v>206449.58822229999</v>
      </c>
      <c r="W9" s="542">
        <v>28131113.977395799</v>
      </c>
      <c r="X9" s="316"/>
      <c r="Y9" s="316"/>
    </row>
    <row r="10" spans="1:25" s="536" customFormat="1" ht="18.95" customHeight="1">
      <c r="A10" s="543" t="s">
        <v>1127</v>
      </c>
      <c r="B10" s="542" t="s">
        <v>14</v>
      </c>
      <c r="C10" s="542">
        <v>242075.7027882</v>
      </c>
      <c r="D10" s="542">
        <v>242075.7027882</v>
      </c>
      <c r="E10" s="542">
        <v>726.39242539999998</v>
      </c>
      <c r="F10" s="542">
        <v>457195.8137691</v>
      </c>
      <c r="G10" s="542" t="s">
        <v>14</v>
      </c>
      <c r="H10" s="542">
        <v>21.4902503</v>
      </c>
      <c r="I10" s="542">
        <v>4596.1238732000002</v>
      </c>
      <c r="J10" s="542">
        <v>62641.593705500003</v>
      </c>
      <c r="K10" s="542">
        <v>88013.206966400001</v>
      </c>
      <c r="L10" s="542">
        <v>16614.233724599999</v>
      </c>
      <c r="M10" s="542">
        <v>4168.7390719000005</v>
      </c>
      <c r="N10" s="542">
        <v>7623.9417205999998</v>
      </c>
      <c r="O10" s="542">
        <v>172.22785189999999</v>
      </c>
      <c r="P10" s="542">
        <v>645.98545260000003</v>
      </c>
      <c r="Q10" s="542">
        <v>29225.127821599999</v>
      </c>
      <c r="R10" s="542" t="s">
        <v>14</v>
      </c>
      <c r="S10" s="542" t="s">
        <v>14</v>
      </c>
      <c r="T10" s="542">
        <v>34040.822899699997</v>
      </c>
      <c r="U10" s="542" t="s">
        <v>14</v>
      </c>
      <c r="V10" s="542">
        <v>1426.5814803000001</v>
      </c>
      <c r="W10" s="542">
        <v>919962.85597970011</v>
      </c>
      <c r="X10" s="316"/>
      <c r="Y10" s="316"/>
    </row>
    <row r="11" spans="1:25" s="536" customFormat="1" ht="18.95" customHeight="1">
      <c r="A11" s="543" t="s">
        <v>1128</v>
      </c>
      <c r="B11" s="542" t="s">
        <v>14</v>
      </c>
      <c r="C11" s="542">
        <v>61225.833502300004</v>
      </c>
      <c r="D11" s="542">
        <v>61225.833502300004</v>
      </c>
      <c r="E11" s="542">
        <v>1869.1257853</v>
      </c>
      <c r="F11" s="542">
        <v>3675901.8914766</v>
      </c>
      <c r="G11" s="542" t="s">
        <v>14</v>
      </c>
      <c r="H11" s="542" t="s">
        <v>14</v>
      </c>
      <c r="I11" s="542">
        <v>188.52240800000001</v>
      </c>
      <c r="J11" s="542">
        <v>241645.80314969999</v>
      </c>
      <c r="K11" s="542">
        <v>48259.004635099998</v>
      </c>
      <c r="L11" s="542" t="s">
        <v>14</v>
      </c>
      <c r="M11" s="542" t="s">
        <v>14</v>
      </c>
      <c r="N11" s="542">
        <v>32.548529000000002</v>
      </c>
      <c r="O11" s="542" t="s">
        <v>14</v>
      </c>
      <c r="P11" s="542" t="s">
        <v>14</v>
      </c>
      <c r="Q11" s="542">
        <v>32.548529000000002</v>
      </c>
      <c r="R11" s="542" t="s">
        <v>14</v>
      </c>
      <c r="S11" s="542" t="s">
        <v>14</v>
      </c>
      <c r="T11" s="542">
        <v>22271.4281271</v>
      </c>
      <c r="U11" s="542" t="s">
        <v>14</v>
      </c>
      <c r="V11" s="542">
        <v>4445.2207688999997</v>
      </c>
      <c r="W11" s="542">
        <v>4055839.3783820006</v>
      </c>
      <c r="X11" s="316"/>
      <c r="Y11" s="316"/>
    </row>
    <row r="12" spans="1:25" s="536" customFormat="1" ht="18.95" customHeight="1">
      <c r="A12" s="543" t="s">
        <v>1129</v>
      </c>
      <c r="B12" s="542" t="s">
        <v>14</v>
      </c>
      <c r="C12" s="542">
        <v>79558.690052899998</v>
      </c>
      <c r="D12" s="542">
        <v>79558.690052899998</v>
      </c>
      <c r="E12" s="542" t="s">
        <v>14</v>
      </c>
      <c r="F12" s="542">
        <v>403013.49943700002</v>
      </c>
      <c r="G12" s="542">
        <v>4799.8997268000003</v>
      </c>
      <c r="H12" s="542" t="s">
        <v>14</v>
      </c>
      <c r="I12" s="542">
        <v>34.191816099999997</v>
      </c>
      <c r="J12" s="542">
        <v>184.45196920000001</v>
      </c>
      <c r="K12" s="542">
        <v>134280.3902127</v>
      </c>
      <c r="L12" s="542" t="s">
        <v>14</v>
      </c>
      <c r="M12" s="542" t="s">
        <v>14</v>
      </c>
      <c r="N12" s="542" t="s">
        <v>14</v>
      </c>
      <c r="O12" s="542" t="s">
        <v>14</v>
      </c>
      <c r="P12" s="542" t="s">
        <v>14</v>
      </c>
      <c r="Q12" s="542" t="s">
        <v>14</v>
      </c>
      <c r="R12" s="542" t="s">
        <v>14</v>
      </c>
      <c r="S12" s="542" t="s">
        <v>14</v>
      </c>
      <c r="T12" s="542">
        <v>30169.6227803</v>
      </c>
      <c r="U12" s="542" t="s">
        <v>14</v>
      </c>
      <c r="V12" s="542">
        <v>4539.0157729000002</v>
      </c>
      <c r="W12" s="542">
        <v>656579.76176789997</v>
      </c>
      <c r="X12" s="316"/>
      <c r="Y12" s="316"/>
    </row>
    <row r="13" spans="1:25" s="544" customFormat="1" ht="18.95" customHeight="1">
      <c r="A13" s="543" t="s">
        <v>1130</v>
      </c>
      <c r="B13" s="542" t="s">
        <v>14</v>
      </c>
      <c r="C13" s="542">
        <v>222822.94249320001</v>
      </c>
      <c r="D13" s="542">
        <v>222822.94249320001</v>
      </c>
      <c r="E13" s="542" t="s">
        <v>14</v>
      </c>
      <c r="F13" s="542">
        <v>1988674.3419484999</v>
      </c>
      <c r="G13" s="542">
        <v>4.9449199999999999E-2</v>
      </c>
      <c r="H13" s="542">
        <v>2973.7988615999998</v>
      </c>
      <c r="I13" s="542">
        <v>3176.5330792999998</v>
      </c>
      <c r="J13" s="542">
        <v>239136.8448895</v>
      </c>
      <c r="K13" s="542">
        <v>299264.90260949999</v>
      </c>
      <c r="L13" s="542">
        <v>1588.1528154</v>
      </c>
      <c r="M13" s="542">
        <v>204.18821199999999</v>
      </c>
      <c r="N13" s="542">
        <v>782.18829100000005</v>
      </c>
      <c r="O13" s="542" t="s">
        <v>14</v>
      </c>
      <c r="P13" s="542">
        <v>0.25</v>
      </c>
      <c r="Q13" s="542">
        <v>2574.7793184000002</v>
      </c>
      <c r="R13" s="542" t="s">
        <v>14</v>
      </c>
      <c r="S13" s="542" t="s">
        <v>14</v>
      </c>
      <c r="T13" s="542" t="s">
        <v>14</v>
      </c>
      <c r="U13" s="542" t="s">
        <v>14</v>
      </c>
      <c r="V13" s="542">
        <v>3555.6650933999999</v>
      </c>
      <c r="W13" s="542">
        <v>2762179.8577426001</v>
      </c>
      <c r="X13" s="316"/>
      <c r="Y13" s="316"/>
    </row>
    <row r="14" spans="1:25" s="536" customFormat="1" ht="18.95" customHeight="1">
      <c r="A14" s="543" t="s">
        <v>1131</v>
      </c>
      <c r="B14" s="542" t="s">
        <v>14</v>
      </c>
      <c r="C14" s="542">
        <v>3133.6639458999998</v>
      </c>
      <c r="D14" s="542">
        <v>3133.6639458999998</v>
      </c>
      <c r="E14" s="542" t="s">
        <v>14</v>
      </c>
      <c r="F14" s="542">
        <v>478937.1327436</v>
      </c>
      <c r="G14" s="542">
        <v>0.1086401</v>
      </c>
      <c r="H14" s="542">
        <v>240.29599999999999</v>
      </c>
      <c r="I14" s="542">
        <v>8737.4767606000005</v>
      </c>
      <c r="J14" s="542">
        <v>2103.3190801999999</v>
      </c>
      <c r="K14" s="542">
        <v>171500.58009239999</v>
      </c>
      <c r="L14" s="542">
        <v>87</v>
      </c>
      <c r="M14" s="542">
        <v>3</v>
      </c>
      <c r="N14" s="542" t="s">
        <v>14</v>
      </c>
      <c r="O14" s="542">
        <v>403.0938653</v>
      </c>
      <c r="P14" s="542">
        <v>232.0263095</v>
      </c>
      <c r="Q14" s="542">
        <v>725.12017479999997</v>
      </c>
      <c r="R14" s="542">
        <v>1320.3515725</v>
      </c>
      <c r="S14" s="542" t="s">
        <v>14</v>
      </c>
      <c r="T14" s="542" t="s">
        <v>14</v>
      </c>
      <c r="U14" s="542" t="s">
        <v>14</v>
      </c>
      <c r="V14" s="542">
        <v>667.13167869999995</v>
      </c>
      <c r="W14" s="542">
        <v>667365.18068879994</v>
      </c>
      <c r="X14" s="316"/>
      <c r="Y14" s="316"/>
    </row>
    <row r="15" spans="1:25" s="536" customFormat="1" ht="18.95" customHeight="1">
      <c r="A15" s="543" t="s">
        <v>1132</v>
      </c>
      <c r="B15" s="542" t="s">
        <v>14</v>
      </c>
      <c r="C15" s="542">
        <v>239471.92643670001</v>
      </c>
      <c r="D15" s="542">
        <v>239471.92643670001</v>
      </c>
      <c r="E15" s="542" t="s">
        <v>14</v>
      </c>
      <c r="F15" s="542">
        <v>1940180.7523050001</v>
      </c>
      <c r="G15" s="542" t="s">
        <v>14</v>
      </c>
      <c r="H15" s="542">
        <v>170.1492844</v>
      </c>
      <c r="I15" s="542">
        <v>152.66705279999999</v>
      </c>
      <c r="J15" s="542">
        <v>16857.2312815</v>
      </c>
      <c r="K15" s="542">
        <v>238741.75858709999</v>
      </c>
      <c r="L15" s="542">
        <v>9306.3573467999995</v>
      </c>
      <c r="M15" s="542">
        <v>225.3864049</v>
      </c>
      <c r="N15" s="542">
        <v>141.9984188</v>
      </c>
      <c r="O15" s="542" t="s">
        <v>14</v>
      </c>
      <c r="P15" s="542">
        <v>587.52012649999995</v>
      </c>
      <c r="Q15" s="542">
        <v>10261.262296999999</v>
      </c>
      <c r="R15" s="542">
        <v>69.594296600000007</v>
      </c>
      <c r="S15" s="542" t="s">
        <v>14</v>
      </c>
      <c r="T15" s="542">
        <v>109.805453</v>
      </c>
      <c r="U15" s="542" t="s">
        <v>14</v>
      </c>
      <c r="V15" s="542">
        <v>2315.9351894000001</v>
      </c>
      <c r="W15" s="542">
        <v>2448331.0821834998</v>
      </c>
      <c r="X15" s="316"/>
      <c r="Y15" s="316"/>
    </row>
    <row r="16" spans="1:25" s="536" customFormat="1" ht="18.95" customHeight="1">
      <c r="A16" s="543" t="s">
        <v>1133</v>
      </c>
      <c r="B16" s="542" t="s">
        <v>14</v>
      </c>
      <c r="C16" s="542">
        <v>3310.7596775000002</v>
      </c>
      <c r="D16" s="542">
        <v>3310.7596775000002</v>
      </c>
      <c r="E16" s="542" t="s">
        <v>14</v>
      </c>
      <c r="F16" s="542">
        <v>348186.84086940001</v>
      </c>
      <c r="G16" s="542" t="s">
        <v>14</v>
      </c>
      <c r="H16" s="542">
        <v>410.83164920000002</v>
      </c>
      <c r="I16" s="542">
        <v>24.657406300000002</v>
      </c>
      <c r="J16" s="542">
        <v>134.3573518</v>
      </c>
      <c r="K16" s="542">
        <v>141679.5831583</v>
      </c>
      <c r="L16" s="542">
        <v>3749.0372296</v>
      </c>
      <c r="M16" s="542" t="s">
        <v>14</v>
      </c>
      <c r="N16" s="542">
        <v>1086.0250000999999</v>
      </c>
      <c r="O16" s="542">
        <v>215.0767797</v>
      </c>
      <c r="P16" s="542">
        <v>2819.8777964000001</v>
      </c>
      <c r="Q16" s="542">
        <v>7870.0168057999999</v>
      </c>
      <c r="R16" s="542" t="s">
        <v>14</v>
      </c>
      <c r="S16" s="542" t="s">
        <v>14</v>
      </c>
      <c r="T16" s="542" t="s">
        <v>14</v>
      </c>
      <c r="U16" s="542" t="s">
        <v>14</v>
      </c>
      <c r="V16" s="542">
        <v>4399.0753364000002</v>
      </c>
      <c r="W16" s="542">
        <v>506016.12225470011</v>
      </c>
      <c r="X16" s="316"/>
      <c r="Y16" s="316"/>
    </row>
    <row r="17" spans="1:26" s="536" customFormat="1" ht="18.95" customHeight="1">
      <c r="A17" s="543" t="s">
        <v>1134</v>
      </c>
      <c r="B17" s="542" t="s">
        <v>14</v>
      </c>
      <c r="C17" s="542">
        <v>148084.25457250001</v>
      </c>
      <c r="D17" s="542">
        <v>148084.25457250001</v>
      </c>
      <c r="E17" s="542" t="s">
        <v>14</v>
      </c>
      <c r="F17" s="542">
        <v>5547782.8430896001</v>
      </c>
      <c r="G17" s="542" t="s">
        <v>14</v>
      </c>
      <c r="H17" s="542">
        <v>3523.1433232999998</v>
      </c>
      <c r="I17" s="542">
        <v>471.92129990000001</v>
      </c>
      <c r="J17" s="542">
        <v>70036.5649405</v>
      </c>
      <c r="K17" s="542">
        <v>1033383.2406659001</v>
      </c>
      <c r="L17" s="542">
        <v>8438.9387616999993</v>
      </c>
      <c r="M17" s="542">
        <v>3505.180335</v>
      </c>
      <c r="N17" s="542">
        <v>9487.5217427999996</v>
      </c>
      <c r="O17" s="542">
        <v>1106.5159851000001</v>
      </c>
      <c r="P17" s="542">
        <v>103.7798557</v>
      </c>
      <c r="Q17" s="542">
        <v>22641.936680299998</v>
      </c>
      <c r="R17" s="542">
        <v>216.15031920000001</v>
      </c>
      <c r="S17" s="542" t="s">
        <v>14</v>
      </c>
      <c r="T17" s="542">
        <v>1.2838463</v>
      </c>
      <c r="U17" s="542" t="s">
        <v>14</v>
      </c>
      <c r="V17" s="542">
        <v>15153.982710300001</v>
      </c>
      <c r="W17" s="542">
        <v>6841295.3214478008</v>
      </c>
      <c r="X17" s="316"/>
      <c r="Y17" s="316"/>
    </row>
    <row r="18" spans="1:26" s="536" customFormat="1" ht="18.95" customHeight="1">
      <c r="A18" s="543" t="s">
        <v>1135</v>
      </c>
      <c r="B18" s="542" t="s">
        <v>14</v>
      </c>
      <c r="C18" s="542">
        <v>135.090867</v>
      </c>
      <c r="D18" s="542">
        <v>135.090867</v>
      </c>
      <c r="E18" s="542" t="s">
        <v>14</v>
      </c>
      <c r="F18" s="542">
        <v>383821.28486409999</v>
      </c>
      <c r="G18" s="542" t="s">
        <v>14</v>
      </c>
      <c r="H18" s="542">
        <v>13919.578481</v>
      </c>
      <c r="I18" s="542">
        <v>4723.8073025000003</v>
      </c>
      <c r="J18" s="542">
        <v>2736.0957580999998</v>
      </c>
      <c r="K18" s="542">
        <v>433766.67104370001</v>
      </c>
      <c r="L18" s="542">
        <v>3966.7221290000002</v>
      </c>
      <c r="M18" s="542">
        <v>1.18</v>
      </c>
      <c r="N18" s="542" t="s">
        <v>14</v>
      </c>
      <c r="O18" s="542">
        <v>10</v>
      </c>
      <c r="P18" s="542">
        <v>3724.15</v>
      </c>
      <c r="Q18" s="542">
        <v>7702.0521289999997</v>
      </c>
      <c r="R18" s="542">
        <v>2.3155198000000001</v>
      </c>
      <c r="S18" s="542" t="s">
        <v>14</v>
      </c>
      <c r="T18" s="542">
        <v>1.3557203</v>
      </c>
      <c r="U18" s="542" t="s">
        <v>14</v>
      </c>
      <c r="V18" s="542">
        <v>879.88249829999995</v>
      </c>
      <c r="W18" s="542">
        <v>847688.13418379996</v>
      </c>
      <c r="X18" s="316"/>
      <c r="Y18" s="316"/>
    </row>
    <row r="19" spans="1:26" s="536" customFormat="1" ht="18.95" customHeight="1">
      <c r="A19" s="543" t="s">
        <v>1136</v>
      </c>
      <c r="B19" s="542" t="s">
        <v>14</v>
      </c>
      <c r="C19" s="542">
        <v>34483.827494500001</v>
      </c>
      <c r="D19" s="542">
        <v>34483.827494500001</v>
      </c>
      <c r="E19" s="542">
        <v>363.18837860000002</v>
      </c>
      <c r="F19" s="542">
        <v>14405475.536089901</v>
      </c>
      <c r="G19" s="542" t="s">
        <v>14</v>
      </c>
      <c r="H19" s="542">
        <v>4189.6856464000002</v>
      </c>
      <c r="I19" s="542">
        <v>7451.9032225000001</v>
      </c>
      <c r="J19" s="542">
        <v>54846.228071899997</v>
      </c>
      <c r="K19" s="542">
        <v>646344.4731682</v>
      </c>
      <c r="L19" s="542">
        <v>25339.7982567</v>
      </c>
      <c r="M19" s="542">
        <v>652.86990960000003</v>
      </c>
      <c r="N19" s="542">
        <v>337.87039040000002</v>
      </c>
      <c r="O19" s="542">
        <v>1.2165433000000001</v>
      </c>
      <c r="P19" s="542">
        <v>3773.2785235000001</v>
      </c>
      <c r="Q19" s="542">
        <v>30105.0336235</v>
      </c>
      <c r="R19" s="542">
        <v>1.3049268000000001</v>
      </c>
      <c r="S19" s="542">
        <v>5113.8818625000004</v>
      </c>
      <c r="T19" s="542">
        <v>1157.7359554</v>
      </c>
      <c r="U19" s="542" t="s">
        <v>14</v>
      </c>
      <c r="V19" s="542">
        <v>23917.7521318</v>
      </c>
      <c r="W19" s="542">
        <v>15213450.550572</v>
      </c>
      <c r="X19" s="316"/>
      <c r="Y19" s="316"/>
    </row>
    <row r="20" spans="1:26" s="536" customFormat="1" ht="18.95" customHeight="1">
      <c r="A20" s="543" t="s">
        <v>1137</v>
      </c>
      <c r="B20" s="542" t="s">
        <v>14</v>
      </c>
      <c r="C20" s="542">
        <v>17343.562469799999</v>
      </c>
      <c r="D20" s="542">
        <v>17343.562469799999</v>
      </c>
      <c r="E20" s="542" t="s">
        <v>14</v>
      </c>
      <c r="F20" s="542">
        <v>281826.23074179998</v>
      </c>
      <c r="G20" s="542" t="s">
        <v>14</v>
      </c>
      <c r="H20" s="542">
        <v>553.01461740000002</v>
      </c>
      <c r="I20" s="542">
        <v>1807.6891831</v>
      </c>
      <c r="J20" s="542">
        <v>1398.4701539</v>
      </c>
      <c r="K20" s="542">
        <v>242815.4197655</v>
      </c>
      <c r="L20" s="542">
        <v>1527.5718376</v>
      </c>
      <c r="M20" s="542" t="s">
        <v>14</v>
      </c>
      <c r="N20" s="542">
        <v>13.6410459</v>
      </c>
      <c r="O20" s="542" t="s">
        <v>14</v>
      </c>
      <c r="P20" s="542">
        <v>6</v>
      </c>
      <c r="Q20" s="542">
        <v>1547.2128835000001</v>
      </c>
      <c r="R20" s="542">
        <v>24.436290799999998</v>
      </c>
      <c r="S20" s="542" t="s">
        <v>14</v>
      </c>
      <c r="T20" s="542">
        <v>16983.0339441</v>
      </c>
      <c r="U20" s="542" t="s">
        <v>14</v>
      </c>
      <c r="V20" s="542">
        <v>2998.4839593000002</v>
      </c>
      <c r="W20" s="542">
        <v>567297.55400919996</v>
      </c>
      <c r="X20" s="316"/>
      <c r="Y20" s="316"/>
    </row>
    <row r="21" spans="1:26" s="536" customFormat="1" ht="18.95" customHeight="1">
      <c r="A21" s="543" t="s">
        <v>1138</v>
      </c>
      <c r="B21" s="542" t="s">
        <v>14</v>
      </c>
      <c r="C21" s="542">
        <v>42981.813418600002</v>
      </c>
      <c r="D21" s="542">
        <v>42981.813418600002</v>
      </c>
      <c r="E21" s="542">
        <v>1.5798199999999998E-2</v>
      </c>
      <c r="F21" s="542">
        <v>7548197.2558655003</v>
      </c>
      <c r="G21" s="542" t="s">
        <v>14</v>
      </c>
      <c r="H21" s="542">
        <v>1352.4588252000001</v>
      </c>
      <c r="I21" s="542">
        <v>17236.025661</v>
      </c>
      <c r="J21" s="542">
        <v>33584.573577700001</v>
      </c>
      <c r="K21" s="542">
        <v>1003923.5669393</v>
      </c>
      <c r="L21" s="542">
        <v>100307.02209110001</v>
      </c>
      <c r="M21" s="542">
        <v>1105.5310569999999</v>
      </c>
      <c r="N21" s="542">
        <v>951.82003159999999</v>
      </c>
      <c r="O21" s="542">
        <v>35.6908046</v>
      </c>
      <c r="P21" s="542">
        <v>327.10643349999998</v>
      </c>
      <c r="Q21" s="542">
        <v>102727.17041780001</v>
      </c>
      <c r="R21" s="542">
        <v>6325.9249751999996</v>
      </c>
      <c r="S21" s="542">
        <v>3455.9537285000001</v>
      </c>
      <c r="T21" s="542">
        <v>2867.2240837999998</v>
      </c>
      <c r="U21" s="542" t="s">
        <v>14</v>
      </c>
      <c r="V21" s="542">
        <v>10139.8587862</v>
      </c>
      <c r="W21" s="542">
        <v>8772791.8420770001</v>
      </c>
      <c r="X21" s="316"/>
      <c r="Y21" s="316"/>
    </row>
    <row r="22" spans="1:26" s="536" customFormat="1" ht="18.95" customHeight="1">
      <c r="A22" s="543" t="s">
        <v>1139</v>
      </c>
      <c r="B22" s="542" t="s">
        <v>14</v>
      </c>
      <c r="C22" s="542">
        <v>274.48313999999999</v>
      </c>
      <c r="D22" s="542">
        <v>274.48313999999999</v>
      </c>
      <c r="E22" s="542" t="s">
        <v>14</v>
      </c>
      <c r="F22" s="542">
        <v>132413.97043710001</v>
      </c>
      <c r="G22" s="542" t="s">
        <v>14</v>
      </c>
      <c r="H22" s="542">
        <v>16320.748327400001</v>
      </c>
      <c r="I22" s="542">
        <v>82.426891900000001</v>
      </c>
      <c r="J22" s="542">
        <v>36920.134977000002</v>
      </c>
      <c r="K22" s="542">
        <v>131819.45926910001</v>
      </c>
      <c r="L22" s="542">
        <v>1158.6075352</v>
      </c>
      <c r="M22" s="542" t="s">
        <v>14</v>
      </c>
      <c r="N22" s="542">
        <v>848.18563340000003</v>
      </c>
      <c r="O22" s="542" t="s">
        <v>14</v>
      </c>
      <c r="P22" s="542">
        <v>645.79357900000002</v>
      </c>
      <c r="Q22" s="542">
        <v>2652.5867476000003</v>
      </c>
      <c r="R22" s="542">
        <v>922.54348949999996</v>
      </c>
      <c r="S22" s="542" t="s">
        <v>14</v>
      </c>
      <c r="T22" s="542">
        <v>225.72555589999999</v>
      </c>
      <c r="U22" s="542" t="s">
        <v>14</v>
      </c>
      <c r="V22" s="542">
        <v>104.97893000000001</v>
      </c>
      <c r="W22" s="542">
        <v>321737.05776550004</v>
      </c>
      <c r="X22" s="316"/>
      <c r="Y22" s="316"/>
    </row>
    <row r="23" spans="1:26" s="536" customFormat="1" ht="18.95" customHeight="1">
      <c r="A23" s="543" t="s">
        <v>1140</v>
      </c>
      <c r="B23" s="542" t="s">
        <v>14</v>
      </c>
      <c r="C23" s="542">
        <v>24982.581066399998</v>
      </c>
      <c r="D23" s="542">
        <v>24982.581066399998</v>
      </c>
      <c r="E23" s="542" t="s">
        <v>14</v>
      </c>
      <c r="F23" s="542">
        <v>3034560.8333683</v>
      </c>
      <c r="G23" s="542" t="s">
        <v>14</v>
      </c>
      <c r="H23" s="542">
        <v>56576.056043999997</v>
      </c>
      <c r="I23" s="542">
        <v>1984.9627743000001</v>
      </c>
      <c r="J23" s="542">
        <v>194867.45279430001</v>
      </c>
      <c r="K23" s="542">
        <v>267739.13023299997</v>
      </c>
      <c r="L23" s="542">
        <v>23583.377530099999</v>
      </c>
      <c r="M23" s="542">
        <v>449.83841669999998</v>
      </c>
      <c r="N23" s="542">
        <v>12424.3821419</v>
      </c>
      <c r="O23" s="542">
        <v>6777.4882722000002</v>
      </c>
      <c r="P23" s="542">
        <v>245.70730080000001</v>
      </c>
      <c r="Q23" s="542">
        <v>43480.793661699994</v>
      </c>
      <c r="R23" s="542">
        <v>3499.5864901999998</v>
      </c>
      <c r="S23" s="542">
        <v>41.779901199999998</v>
      </c>
      <c r="T23" s="542">
        <v>37.263853500000003</v>
      </c>
      <c r="U23" s="542" t="s">
        <v>14</v>
      </c>
      <c r="V23" s="542">
        <v>4350.3784707000004</v>
      </c>
      <c r="W23" s="542">
        <v>3632120.8186575999</v>
      </c>
      <c r="X23" s="316"/>
      <c r="Y23" s="316"/>
    </row>
    <row r="24" spans="1:26" s="536" customFormat="1" ht="18.95" customHeight="1">
      <c r="A24" s="543" t="s">
        <v>1141</v>
      </c>
      <c r="B24" s="542" t="s">
        <v>14</v>
      </c>
      <c r="C24" s="542">
        <v>39426.673179500001</v>
      </c>
      <c r="D24" s="542">
        <v>39426.673179500001</v>
      </c>
      <c r="E24" s="542" t="s">
        <v>14</v>
      </c>
      <c r="F24" s="542">
        <v>10822.3595489</v>
      </c>
      <c r="G24" s="542" t="s">
        <v>14</v>
      </c>
      <c r="H24" s="542">
        <v>99470.215183699998</v>
      </c>
      <c r="I24" s="542">
        <v>78180.146560599998</v>
      </c>
      <c r="J24" s="542">
        <v>86463.799836200007</v>
      </c>
      <c r="K24" s="542">
        <v>620367.1377964</v>
      </c>
      <c r="L24" s="542">
        <v>101294.3513694</v>
      </c>
      <c r="M24" s="542">
        <v>68901.6574329</v>
      </c>
      <c r="N24" s="542">
        <v>4440.0146741999997</v>
      </c>
      <c r="O24" s="542" t="s">
        <v>14</v>
      </c>
      <c r="P24" s="542">
        <v>0.65566000000000002</v>
      </c>
      <c r="Q24" s="542">
        <v>174636.6791365</v>
      </c>
      <c r="R24" s="542">
        <v>96.557410399999995</v>
      </c>
      <c r="S24" s="542">
        <v>88.667169999999999</v>
      </c>
      <c r="T24" s="542" t="s">
        <v>14</v>
      </c>
      <c r="U24" s="542" t="s">
        <v>14</v>
      </c>
      <c r="V24" s="542">
        <v>111.37046669999999</v>
      </c>
      <c r="W24" s="542">
        <v>1109663.6062888999</v>
      </c>
      <c r="X24" s="316"/>
      <c r="Y24" s="316"/>
    </row>
    <row r="25" spans="1:26" s="536" customFormat="1" ht="18.95" customHeight="1">
      <c r="A25" s="543" t="s">
        <v>1142</v>
      </c>
      <c r="B25" s="542" t="s">
        <v>14</v>
      </c>
      <c r="C25" s="542">
        <v>341593.60169550002</v>
      </c>
      <c r="D25" s="542">
        <v>341593.60169550002</v>
      </c>
      <c r="E25" s="542" t="s">
        <v>14</v>
      </c>
      <c r="F25" s="542">
        <v>490953.65287990001</v>
      </c>
      <c r="G25" s="542" t="s">
        <v>14</v>
      </c>
      <c r="H25" s="542">
        <v>40608.387057200001</v>
      </c>
      <c r="I25" s="542">
        <v>1274.4773881000001</v>
      </c>
      <c r="J25" s="542">
        <v>5798.0202020999996</v>
      </c>
      <c r="K25" s="542">
        <v>2997273.4094798998</v>
      </c>
      <c r="L25" s="542">
        <v>197712.43043099999</v>
      </c>
      <c r="M25" s="542">
        <v>32447.700120900001</v>
      </c>
      <c r="N25" s="542">
        <v>141593.04191249999</v>
      </c>
      <c r="O25" s="542">
        <v>2424.3758830000002</v>
      </c>
      <c r="P25" s="542">
        <v>2701.6975674999999</v>
      </c>
      <c r="Q25" s="542">
        <v>376879.24591489992</v>
      </c>
      <c r="R25" s="542">
        <v>85993.887423699998</v>
      </c>
      <c r="S25" s="542">
        <v>13848.9637024</v>
      </c>
      <c r="T25" s="542">
        <v>21554.024431500002</v>
      </c>
      <c r="U25" s="542" t="s">
        <v>14</v>
      </c>
      <c r="V25" s="542">
        <v>3771.6026617000002</v>
      </c>
      <c r="W25" s="542">
        <v>4379549.2728368994</v>
      </c>
      <c r="X25" s="316"/>
      <c r="Y25" s="316"/>
    </row>
    <row r="26" spans="1:26" s="376" customFormat="1" ht="18.95" customHeight="1">
      <c r="A26" s="543" t="s">
        <v>1143</v>
      </c>
      <c r="B26" s="542" t="s">
        <v>14</v>
      </c>
      <c r="C26" s="542">
        <v>50794.624495299999</v>
      </c>
      <c r="D26" s="542">
        <v>50794.624495299999</v>
      </c>
      <c r="E26" s="542" t="s">
        <v>14</v>
      </c>
      <c r="F26" s="542">
        <v>702934.44892570004</v>
      </c>
      <c r="G26" s="542" t="s">
        <v>14</v>
      </c>
      <c r="H26" s="542">
        <v>6425.9316101000004</v>
      </c>
      <c r="I26" s="542">
        <v>17729.0175948</v>
      </c>
      <c r="J26" s="542">
        <v>2611.434229</v>
      </c>
      <c r="K26" s="542">
        <v>434448.8558666</v>
      </c>
      <c r="L26" s="542">
        <v>5986.4542897000001</v>
      </c>
      <c r="M26" s="542">
        <v>1116.7854932</v>
      </c>
      <c r="N26" s="542">
        <v>1353.0464784000001</v>
      </c>
      <c r="O26" s="542" t="s">
        <v>14</v>
      </c>
      <c r="P26" s="542">
        <v>18.7</v>
      </c>
      <c r="Q26" s="542">
        <v>8474.9862613000005</v>
      </c>
      <c r="R26" s="542">
        <v>8295.1517026000001</v>
      </c>
      <c r="S26" s="542" t="s">
        <v>14</v>
      </c>
      <c r="T26" s="542" t="s">
        <v>14</v>
      </c>
      <c r="U26" s="542" t="s">
        <v>14</v>
      </c>
      <c r="V26" s="542">
        <v>993.20536449999997</v>
      </c>
      <c r="W26" s="542">
        <v>1232707.6560499</v>
      </c>
      <c r="X26" s="316"/>
      <c r="Y26" s="316"/>
      <c r="Z26" s="545"/>
    </row>
    <row r="27" spans="1:26" s="376" customFormat="1" ht="18.95" customHeight="1">
      <c r="A27" s="543" t="s">
        <v>1144</v>
      </c>
      <c r="B27" s="542" t="s">
        <v>14</v>
      </c>
      <c r="C27" s="542">
        <v>359871.02621550002</v>
      </c>
      <c r="D27" s="542">
        <v>359871.02621550002</v>
      </c>
      <c r="E27" s="542" t="s">
        <v>14</v>
      </c>
      <c r="F27" s="542">
        <v>1398685.6470198999</v>
      </c>
      <c r="G27" s="542" t="s">
        <v>14</v>
      </c>
      <c r="H27" s="542">
        <v>4020.5079262999998</v>
      </c>
      <c r="I27" s="542">
        <v>3070.5917199999999</v>
      </c>
      <c r="J27" s="542">
        <v>10206.9968126</v>
      </c>
      <c r="K27" s="542">
        <v>486572.13182730001</v>
      </c>
      <c r="L27" s="542">
        <v>142584.8498236</v>
      </c>
      <c r="M27" s="542">
        <v>16417.8314617</v>
      </c>
      <c r="N27" s="542">
        <v>18685.4913529</v>
      </c>
      <c r="O27" s="542">
        <v>12870.471093</v>
      </c>
      <c r="P27" s="542">
        <v>3535.9421689000001</v>
      </c>
      <c r="Q27" s="542">
        <v>194094.58590009998</v>
      </c>
      <c r="R27" s="542">
        <v>24535.981389500001</v>
      </c>
      <c r="S27" s="542" t="s">
        <v>14</v>
      </c>
      <c r="T27" s="542">
        <v>645.99784099999999</v>
      </c>
      <c r="U27" s="542" t="s">
        <v>14</v>
      </c>
      <c r="V27" s="542">
        <v>2428.9774474000001</v>
      </c>
      <c r="W27" s="542">
        <v>2484132.4440996</v>
      </c>
      <c r="X27" s="316"/>
      <c r="Y27" s="316"/>
      <c r="Z27" s="545"/>
    </row>
    <row r="28" spans="1:26" s="376" customFormat="1" ht="18.95" customHeight="1">
      <c r="A28" s="543" t="s">
        <v>1145</v>
      </c>
      <c r="B28" s="542" t="s">
        <v>14</v>
      </c>
      <c r="C28" s="542">
        <v>29.9879344</v>
      </c>
      <c r="D28" s="542">
        <v>29.9879344</v>
      </c>
      <c r="E28" s="542" t="s">
        <v>14</v>
      </c>
      <c r="F28" s="542">
        <v>813.72122969999998</v>
      </c>
      <c r="G28" s="542" t="s">
        <v>14</v>
      </c>
      <c r="H28" s="542" t="s">
        <v>14</v>
      </c>
      <c r="I28" s="542">
        <v>35943.320842000001</v>
      </c>
      <c r="J28" s="542">
        <v>14613.353571899999</v>
      </c>
      <c r="K28" s="542">
        <v>6673.5233002000004</v>
      </c>
      <c r="L28" s="542">
        <v>962.87577820000001</v>
      </c>
      <c r="M28" s="542">
        <v>15557.476204299999</v>
      </c>
      <c r="N28" s="542">
        <v>3.9608897000000001</v>
      </c>
      <c r="O28" s="542" t="s">
        <v>14</v>
      </c>
      <c r="P28" s="542">
        <v>465.03917710000002</v>
      </c>
      <c r="Q28" s="542">
        <v>16989.3520493</v>
      </c>
      <c r="R28" s="542">
        <v>11690.5076859</v>
      </c>
      <c r="S28" s="542" t="s">
        <v>14</v>
      </c>
      <c r="T28" s="542" t="s">
        <v>14</v>
      </c>
      <c r="U28" s="542" t="s">
        <v>14</v>
      </c>
      <c r="V28" s="542">
        <v>529.38600480000002</v>
      </c>
      <c r="W28" s="542">
        <v>87283.152618200009</v>
      </c>
      <c r="X28" s="316"/>
      <c r="Y28" s="316"/>
      <c r="Z28" s="545"/>
    </row>
    <row r="29" spans="1:26" s="376" customFormat="1" ht="18.95" customHeight="1">
      <c r="A29" s="543" t="s">
        <v>1146</v>
      </c>
      <c r="B29" s="542" t="s">
        <v>14</v>
      </c>
      <c r="C29" s="542">
        <v>260495.74983720001</v>
      </c>
      <c r="D29" s="542">
        <v>260495.74983720001</v>
      </c>
      <c r="E29" s="542" t="s">
        <v>14</v>
      </c>
      <c r="F29" s="542">
        <v>275733.87973849999</v>
      </c>
      <c r="G29" s="542" t="s">
        <v>14</v>
      </c>
      <c r="H29" s="542">
        <v>108955.3632197</v>
      </c>
      <c r="I29" s="542">
        <v>30653.095310299999</v>
      </c>
      <c r="J29" s="542">
        <v>70463.962384800005</v>
      </c>
      <c r="K29" s="542">
        <v>870592.44948910002</v>
      </c>
      <c r="L29" s="542">
        <v>336165.3546276</v>
      </c>
      <c r="M29" s="542">
        <v>54857.372103299997</v>
      </c>
      <c r="N29" s="542">
        <v>78374.358953699993</v>
      </c>
      <c r="O29" s="542">
        <v>1979.4313176000001</v>
      </c>
      <c r="P29" s="542">
        <v>5641.6853026999997</v>
      </c>
      <c r="Q29" s="542">
        <v>477018.20230489998</v>
      </c>
      <c r="R29" s="542">
        <v>79299.431953799998</v>
      </c>
      <c r="S29" s="542">
        <v>734.60584349999999</v>
      </c>
      <c r="T29" s="542">
        <v>118.533395</v>
      </c>
      <c r="U29" s="542" t="s">
        <v>14</v>
      </c>
      <c r="V29" s="542">
        <v>19486.772852800001</v>
      </c>
      <c r="W29" s="542">
        <v>2193552.0463295993</v>
      </c>
      <c r="X29" s="316"/>
      <c r="Y29" s="316"/>
      <c r="Z29" s="545"/>
    </row>
    <row r="30" spans="1:26" s="376" customFormat="1" ht="18.95" customHeight="1">
      <c r="A30" s="543" t="s">
        <v>1147</v>
      </c>
      <c r="B30" s="542" t="s">
        <v>14</v>
      </c>
      <c r="C30" s="542">
        <v>36.8056214</v>
      </c>
      <c r="D30" s="542">
        <v>36.8056214</v>
      </c>
      <c r="E30" s="542" t="s">
        <v>14</v>
      </c>
      <c r="F30" s="542">
        <v>14097.170887599999</v>
      </c>
      <c r="G30" s="542" t="s">
        <v>14</v>
      </c>
      <c r="H30" s="542">
        <v>11337.6618113</v>
      </c>
      <c r="I30" s="542">
        <v>57607.668533399999</v>
      </c>
      <c r="J30" s="542">
        <v>89992.5321712</v>
      </c>
      <c r="K30" s="542">
        <v>4167.5347769</v>
      </c>
      <c r="L30" s="542">
        <v>87096.688368899995</v>
      </c>
      <c r="M30" s="542">
        <v>21329.316820600001</v>
      </c>
      <c r="N30" s="542">
        <v>124.40473009999999</v>
      </c>
      <c r="O30" s="542">
        <v>26.336499700000001</v>
      </c>
      <c r="P30" s="542">
        <v>717.33999789999996</v>
      </c>
      <c r="Q30" s="542">
        <v>109294.08641719999</v>
      </c>
      <c r="R30" s="542">
        <v>38785.933335599999</v>
      </c>
      <c r="S30" s="542" t="s">
        <v>14</v>
      </c>
      <c r="T30" s="542" t="s">
        <v>14</v>
      </c>
      <c r="U30" s="542" t="s">
        <v>14</v>
      </c>
      <c r="V30" s="542">
        <v>30269.431210700001</v>
      </c>
      <c r="W30" s="542">
        <v>355588.82476530003</v>
      </c>
      <c r="X30" s="316"/>
      <c r="Y30" s="316"/>
      <c r="Z30" s="545"/>
    </row>
    <row r="31" spans="1:26" s="376" customFormat="1" ht="18.95" customHeight="1">
      <c r="A31" s="543" t="s">
        <v>1148</v>
      </c>
      <c r="B31" s="542" t="s">
        <v>14</v>
      </c>
      <c r="C31" s="542">
        <v>24626.700837299999</v>
      </c>
      <c r="D31" s="542">
        <v>24626.700837299999</v>
      </c>
      <c r="E31" s="542" t="s">
        <v>14</v>
      </c>
      <c r="F31" s="542">
        <v>25820.633764599999</v>
      </c>
      <c r="G31" s="542" t="s">
        <v>14</v>
      </c>
      <c r="H31" s="542">
        <v>3487.2507569999998</v>
      </c>
      <c r="I31" s="542">
        <v>39645.530431500003</v>
      </c>
      <c r="J31" s="542">
        <v>25530.947232300001</v>
      </c>
      <c r="K31" s="542">
        <v>1509410.1230736</v>
      </c>
      <c r="L31" s="542">
        <v>14967.7691655</v>
      </c>
      <c r="M31" s="542">
        <v>8716.8800155999998</v>
      </c>
      <c r="N31" s="542">
        <v>36150.996674499998</v>
      </c>
      <c r="O31" s="542">
        <v>4000.7997421999999</v>
      </c>
      <c r="P31" s="542">
        <v>3253.3828104999998</v>
      </c>
      <c r="Q31" s="542">
        <v>67089.828408300004</v>
      </c>
      <c r="R31" s="542">
        <v>123567.4086268</v>
      </c>
      <c r="S31" s="542" t="s">
        <v>14</v>
      </c>
      <c r="T31" s="542" t="s">
        <v>14</v>
      </c>
      <c r="U31" s="542" t="s">
        <v>14</v>
      </c>
      <c r="V31" s="542">
        <v>575.44759939999994</v>
      </c>
      <c r="W31" s="542">
        <v>1819753.8707307999</v>
      </c>
      <c r="X31" s="316"/>
      <c r="Y31" s="316"/>
      <c r="Z31" s="545"/>
    </row>
    <row r="32" spans="1:26" s="376" customFormat="1" ht="18.95" customHeight="1">
      <c r="A32" s="543" t="s">
        <v>1149</v>
      </c>
      <c r="B32" s="542" t="s">
        <v>14</v>
      </c>
      <c r="C32" s="542">
        <v>2303.4514128999999</v>
      </c>
      <c r="D32" s="542">
        <v>2303.4514128999999</v>
      </c>
      <c r="E32" s="542" t="s">
        <v>14</v>
      </c>
      <c r="F32" s="542">
        <v>10368.866759299999</v>
      </c>
      <c r="G32" s="542" t="s">
        <v>14</v>
      </c>
      <c r="H32" s="542">
        <v>15337.551993900001</v>
      </c>
      <c r="I32" s="542">
        <v>10359.217461599999</v>
      </c>
      <c r="J32" s="542">
        <v>36597.516446399997</v>
      </c>
      <c r="K32" s="542">
        <v>20194.387986199999</v>
      </c>
      <c r="L32" s="542">
        <v>20490.271148399999</v>
      </c>
      <c r="M32" s="542">
        <v>5426.4569609</v>
      </c>
      <c r="N32" s="542">
        <v>10826.657914199999</v>
      </c>
      <c r="O32" s="542">
        <v>1529.8624635000001</v>
      </c>
      <c r="P32" s="542">
        <v>8537.4930196000005</v>
      </c>
      <c r="Q32" s="542">
        <v>46810.741506599996</v>
      </c>
      <c r="R32" s="542">
        <v>42010.906622900002</v>
      </c>
      <c r="S32" s="542" t="s">
        <v>14</v>
      </c>
      <c r="T32" s="542" t="s">
        <v>14</v>
      </c>
      <c r="U32" s="542" t="s">
        <v>14</v>
      </c>
      <c r="V32" s="542">
        <v>258.29234630000002</v>
      </c>
      <c r="W32" s="542">
        <v>184240.93253610001</v>
      </c>
      <c r="X32" s="316"/>
      <c r="Y32" s="316"/>
      <c r="Z32" s="545"/>
    </row>
    <row r="33" spans="1:26" s="376" customFormat="1" ht="18.95" customHeight="1">
      <c r="A33" s="546" t="s">
        <v>1150</v>
      </c>
      <c r="B33" s="542" t="s">
        <v>14</v>
      </c>
      <c r="C33" s="542">
        <v>300322.65700190002</v>
      </c>
      <c r="D33" s="542">
        <v>300322.65700190002</v>
      </c>
      <c r="E33" s="542" t="s">
        <v>14</v>
      </c>
      <c r="F33" s="542">
        <v>364641.77050639997</v>
      </c>
      <c r="G33" s="542" t="s">
        <v>14</v>
      </c>
      <c r="H33" s="542">
        <v>969.70896879999998</v>
      </c>
      <c r="I33" s="542">
        <v>1062.7322142</v>
      </c>
      <c r="J33" s="542">
        <v>52159.203949199997</v>
      </c>
      <c r="K33" s="542">
        <v>2278353.8422655002</v>
      </c>
      <c r="L33" s="542">
        <v>123015.26944420001</v>
      </c>
      <c r="M33" s="542">
        <v>29568.031411299999</v>
      </c>
      <c r="N33" s="542">
        <v>55437.990529299997</v>
      </c>
      <c r="O33" s="542">
        <v>4573.6157303</v>
      </c>
      <c r="P33" s="542">
        <v>33777.824263399998</v>
      </c>
      <c r="Q33" s="542">
        <v>246372.7313785</v>
      </c>
      <c r="R33" s="542">
        <v>942850.62947589997</v>
      </c>
      <c r="S33" s="542">
        <v>3687.3</v>
      </c>
      <c r="T33" s="542">
        <v>12.548606899999999</v>
      </c>
      <c r="U33" s="542" t="s">
        <v>14</v>
      </c>
      <c r="V33" s="542">
        <v>2648.5667331999998</v>
      </c>
      <c r="W33" s="542">
        <v>4193081.6911005001</v>
      </c>
      <c r="X33" s="391"/>
      <c r="Y33" s="391"/>
    </row>
    <row r="34" spans="1:26" s="376" customFormat="1" ht="18.95" customHeight="1">
      <c r="A34" s="546" t="s">
        <v>1151</v>
      </c>
      <c r="B34" s="542" t="s">
        <v>14</v>
      </c>
      <c r="C34" s="542">
        <v>18539.196977899999</v>
      </c>
      <c r="D34" s="542">
        <v>18539.196977899999</v>
      </c>
      <c r="E34" s="542" t="s">
        <v>14</v>
      </c>
      <c r="F34" s="542">
        <v>89707.786678799996</v>
      </c>
      <c r="G34" s="542" t="s">
        <v>14</v>
      </c>
      <c r="H34" s="542">
        <v>702.06721340000001</v>
      </c>
      <c r="I34" s="542">
        <v>1226.1323728</v>
      </c>
      <c r="J34" s="542">
        <v>14655.122499999999</v>
      </c>
      <c r="K34" s="542">
        <v>12549.321677399999</v>
      </c>
      <c r="L34" s="542">
        <v>121079.82405510001</v>
      </c>
      <c r="M34" s="542">
        <v>33638.4600144</v>
      </c>
      <c r="N34" s="542">
        <v>79.513003499999996</v>
      </c>
      <c r="O34" s="542">
        <v>32.619277199999999</v>
      </c>
      <c r="P34" s="542">
        <v>4017.4175617000001</v>
      </c>
      <c r="Q34" s="542">
        <v>158847.8339119</v>
      </c>
      <c r="R34" s="542">
        <v>247237.63737320001</v>
      </c>
      <c r="S34" s="542" t="s">
        <v>14</v>
      </c>
      <c r="T34" s="542" t="s">
        <v>14</v>
      </c>
      <c r="U34" s="542" t="s">
        <v>14</v>
      </c>
      <c r="V34" s="542">
        <v>759.93039490000001</v>
      </c>
      <c r="W34" s="542">
        <v>544225.02910030005</v>
      </c>
      <c r="X34" s="547"/>
      <c r="Y34" s="391"/>
    </row>
    <row r="35" spans="1:26" s="376" customFormat="1" ht="18.95" customHeight="1">
      <c r="A35" s="546" t="s">
        <v>1152</v>
      </c>
      <c r="B35" s="542" t="s">
        <v>14</v>
      </c>
      <c r="C35" s="542">
        <v>17374.442649600001</v>
      </c>
      <c r="D35" s="542">
        <v>17374.442649600001</v>
      </c>
      <c r="E35" s="542" t="s">
        <v>14</v>
      </c>
      <c r="F35" s="542">
        <v>157355.36457850001</v>
      </c>
      <c r="G35" s="542" t="s">
        <v>14</v>
      </c>
      <c r="H35" s="542" t="s">
        <v>14</v>
      </c>
      <c r="I35" s="542">
        <v>1289.5046112</v>
      </c>
      <c r="J35" s="542">
        <v>9434.9723709999998</v>
      </c>
      <c r="K35" s="542">
        <v>184326.62177160001</v>
      </c>
      <c r="L35" s="542">
        <v>209588.31955059999</v>
      </c>
      <c r="M35" s="542">
        <v>92948.873919000005</v>
      </c>
      <c r="N35" s="542">
        <v>157673.62634829999</v>
      </c>
      <c r="O35" s="542">
        <v>14206.301294299999</v>
      </c>
      <c r="P35" s="542">
        <v>36309.199300499997</v>
      </c>
      <c r="Q35" s="542">
        <v>510726.32041269995</v>
      </c>
      <c r="R35" s="542">
        <v>609419.64369389997</v>
      </c>
      <c r="S35" s="542" t="s">
        <v>14</v>
      </c>
      <c r="T35" s="542">
        <v>24.064350300000001</v>
      </c>
      <c r="U35" s="542" t="s">
        <v>14</v>
      </c>
      <c r="V35" s="542">
        <v>4026.4487089999998</v>
      </c>
      <c r="W35" s="542">
        <v>1493977.3831477999</v>
      </c>
      <c r="X35" s="391"/>
      <c r="Y35" s="391"/>
    </row>
    <row r="36" spans="1:26" s="376" customFormat="1" ht="18.95" customHeight="1">
      <c r="A36" s="546" t="s">
        <v>1153</v>
      </c>
      <c r="B36" s="542" t="s">
        <v>14</v>
      </c>
      <c r="C36" s="542">
        <v>720.34413640000002</v>
      </c>
      <c r="D36" s="542">
        <v>720.34413640000002</v>
      </c>
      <c r="E36" s="542" t="s">
        <v>14</v>
      </c>
      <c r="F36" s="542">
        <v>11694.259235699999</v>
      </c>
      <c r="G36" s="542" t="s">
        <v>14</v>
      </c>
      <c r="H36" s="542">
        <v>19.011137999999999</v>
      </c>
      <c r="I36" s="542">
        <v>978.43533409999998</v>
      </c>
      <c r="J36" s="542">
        <v>14670.710773500001</v>
      </c>
      <c r="K36" s="542">
        <v>5094.2028060000002</v>
      </c>
      <c r="L36" s="542">
        <v>41597.492393699999</v>
      </c>
      <c r="M36" s="542">
        <v>31911.883016700001</v>
      </c>
      <c r="N36" s="542">
        <v>8501.1770995000006</v>
      </c>
      <c r="O36" s="542">
        <v>1083.4545945</v>
      </c>
      <c r="P36" s="542">
        <v>14363.5698324</v>
      </c>
      <c r="Q36" s="542">
        <v>97457.576936799989</v>
      </c>
      <c r="R36" s="542">
        <v>330287.54897980002</v>
      </c>
      <c r="S36" s="542" t="s">
        <v>14</v>
      </c>
      <c r="T36" s="542">
        <v>631.26574879999998</v>
      </c>
      <c r="U36" s="542" t="s">
        <v>14</v>
      </c>
      <c r="V36" s="542">
        <v>5186.7832173999996</v>
      </c>
      <c r="W36" s="542">
        <v>466740.13830650004</v>
      </c>
      <c r="X36" s="391"/>
      <c r="Y36" s="391"/>
    </row>
    <row r="37" spans="1:26" s="376" customFormat="1" ht="18.95" customHeight="1">
      <c r="A37" s="546" t="s">
        <v>1154</v>
      </c>
      <c r="B37" s="542" t="s">
        <v>14</v>
      </c>
      <c r="C37" s="542">
        <v>165430.364333</v>
      </c>
      <c r="D37" s="542">
        <v>165430.364333</v>
      </c>
      <c r="E37" s="542" t="s">
        <v>14</v>
      </c>
      <c r="F37" s="542">
        <v>40404.145067199999</v>
      </c>
      <c r="G37" s="542" t="s">
        <v>14</v>
      </c>
      <c r="H37" s="542">
        <v>501.64374900000001</v>
      </c>
      <c r="I37" s="542">
        <v>7568.9981418999996</v>
      </c>
      <c r="J37" s="542">
        <v>15156.8866863</v>
      </c>
      <c r="K37" s="542">
        <v>642780.005733</v>
      </c>
      <c r="L37" s="542">
        <v>719385.40217559994</v>
      </c>
      <c r="M37" s="542">
        <v>39493.844107600002</v>
      </c>
      <c r="N37" s="542">
        <v>137219.02779349999</v>
      </c>
      <c r="O37" s="542">
        <v>10205.7834349</v>
      </c>
      <c r="P37" s="542">
        <v>168299.15819260001</v>
      </c>
      <c r="Q37" s="542">
        <v>1074603.2157041999</v>
      </c>
      <c r="R37" s="542">
        <v>1042804.2006525</v>
      </c>
      <c r="S37" s="542" t="s">
        <v>14</v>
      </c>
      <c r="T37" s="542">
        <v>37.187899000000002</v>
      </c>
      <c r="U37" s="542" t="s">
        <v>14</v>
      </c>
      <c r="V37" s="542">
        <v>6006.2033545000004</v>
      </c>
      <c r="W37" s="542">
        <v>2995292.8513205997</v>
      </c>
      <c r="X37" s="548"/>
      <c r="Y37" s="548"/>
    </row>
    <row r="38" spans="1:26" s="376" customFormat="1" ht="18.95" customHeight="1">
      <c r="A38" s="546" t="s">
        <v>1155</v>
      </c>
      <c r="B38" s="542" t="s">
        <v>14</v>
      </c>
      <c r="C38" s="542" t="s">
        <v>14</v>
      </c>
      <c r="D38" s="542" t="s">
        <v>14</v>
      </c>
      <c r="E38" s="542" t="s">
        <v>14</v>
      </c>
      <c r="F38" s="542">
        <v>1197.6756544</v>
      </c>
      <c r="G38" s="542" t="s">
        <v>14</v>
      </c>
      <c r="H38" s="542">
        <v>212.56745710000001</v>
      </c>
      <c r="I38" s="542">
        <v>1284.7482333999999</v>
      </c>
      <c r="J38" s="542">
        <v>48192.877500000002</v>
      </c>
      <c r="K38" s="542">
        <v>1268.7164838000001</v>
      </c>
      <c r="L38" s="542">
        <v>736824.27832779998</v>
      </c>
      <c r="M38" s="542">
        <v>74718.526884000006</v>
      </c>
      <c r="N38" s="542">
        <v>170813.41681749999</v>
      </c>
      <c r="O38" s="542">
        <v>3909.1566171999998</v>
      </c>
      <c r="P38" s="542">
        <v>252141.5391654</v>
      </c>
      <c r="Q38" s="542">
        <v>1238406.9178119001</v>
      </c>
      <c r="R38" s="542">
        <v>338337.97464979999</v>
      </c>
      <c r="S38" s="542" t="s">
        <v>14</v>
      </c>
      <c r="T38" s="542">
        <v>5.8112455000000001</v>
      </c>
      <c r="U38" s="542" t="s">
        <v>14</v>
      </c>
      <c r="V38" s="542">
        <v>10225.462581899999</v>
      </c>
      <c r="W38" s="542">
        <v>1639132.7516178002</v>
      </c>
      <c r="X38" s="548"/>
      <c r="Y38" s="548"/>
    </row>
    <row r="39" spans="1:26" s="376" customFormat="1" ht="18.95" customHeight="1">
      <c r="A39" s="549" t="s">
        <v>1156</v>
      </c>
      <c r="B39" s="549" t="s">
        <v>14</v>
      </c>
      <c r="C39" s="549">
        <v>34866.131641</v>
      </c>
      <c r="D39" s="549">
        <v>34866.131641</v>
      </c>
      <c r="E39" s="549" t="s">
        <v>14</v>
      </c>
      <c r="F39" s="549">
        <v>4407.8820249</v>
      </c>
      <c r="G39" s="549" t="s">
        <v>14</v>
      </c>
      <c r="H39" s="549">
        <v>116.01384</v>
      </c>
      <c r="I39" s="549">
        <v>7410.3142239999997</v>
      </c>
      <c r="J39" s="549" t="s">
        <v>14</v>
      </c>
      <c r="K39" s="549">
        <v>126759.7854508</v>
      </c>
      <c r="L39" s="549">
        <v>220688.32514949999</v>
      </c>
      <c r="M39" s="549">
        <v>75465.202605900005</v>
      </c>
      <c r="N39" s="549">
        <v>35312.660407099997</v>
      </c>
      <c r="O39" s="549">
        <v>6806.0451708000001</v>
      </c>
      <c r="P39" s="549">
        <v>161690.5583873</v>
      </c>
      <c r="Q39" s="549">
        <v>499962.79172059998</v>
      </c>
      <c r="R39" s="549">
        <v>423034.23014850001</v>
      </c>
      <c r="S39" s="549" t="s">
        <v>14</v>
      </c>
      <c r="T39" s="549">
        <v>1516.9884585</v>
      </c>
      <c r="U39" s="549" t="s">
        <v>14</v>
      </c>
      <c r="V39" s="549">
        <v>104943.98950700001</v>
      </c>
      <c r="W39" s="549">
        <v>1203018.1270153001</v>
      </c>
      <c r="X39" s="530"/>
      <c r="Y39" s="530"/>
    </row>
    <row r="40" spans="1:26" s="376" customFormat="1" ht="18.2" customHeight="1">
      <c r="A40" s="550"/>
      <c r="B40" s="550"/>
      <c r="C40" s="550"/>
      <c r="D40" s="550"/>
      <c r="E40" s="550"/>
      <c r="F40" s="550"/>
      <c r="G40" s="550"/>
      <c r="H40" s="550"/>
      <c r="I40" s="1099" t="s">
        <v>1124</v>
      </c>
      <c r="J40" s="1099"/>
      <c r="K40" s="1099"/>
      <c r="M40" s="551"/>
      <c r="N40" s="433"/>
      <c r="O40" s="433"/>
      <c r="P40" s="550"/>
      <c r="Q40" s="550"/>
      <c r="R40" s="550"/>
      <c r="S40" s="550"/>
      <c r="T40" s="550"/>
      <c r="U40" s="1084" t="s">
        <v>1124</v>
      </c>
      <c r="V40" s="1084"/>
      <c r="W40" s="1084"/>
      <c r="X40" s="317"/>
      <c r="Y40" s="317"/>
      <c r="Z40" s="545"/>
    </row>
    <row r="41" spans="1:26" s="376" customFormat="1" ht="18.2" customHeight="1">
      <c r="A41" s="495"/>
      <c r="B41" s="550"/>
      <c r="C41" s="550"/>
      <c r="D41" s="550"/>
      <c r="E41" s="550"/>
      <c r="F41" s="550"/>
      <c r="G41" s="550"/>
      <c r="H41" s="550"/>
      <c r="I41" s="550"/>
      <c r="J41" s="382"/>
      <c r="K41" s="382"/>
      <c r="L41" s="496"/>
      <c r="M41" s="551"/>
      <c r="N41" s="433"/>
      <c r="O41" s="433"/>
      <c r="P41" s="550"/>
      <c r="Q41" s="550"/>
      <c r="R41" s="550"/>
      <c r="S41" s="550"/>
      <c r="T41" s="550"/>
      <c r="U41" s="550"/>
      <c r="V41" s="550"/>
      <c r="W41" s="457"/>
      <c r="X41" s="317"/>
      <c r="Y41" s="317"/>
      <c r="Z41" s="545"/>
    </row>
    <row r="42" spans="1:26" s="376" customFormat="1" ht="18.2" customHeight="1">
      <c r="A42" s="495"/>
      <c r="B42" s="550"/>
      <c r="C42" s="550"/>
      <c r="D42" s="550"/>
      <c r="E42" s="550"/>
      <c r="F42" s="550"/>
      <c r="G42" s="550"/>
      <c r="H42" s="550"/>
      <c r="I42" s="550"/>
      <c r="J42" s="382"/>
      <c r="K42" s="382"/>
      <c r="L42" s="496"/>
      <c r="M42" s="551"/>
      <c r="N42" s="433"/>
      <c r="O42" s="433"/>
      <c r="P42" s="550"/>
      <c r="Q42" s="550"/>
      <c r="R42" s="550"/>
      <c r="S42" s="550"/>
      <c r="T42" s="457"/>
      <c r="U42" s="457"/>
      <c r="V42" s="457"/>
      <c r="W42" s="457"/>
      <c r="X42" s="317"/>
      <c r="Y42" s="317"/>
      <c r="Z42" s="545"/>
    </row>
    <row r="43" spans="1:26" s="376" customFormat="1" ht="18.2" customHeight="1">
      <c r="A43" s="495"/>
      <c r="B43" s="552"/>
      <c r="C43" s="552"/>
      <c r="D43" s="552"/>
      <c r="E43" s="552"/>
      <c r="F43" s="552"/>
      <c r="G43" s="552"/>
      <c r="H43" s="1086" t="s">
        <v>21</v>
      </c>
      <c r="I43" s="1086"/>
      <c r="J43" s="1086"/>
      <c r="K43" s="1086"/>
      <c r="L43" s="550"/>
      <c r="M43" s="457"/>
      <c r="N43" s="550"/>
      <c r="O43" s="550"/>
      <c r="P43" s="550"/>
      <c r="Q43" s="550"/>
      <c r="R43" s="550"/>
      <c r="S43" s="550"/>
      <c r="T43" s="1086" t="s">
        <v>21</v>
      </c>
      <c r="U43" s="1086"/>
      <c r="V43" s="1086"/>
      <c r="W43" s="1086"/>
      <c r="X43" s="317"/>
      <c r="Y43" s="317"/>
      <c r="Z43" s="545"/>
    </row>
    <row r="44" spans="1:26" s="376" customFormat="1" ht="18.2" customHeight="1">
      <c r="A44" s="1092" t="s">
        <v>1931</v>
      </c>
      <c r="B44" s="1064" t="s">
        <v>985</v>
      </c>
      <c r="C44" s="1065"/>
      <c r="D44" s="1065"/>
      <c r="E44" s="1098" t="s">
        <v>986</v>
      </c>
      <c r="F44" s="1098" t="s">
        <v>987</v>
      </c>
      <c r="G44" s="1098" t="s">
        <v>988</v>
      </c>
      <c r="H44" s="1094" t="s">
        <v>989</v>
      </c>
      <c r="I44" s="1094" t="s">
        <v>990</v>
      </c>
      <c r="J44" s="1094" t="s">
        <v>991</v>
      </c>
      <c r="K44" s="1092" t="s">
        <v>992</v>
      </c>
      <c r="L44" s="1064" t="s">
        <v>993</v>
      </c>
      <c r="M44" s="1096"/>
      <c r="N44" s="1065"/>
      <c r="O44" s="1065"/>
      <c r="P44" s="1065"/>
      <c r="Q44" s="1066"/>
      <c r="R44" s="1092" t="s">
        <v>994</v>
      </c>
      <c r="S44" s="1094" t="s">
        <v>995</v>
      </c>
      <c r="T44" s="1094" t="s">
        <v>996</v>
      </c>
      <c r="U44" s="1094" t="s">
        <v>997</v>
      </c>
      <c r="V44" s="1094" t="s">
        <v>998</v>
      </c>
      <c r="W44" s="1092" t="s">
        <v>1125</v>
      </c>
      <c r="X44" s="317"/>
      <c r="Y44" s="317"/>
      <c r="Z44" s="545"/>
    </row>
    <row r="45" spans="1:26" s="376" customFormat="1" ht="87.75" customHeight="1">
      <c r="A45" s="1097"/>
      <c r="B45" s="537" t="s">
        <v>1157</v>
      </c>
      <c r="C45" s="537" t="s">
        <v>1001</v>
      </c>
      <c r="D45" s="538" t="s">
        <v>1002</v>
      </c>
      <c r="E45" s="1098"/>
      <c r="F45" s="1098"/>
      <c r="G45" s="1098"/>
      <c r="H45" s="1095"/>
      <c r="I45" s="1095"/>
      <c r="J45" s="1095"/>
      <c r="K45" s="1093"/>
      <c r="L45" s="380" t="s">
        <v>1158</v>
      </c>
      <c r="M45" s="380" t="s">
        <v>1004</v>
      </c>
      <c r="N45" s="380" t="s">
        <v>1005</v>
      </c>
      <c r="O45" s="380" t="s">
        <v>1006</v>
      </c>
      <c r="P45" s="380" t="s">
        <v>1007</v>
      </c>
      <c r="Q45" s="380" t="s">
        <v>1008</v>
      </c>
      <c r="R45" s="1093"/>
      <c r="S45" s="1095"/>
      <c r="T45" s="1095"/>
      <c r="U45" s="1095"/>
      <c r="V45" s="1095"/>
      <c r="W45" s="1093"/>
      <c r="X45" s="317"/>
      <c r="Y45" s="317"/>
      <c r="Z45" s="545"/>
    </row>
    <row r="46" spans="1:26" s="376" customFormat="1" ht="18.2" customHeight="1">
      <c r="A46" s="553" t="s">
        <v>5</v>
      </c>
      <c r="B46" s="554" t="s">
        <v>6</v>
      </c>
      <c r="C46" s="554" t="s">
        <v>7</v>
      </c>
      <c r="D46" s="554" t="s">
        <v>8</v>
      </c>
      <c r="E46" s="554" t="s">
        <v>9</v>
      </c>
      <c r="F46" s="554" t="s">
        <v>10</v>
      </c>
      <c r="G46" s="554" t="s">
        <v>11</v>
      </c>
      <c r="H46" s="554" t="s">
        <v>12</v>
      </c>
      <c r="I46" s="554" t="s">
        <v>692</v>
      </c>
      <c r="J46" s="555" t="s">
        <v>723</v>
      </c>
      <c r="K46" s="554" t="s">
        <v>693</v>
      </c>
      <c r="L46" s="554" t="s">
        <v>724</v>
      </c>
      <c r="M46" s="554" t="s">
        <v>725</v>
      </c>
      <c r="N46" s="554" t="s">
        <v>1009</v>
      </c>
      <c r="O46" s="554" t="s">
        <v>1010</v>
      </c>
      <c r="P46" s="554" t="s">
        <v>1011</v>
      </c>
      <c r="Q46" s="554" t="s">
        <v>1012</v>
      </c>
      <c r="R46" s="554" t="s">
        <v>1013</v>
      </c>
      <c r="S46" s="554" t="s">
        <v>1126</v>
      </c>
      <c r="T46" s="554" t="s">
        <v>1014</v>
      </c>
      <c r="U46" s="554" t="s">
        <v>1015</v>
      </c>
      <c r="V46" s="555" t="s">
        <v>1016</v>
      </c>
      <c r="W46" s="554" t="s">
        <v>1018</v>
      </c>
      <c r="X46" s="317"/>
      <c r="Y46" s="317"/>
      <c r="Z46" s="545"/>
    </row>
    <row r="47" spans="1:26" s="376" customFormat="1" ht="18.95" customHeight="1">
      <c r="A47" s="546" t="s">
        <v>1159</v>
      </c>
      <c r="B47" s="542" t="s">
        <v>14</v>
      </c>
      <c r="C47" s="542">
        <v>24488.192429300001</v>
      </c>
      <c r="D47" s="542">
        <v>24488.192429300001</v>
      </c>
      <c r="E47" s="542" t="s">
        <v>14</v>
      </c>
      <c r="F47" s="542">
        <v>543.98850979999997</v>
      </c>
      <c r="G47" s="542" t="s">
        <v>14</v>
      </c>
      <c r="H47" s="542">
        <v>282.07917309999999</v>
      </c>
      <c r="I47" s="542">
        <v>3839.6079878999999</v>
      </c>
      <c r="J47" s="542" t="s">
        <v>14</v>
      </c>
      <c r="K47" s="542">
        <v>5479.6244918000002</v>
      </c>
      <c r="L47" s="542">
        <v>343500.94910530001</v>
      </c>
      <c r="M47" s="542">
        <v>69205.0600252</v>
      </c>
      <c r="N47" s="542">
        <v>41468.082195100003</v>
      </c>
      <c r="O47" s="542">
        <v>3537.8067901999998</v>
      </c>
      <c r="P47" s="542">
        <v>80958.131159800003</v>
      </c>
      <c r="Q47" s="542">
        <v>538670.0292756001</v>
      </c>
      <c r="R47" s="542">
        <v>386207.64260929998</v>
      </c>
      <c r="S47" s="542" t="s">
        <v>14</v>
      </c>
      <c r="T47" s="542" t="s">
        <v>14</v>
      </c>
      <c r="U47" s="542" t="s">
        <v>14</v>
      </c>
      <c r="V47" s="542">
        <v>756.67247010000006</v>
      </c>
      <c r="W47" s="542">
        <v>960267.83694690012</v>
      </c>
      <c r="X47" s="317"/>
      <c r="Y47" s="317"/>
      <c r="Z47" s="545"/>
    </row>
    <row r="48" spans="1:26" s="376" customFormat="1" ht="18.95" customHeight="1">
      <c r="A48" s="546" t="s">
        <v>1160</v>
      </c>
      <c r="B48" s="542" t="s">
        <v>14</v>
      </c>
      <c r="C48" s="542">
        <v>350763.00915370003</v>
      </c>
      <c r="D48" s="542">
        <v>350763.00915370003</v>
      </c>
      <c r="E48" s="542" t="s">
        <v>14</v>
      </c>
      <c r="F48" s="542">
        <v>19970.742026299999</v>
      </c>
      <c r="G48" s="542" t="s">
        <v>14</v>
      </c>
      <c r="H48" s="542">
        <v>35.997357899999997</v>
      </c>
      <c r="I48" s="542">
        <v>360.29170140000002</v>
      </c>
      <c r="J48" s="542" t="s">
        <v>14</v>
      </c>
      <c r="K48" s="542">
        <v>263732.09390889999</v>
      </c>
      <c r="L48" s="542">
        <v>3405352.4121515998</v>
      </c>
      <c r="M48" s="542">
        <v>166511.4788975</v>
      </c>
      <c r="N48" s="542">
        <v>313548.06028949999</v>
      </c>
      <c r="O48" s="542">
        <v>10910.785840099999</v>
      </c>
      <c r="P48" s="542">
        <v>611535.35060030001</v>
      </c>
      <c r="Q48" s="542">
        <v>4507858.0877789995</v>
      </c>
      <c r="R48" s="542">
        <v>2425033.8748852001</v>
      </c>
      <c r="S48" s="542" t="s">
        <v>14</v>
      </c>
      <c r="T48" s="542">
        <v>805.10973969999998</v>
      </c>
      <c r="U48" s="542" t="s">
        <v>14</v>
      </c>
      <c r="V48" s="542">
        <v>6261.5151125000002</v>
      </c>
      <c r="W48" s="542">
        <v>7574820.7216645991</v>
      </c>
      <c r="X48" s="317"/>
      <c r="Y48" s="317"/>
      <c r="Z48" s="545"/>
    </row>
    <row r="49" spans="1:26" s="376" customFormat="1" ht="18.95" customHeight="1">
      <c r="A49" s="546" t="s">
        <v>1161</v>
      </c>
      <c r="B49" s="542" t="s">
        <v>14</v>
      </c>
      <c r="C49" s="542">
        <v>29086.732246799998</v>
      </c>
      <c r="D49" s="542">
        <v>29086.732246799998</v>
      </c>
      <c r="E49" s="542" t="s">
        <v>14</v>
      </c>
      <c r="F49" s="542">
        <v>183.5238665</v>
      </c>
      <c r="G49" s="542" t="s">
        <v>14</v>
      </c>
      <c r="H49" s="542">
        <v>68.524624799999998</v>
      </c>
      <c r="I49" s="542">
        <v>292.41538220000001</v>
      </c>
      <c r="J49" s="542" t="s">
        <v>14</v>
      </c>
      <c r="K49" s="542">
        <v>3302.4214292000001</v>
      </c>
      <c r="L49" s="542">
        <v>4464134.7775723999</v>
      </c>
      <c r="M49" s="542">
        <v>816129.12505230005</v>
      </c>
      <c r="N49" s="542">
        <v>105392.5168745</v>
      </c>
      <c r="O49" s="542">
        <v>32752.614597299998</v>
      </c>
      <c r="P49" s="542">
        <v>189596.61362660001</v>
      </c>
      <c r="Q49" s="542">
        <v>5608005.6477231001</v>
      </c>
      <c r="R49" s="542">
        <v>241522.55174269999</v>
      </c>
      <c r="S49" s="542" t="s">
        <v>14</v>
      </c>
      <c r="T49" s="542" t="s">
        <v>14</v>
      </c>
      <c r="U49" s="542" t="s">
        <v>14</v>
      </c>
      <c r="V49" s="542">
        <v>2411.5635963999998</v>
      </c>
      <c r="W49" s="542">
        <v>5884873.3806117009</v>
      </c>
      <c r="X49" s="317"/>
      <c r="Y49" s="317"/>
      <c r="Z49" s="545"/>
    </row>
    <row r="50" spans="1:26" s="376" customFormat="1" ht="18.95" customHeight="1">
      <c r="A50" s="546" t="s">
        <v>1162</v>
      </c>
      <c r="B50" s="542" t="s">
        <v>14</v>
      </c>
      <c r="C50" s="542">
        <v>141675.6633248</v>
      </c>
      <c r="D50" s="542">
        <v>141675.6633248</v>
      </c>
      <c r="E50" s="542" t="s">
        <v>14</v>
      </c>
      <c r="F50" s="542">
        <v>3896.0219946000002</v>
      </c>
      <c r="G50" s="542" t="s">
        <v>14</v>
      </c>
      <c r="H50" s="542">
        <v>167.3461988</v>
      </c>
      <c r="I50" s="542">
        <v>1337.2445432</v>
      </c>
      <c r="J50" s="542" t="s">
        <v>14</v>
      </c>
      <c r="K50" s="542">
        <v>101159.1786819</v>
      </c>
      <c r="L50" s="542">
        <v>5596341.0754795996</v>
      </c>
      <c r="M50" s="542">
        <v>1207419.2451863</v>
      </c>
      <c r="N50" s="542">
        <v>1340102.2856300001</v>
      </c>
      <c r="O50" s="542">
        <v>92005.239837500005</v>
      </c>
      <c r="P50" s="542">
        <v>404216.9563133</v>
      </c>
      <c r="Q50" s="542">
        <v>8640084.8024467006</v>
      </c>
      <c r="R50" s="542">
        <v>330025.64249260002</v>
      </c>
      <c r="S50" s="542" t="s">
        <v>14</v>
      </c>
      <c r="T50" s="542">
        <v>2739.5385335999999</v>
      </c>
      <c r="U50" s="542" t="s">
        <v>14</v>
      </c>
      <c r="V50" s="542">
        <v>249640.90344210001</v>
      </c>
      <c r="W50" s="542">
        <v>9470726.3416582998</v>
      </c>
      <c r="X50" s="317"/>
      <c r="Y50" s="317"/>
      <c r="Z50" s="545"/>
    </row>
    <row r="51" spans="1:26" s="376" customFormat="1" ht="18.95" customHeight="1">
      <c r="A51" s="546" t="s">
        <v>1163</v>
      </c>
      <c r="B51" s="542" t="s">
        <v>14</v>
      </c>
      <c r="C51" s="542" t="s">
        <v>14</v>
      </c>
      <c r="D51" s="542" t="s">
        <v>14</v>
      </c>
      <c r="E51" s="542" t="s">
        <v>14</v>
      </c>
      <c r="F51" s="542">
        <v>10398.319815499999</v>
      </c>
      <c r="G51" s="542" t="s">
        <v>14</v>
      </c>
      <c r="H51" s="542">
        <v>490.8</v>
      </c>
      <c r="I51" s="542">
        <v>850.27533800000003</v>
      </c>
      <c r="J51" s="542" t="s">
        <v>14</v>
      </c>
      <c r="K51" s="542">
        <v>33063.125861200002</v>
      </c>
      <c r="L51" s="542">
        <v>709439.41960260004</v>
      </c>
      <c r="M51" s="542">
        <v>741793.90162250004</v>
      </c>
      <c r="N51" s="542">
        <v>1782667.1117527001</v>
      </c>
      <c r="O51" s="542">
        <v>23477.629217000002</v>
      </c>
      <c r="P51" s="542">
        <v>312435.99563010002</v>
      </c>
      <c r="Q51" s="542">
        <v>3569814.0578249004</v>
      </c>
      <c r="R51" s="542">
        <v>221967.92219700001</v>
      </c>
      <c r="S51" s="542" t="s">
        <v>14</v>
      </c>
      <c r="T51" s="542">
        <v>0.56430999999999998</v>
      </c>
      <c r="U51" s="542" t="s">
        <v>14</v>
      </c>
      <c r="V51" s="542">
        <v>20548.0406344</v>
      </c>
      <c r="W51" s="542">
        <v>3857133.1059810007</v>
      </c>
      <c r="X51" s="317"/>
      <c r="Y51" s="317"/>
      <c r="Z51" s="545"/>
    </row>
    <row r="52" spans="1:26" s="376" customFormat="1" ht="18.95" customHeight="1">
      <c r="A52" s="546" t="s">
        <v>1164</v>
      </c>
      <c r="B52" s="542" t="s">
        <v>14</v>
      </c>
      <c r="C52" s="542">
        <v>318761.41939970001</v>
      </c>
      <c r="D52" s="542">
        <v>318761.41939970001</v>
      </c>
      <c r="E52" s="542" t="s">
        <v>14</v>
      </c>
      <c r="F52" s="542">
        <v>5484.1158537000001</v>
      </c>
      <c r="G52" s="542" t="s">
        <v>14</v>
      </c>
      <c r="H52" s="542">
        <v>153720</v>
      </c>
      <c r="I52" s="542" t="s">
        <v>14</v>
      </c>
      <c r="J52" s="542" t="s">
        <v>14</v>
      </c>
      <c r="K52" s="542">
        <v>302605.72157970001</v>
      </c>
      <c r="L52" s="542">
        <v>4823395.9626575997</v>
      </c>
      <c r="M52" s="542">
        <v>1704821.8644268999</v>
      </c>
      <c r="N52" s="542">
        <v>1522839.8854503001</v>
      </c>
      <c r="O52" s="542">
        <v>28253.090743699999</v>
      </c>
      <c r="P52" s="542">
        <v>510587.1429945</v>
      </c>
      <c r="Q52" s="542">
        <v>8589897.946272999</v>
      </c>
      <c r="R52" s="542">
        <v>971870.21925590001</v>
      </c>
      <c r="S52" s="542" t="s">
        <v>14</v>
      </c>
      <c r="T52" s="542">
        <v>5917.0851948</v>
      </c>
      <c r="U52" s="542" t="s">
        <v>14</v>
      </c>
      <c r="V52" s="542">
        <v>49466.298331799997</v>
      </c>
      <c r="W52" s="542">
        <v>10397722.805888601</v>
      </c>
      <c r="X52" s="317"/>
      <c r="Y52" s="317"/>
      <c r="Z52" s="545"/>
    </row>
    <row r="53" spans="1:26" s="376" customFormat="1" ht="18.95" customHeight="1">
      <c r="A53" s="546" t="s">
        <v>1165</v>
      </c>
      <c r="B53" s="542" t="s">
        <v>14</v>
      </c>
      <c r="C53" s="542">
        <v>11489.0948837</v>
      </c>
      <c r="D53" s="542">
        <v>11489.0948837</v>
      </c>
      <c r="E53" s="542" t="s">
        <v>14</v>
      </c>
      <c r="F53" s="542" t="s">
        <v>14</v>
      </c>
      <c r="G53" s="542" t="s">
        <v>14</v>
      </c>
      <c r="H53" s="542" t="s">
        <v>14</v>
      </c>
      <c r="I53" s="542" t="s">
        <v>14</v>
      </c>
      <c r="J53" s="542" t="s">
        <v>14</v>
      </c>
      <c r="K53" s="542">
        <v>170416.3122251</v>
      </c>
      <c r="L53" s="542">
        <v>1665351.4744815</v>
      </c>
      <c r="M53" s="542">
        <v>1216930.0314867001</v>
      </c>
      <c r="N53" s="542">
        <v>1212542.7768763001</v>
      </c>
      <c r="O53" s="542">
        <v>28764.400485400001</v>
      </c>
      <c r="P53" s="542">
        <v>142139.57511110001</v>
      </c>
      <c r="Q53" s="542">
        <v>4265728.2584410002</v>
      </c>
      <c r="R53" s="542">
        <v>306150.48496229999</v>
      </c>
      <c r="S53" s="542" t="s">
        <v>14</v>
      </c>
      <c r="T53" s="542">
        <v>20</v>
      </c>
      <c r="U53" s="542" t="s">
        <v>14</v>
      </c>
      <c r="V53" s="542">
        <v>11582.958867200001</v>
      </c>
      <c r="W53" s="542">
        <v>4765387.1093792999</v>
      </c>
      <c r="X53" s="317"/>
      <c r="Y53" s="317"/>
      <c r="Z53" s="545"/>
    </row>
    <row r="54" spans="1:26" s="376" customFormat="1" ht="18.95" customHeight="1">
      <c r="A54" s="546" t="s">
        <v>1166</v>
      </c>
      <c r="B54" s="542" t="s">
        <v>14</v>
      </c>
      <c r="C54" s="542">
        <v>84331.945496900007</v>
      </c>
      <c r="D54" s="542">
        <v>84331.945496900007</v>
      </c>
      <c r="E54" s="542" t="s">
        <v>14</v>
      </c>
      <c r="F54" s="542">
        <v>939.23920550000003</v>
      </c>
      <c r="G54" s="542" t="s">
        <v>14</v>
      </c>
      <c r="H54" s="542" t="s">
        <v>14</v>
      </c>
      <c r="I54" s="542" t="s">
        <v>14</v>
      </c>
      <c r="J54" s="542" t="s">
        <v>14</v>
      </c>
      <c r="K54" s="542">
        <v>233912.55201760001</v>
      </c>
      <c r="L54" s="542">
        <v>7314351.7917881003</v>
      </c>
      <c r="M54" s="542">
        <v>1863989.6000188999</v>
      </c>
      <c r="N54" s="542">
        <v>5550060.5251660002</v>
      </c>
      <c r="O54" s="542">
        <v>286166.4660598</v>
      </c>
      <c r="P54" s="542">
        <v>1104472.8304518999</v>
      </c>
      <c r="Q54" s="542">
        <v>16119041.213484703</v>
      </c>
      <c r="R54" s="542">
        <v>649506.39636859996</v>
      </c>
      <c r="S54" s="542" t="s">
        <v>14</v>
      </c>
      <c r="T54" s="542">
        <v>6585.4967328000002</v>
      </c>
      <c r="U54" s="542" t="s">
        <v>14</v>
      </c>
      <c r="V54" s="542">
        <v>92173.802118099993</v>
      </c>
      <c r="W54" s="542">
        <v>17186490.645424202</v>
      </c>
      <c r="X54" s="317"/>
      <c r="Y54" s="317"/>
      <c r="Z54" s="545"/>
    </row>
    <row r="55" spans="1:26" s="376" customFormat="1" ht="18.95" customHeight="1">
      <c r="A55" s="546" t="s">
        <v>1167</v>
      </c>
      <c r="B55" s="542" t="s">
        <v>14</v>
      </c>
      <c r="C55" s="542">
        <v>364824.48080359999</v>
      </c>
      <c r="D55" s="542">
        <v>364824.48080359999</v>
      </c>
      <c r="E55" s="542" t="s">
        <v>14</v>
      </c>
      <c r="F55" s="542" t="s">
        <v>14</v>
      </c>
      <c r="G55" s="542" t="s">
        <v>14</v>
      </c>
      <c r="H55" s="542" t="s">
        <v>14</v>
      </c>
      <c r="I55" s="542" t="s">
        <v>14</v>
      </c>
      <c r="J55" s="542" t="s">
        <v>14</v>
      </c>
      <c r="K55" s="542">
        <v>68352.033361099995</v>
      </c>
      <c r="L55" s="542">
        <v>911850.42877839995</v>
      </c>
      <c r="M55" s="542">
        <v>1237886.6882170001</v>
      </c>
      <c r="N55" s="542">
        <v>991305.75574099994</v>
      </c>
      <c r="O55" s="542">
        <v>14501.7807003</v>
      </c>
      <c r="P55" s="542">
        <v>223409.27841209999</v>
      </c>
      <c r="Q55" s="542">
        <v>3378953.9318487998</v>
      </c>
      <c r="R55" s="542">
        <v>241235.6169088</v>
      </c>
      <c r="S55" s="542" t="s">
        <v>14</v>
      </c>
      <c r="T55" s="542">
        <v>856.22269070000004</v>
      </c>
      <c r="U55" s="542" t="s">
        <v>14</v>
      </c>
      <c r="V55" s="542">
        <v>13166.560736400001</v>
      </c>
      <c r="W55" s="542">
        <v>4067388.8463494</v>
      </c>
      <c r="X55" s="317"/>
      <c r="Y55" s="317"/>
    </row>
    <row r="56" spans="1:26" s="376" customFormat="1" ht="18.95" customHeight="1">
      <c r="A56" s="546" t="s">
        <v>1168</v>
      </c>
      <c r="B56" s="542" t="s">
        <v>14</v>
      </c>
      <c r="C56" s="542">
        <v>131674.86014120001</v>
      </c>
      <c r="D56" s="542">
        <v>131674.86014120001</v>
      </c>
      <c r="E56" s="542" t="s">
        <v>14</v>
      </c>
      <c r="F56" s="542">
        <v>8740.4086573999994</v>
      </c>
      <c r="G56" s="542" t="s">
        <v>14</v>
      </c>
      <c r="H56" s="542" t="s">
        <v>14</v>
      </c>
      <c r="I56" s="542" t="s">
        <v>14</v>
      </c>
      <c r="J56" s="542" t="s">
        <v>14</v>
      </c>
      <c r="K56" s="542">
        <v>206749.77964669999</v>
      </c>
      <c r="L56" s="542">
        <v>3921586.1910593999</v>
      </c>
      <c r="M56" s="542">
        <v>1571294.4089963001</v>
      </c>
      <c r="N56" s="542">
        <v>3440999.6798055</v>
      </c>
      <c r="O56" s="542">
        <v>230274.8291879</v>
      </c>
      <c r="P56" s="542">
        <v>451633.80406280002</v>
      </c>
      <c r="Q56" s="542">
        <v>9615788.9131119009</v>
      </c>
      <c r="R56" s="542">
        <v>846020.16644990002</v>
      </c>
      <c r="S56" s="542" t="s">
        <v>14</v>
      </c>
      <c r="T56" s="542">
        <v>2733.5848602000001</v>
      </c>
      <c r="U56" s="542" t="s">
        <v>14</v>
      </c>
      <c r="V56" s="542">
        <v>57222.120100300002</v>
      </c>
      <c r="W56" s="542">
        <v>10868929.832967602</v>
      </c>
      <c r="X56" s="317"/>
      <c r="Y56" s="317"/>
    </row>
    <row r="57" spans="1:26" s="376" customFormat="1" ht="18.95" customHeight="1">
      <c r="A57" s="546" t="s">
        <v>1169</v>
      </c>
      <c r="B57" s="542" t="s">
        <v>14</v>
      </c>
      <c r="C57" s="542">
        <v>7310.2467573000004</v>
      </c>
      <c r="D57" s="542">
        <v>7310.2467573000004</v>
      </c>
      <c r="E57" s="542" t="s">
        <v>14</v>
      </c>
      <c r="F57" s="542">
        <v>211.7966601</v>
      </c>
      <c r="G57" s="542" t="s">
        <v>14</v>
      </c>
      <c r="H57" s="542" t="s">
        <v>14</v>
      </c>
      <c r="I57" s="542" t="s">
        <v>14</v>
      </c>
      <c r="J57" s="542" t="s">
        <v>14</v>
      </c>
      <c r="K57" s="542">
        <v>223998.0290672</v>
      </c>
      <c r="L57" s="542">
        <v>1394622.8227132999</v>
      </c>
      <c r="M57" s="542">
        <v>327075.99892510002</v>
      </c>
      <c r="N57" s="542">
        <v>786080.5928174</v>
      </c>
      <c r="O57" s="542">
        <v>10316.833933100001</v>
      </c>
      <c r="P57" s="542">
        <v>216776.2667102</v>
      </c>
      <c r="Q57" s="542">
        <v>2734872.5150990998</v>
      </c>
      <c r="R57" s="542">
        <v>104007.16087019999</v>
      </c>
      <c r="S57" s="542" t="s">
        <v>14</v>
      </c>
      <c r="T57" s="542">
        <v>26074.801273000001</v>
      </c>
      <c r="U57" s="542" t="s">
        <v>14</v>
      </c>
      <c r="V57" s="542">
        <v>16681.0860177</v>
      </c>
      <c r="W57" s="542">
        <v>3113155.6357445996</v>
      </c>
      <c r="X57" s="317"/>
      <c r="Y57" s="317"/>
    </row>
    <row r="58" spans="1:26" s="376" customFormat="1" ht="18.95" customHeight="1">
      <c r="A58" s="546" t="s">
        <v>1170</v>
      </c>
      <c r="B58" s="542" t="s">
        <v>14</v>
      </c>
      <c r="C58" s="542">
        <v>12691.796576700001</v>
      </c>
      <c r="D58" s="542">
        <v>12691.796576700001</v>
      </c>
      <c r="E58" s="542" t="s">
        <v>14</v>
      </c>
      <c r="F58" s="542" t="s">
        <v>14</v>
      </c>
      <c r="G58" s="542" t="s">
        <v>14</v>
      </c>
      <c r="H58" s="542" t="s">
        <v>14</v>
      </c>
      <c r="I58" s="542" t="s">
        <v>14</v>
      </c>
      <c r="J58" s="542" t="s">
        <v>14</v>
      </c>
      <c r="K58" s="542">
        <v>451241.6641853</v>
      </c>
      <c r="L58" s="542">
        <v>1990027.9966080999</v>
      </c>
      <c r="M58" s="542">
        <v>1589215.7573903999</v>
      </c>
      <c r="N58" s="542">
        <v>3289521.8381918999</v>
      </c>
      <c r="O58" s="542">
        <v>108713.66129259999</v>
      </c>
      <c r="P58" s="542">
        <v>1302208.3868869001</v>
      </c>
      <c r="Q58" s="542">
        <v>8279687.6403699005</v>
      </c>
      <c r="R58" s="542">
        <v>208771.61067369999</v>
      </c>
      <c r="S58" s="542" t="s">
        <v>14</v>
      </c>
      <c r="T58" s="542">
        <v>6546.6181976999997</v>
      </c>
      <c r="U58" s="542" t="s">
        <v>14</v>
      </c>
      <c r="V58" s="542">
        <v>86933.753448899995</v>
      </c>
      <c r="W58" s="542">
        <v>9045873.0834522005</v>
      </c>
      <c r="X58" s="317"/>
      <c r="Y58" s="317"/>
    </row>
    <row r="59" spans="1:26" s="376" customFormat="1" ht="18.95" customHeight="1">
      <c r="A59" s="546" t="s">
        <v>1171</v>
      </c>
      <c r="B59" s="542" t="s">
        <v>14</v>
      </c>
      <c r="C59" s="542">
        <v>93533.563781899997</v>
      </c>
      <c r="D59" s="542">
        <v>93533.563781899997</v>
      </c>
      <c r="E59" s="542" t="s">
        <v>14</v>
      </c>
      <c r="F59" s="542" t="s">
        <v>14</v>
      </c>
      <c r="G59" s="542" t="s">
        <v>14</v>
      </c>
      <c r="H59" s="542" t="s">
        <v>14</v>
      </c>
      <c r="I59" s="542" t="s">
        <v>14</v>
      </c>
      <c r="J59" s="542" t="s">
        <v>14</v>
      </c>
      <c r="K59" s="542">
        <v>185229.99143260001</v>
      </c>
      <c r="L59" s="542">
        <v>1040520.1714769</v>
      </c>
      <c r="M59" s="542">
        <v>533518.05573479994</v>
      </c>
      <c r="N59" s="542">
        <v>914117.88948979997</v>
      </c>
      <c r="O59" s="542">
        <v>56603.377932900003</v>
      </c>
      <c r="P59" s="542">
        <v>505248.43117499998</v>
      </c>
      <c r="Q59" s="542">
        <v>3050007.9258093997</v>
      </c>
      <c r="R59" s="542">
        <v>23382.2967422</v>
      </c>
      <c r="S59" s="542" t="s">
        <v>14</v>
      </c>
      <c r="T59" s="542">
        <v>2383.9661073000002</v>
      </c>
      <c r="U59" s="542" t="s">
        <v>14</v>
      </c>
      <c r="V59" s="542">
        <v>12930.4905557</v>
      </c>
      <c r="W59" s="542">
        <v>3367468.2344290996</v>
      </c>
      <c r="X59" s="317"/>
      <c r="Y59" s="317"/>
    </row>
    <row r="60" spans="1:26" s="376" customFormat="1" ht="18.95" customHeight="1">
      <c r="A60" s="546" t="s">
        <v>1172</v>
      </c>
      <c r="B60" s="542" t="s">
        <v>14</v>
      </c>
      <c r="C60" s="542">
        <v>81766.551726399994</v>
      </c>
      <c r="D60" s="542">
        <v>81766.551726399994</v>
      </c>
      <c r="E60" s="542" t="s">
        <v>14</v>
      </c>
      <c r="F60" s="542" t="s">
        <v>14</v>
      </c>
      <c r="G60" s="542" t="s">
        <v>14</v>
      </c>
      <c r="H60" s="542" t="s">
        <v>14</v>
      </c>
      <c r="I60" s="542" t="s">
        <v>14</v>
      </c>
      <c r="J60" s="542" t="s">
        <v>14</v>
      </c>
      <c r="K60" s="542">
        <v>545764.34712179995</v>
      </c>
      <c r="L60" s="542">
        <v>949891.98293930001</v>
      </c>
      <c r="M60" s="542">
        <v>671914.83487200004</v>
      </c>
      <c r="N60" s="542">
        <v>4337884.6566807004</v>
      </c>
      <c r="O60" s="542">
        <v>24747.908060000002</v>
      </c>
      <c r="P60" s="542">
        <v>672846.53728629998</v>
      </c>
      <c r="Q60" s="542">
        <v>6657285.9198383009</v>
      </c>
      <c r="R60" s="542">
        <v>488329.22731039999</v>
      </c>
      <c r="S60" s="542" t="s">
        <v>14</v>
      </c>
      <c r="T60" s="542">
        <v>12694.2613927</v>
      </c>
      <c r="U60" s="542" t="s">
        <v>14</v>
      </c>
      <c r="V60" s="542">
        <v>18117.646903600002</v>
      </c>
      <c r="W60" s="542">
        <v>7803957.9542931998</v>
      </c>
      <c r="X60" s="317"/>
      <c r="Y60" s="317"/>
    </row>
    <row r="61" spans="1:26" s="376" customFormat="1" ht="18.95" customHeight="1">
      <c r="A61" s="546" t="s">
        <v>1173</v>
      </c>
      <c r="B61" s="542" t="s">
        <v>14</v>
      </c>
      <c r="C61" s="542">
        <v>38797.0493527</v>
      </c>
      <c r="D61" s="542">
        <v>38797.0493527</v>
      </c>
      <c r="E61" s="542" t="s">
        <v>14</v>
      </c>
      <c r="F61" s="542" t="s">
        <v>14</v>
      </c>
      <c r="G61" s="542" t="s">
        <v>14</v>
      </c>
      <c r="H61" s="542" t="s">
        <v>14</v>
      </c>
      <c r="I61" s="542" t="s">
        <v>14</v>
      </c>
      <c r="J61" s="542" t="s">
        <v>14</v>
      </c>
      <c r="K61" s="542">
        <v>59940.6423</v>
      </c>
      <c r="L61" s="542">
        <v>249784.4582463</v>
      </c>
      <c r="M61" s="542">
        <v>145094.5546652</v>
      </c>
      <c r="N61" s="542">
        <v>875797.89154980006</v>
      </c>
      <c r="O61" s="542">
        <v>4165.0684686000004</v>
      </c>
      <c r="P61" s="542">
        <v>480275.3020351</v>
      </c>
      <c r="Q61" s="542">
        <v>1755117.2749650001</v>
      </c>
      <c r="R61" s="542">
        <v>50164.623215500003</v>
      </c>
      <c r="S61" s="542" t="s">
        <v>14</v>
      </c>
      <c r="T61" s="542">
        <v>228.09776640000001</v>
      </c>
      <c r="U61" s="542" t="s">
        <v>14</v>
      </c>
      <c r="V61" s="542">
        <v>10526.804624099999</v>
      </c>
      <c r="W61" s="542">
        <v>1914774.4922237003</v>
      </c>
      <c r="X61" s="317"/>
      <c r="Y61" s="317"/>
    </row>
    <row r="62" spans="1:26" s="376" customFormat="1" ht="18.95" customHeight="1">
      <c r="A62" s="546" t="s">
        <v>1174</v>
      </c>
      <c r="B62" s="542" t="s">
        <v>14</v>
      </c>
      <c r="C62" s="542">
        <v>66635.271865200004</v>
      </c>
      <c r="D62" s="542">
        <v>66635.271865200004</v>
      </c>
      <c r="E62" s="542" t="s">
        <v>14</v>
      </c>
      <c r="F62" s="542" t="s">
        <v>14</v>
      </c>
      <c r="G62" s="542" t="s">
        <v>14</v>
      </c>
      <c r="H62" s="542" t="s">
        <v>14</v>
      </c>
      <c r="I62" s="542" t="s">
        <v>14</v>
      </c>
      <c r="J62" s="542" t="s">
        <v>14</v>
      </c>
      <c r="K62" s="542">
        <v>251.93541669999999</v>
      </c>
      <c r="L62" s="542">
        <v>496661.28770270001</v>
      </c>
      <c r="M62" s="542">
        <v>712988.67553949996</v>
      </c>
      <c r="N62" s="542">
        <v>861373.44481530006</v>
      </c>
      <c r="O62" s="542">
        <v>8829.4344497000002</v>
      </c>
      <c r="P62" s="542">
        <v>313896.4123889</v>
      </c>
      <c r="Q62" s="542">
        <v>2393749.2548961001</v>
      </c>
      <c r="R62" s="542">
        <v>272147.40281130001</v>
      </c>
      <c r="S62" s="542" t="s">
        <v>14</v>
      </c>
      <c r="T62" s="542">
        <v>20803.0975717</v>
      </c>
      <c r="U62" s="542" t="s">
        <v>14</v>
      </c>
      <c r="V62" s="542">
        <v>7266.8426935999996</v>
      </c>
      <c r="W62" s="542">
        <v>2760853.8052546</v>
      </c>
      <c r="X62" s="317"/>
      <c r="Y62" s="317"/>
    </row>
    <row r="63" spans="1:26" s="376" customFormat="1" ht="18.95" customHeight="1">
      <c r="A63" s="546" t="s">
        <v>1175</v>
      </c>
      <c r="B63" s="542" t="s">
        <v>14</v>
      </c>
      <c r="C63" s="542" t="s">
        <v>14</v>
      </c>
      <c r="D63" s="542" t="s">
        <v>14</v>
      </c>
      <c r="E63" s="542" t="s">
        <v>14</v>
      </c>
      <c r="F63" s="542" t="s">
        <v>14</v>
      </c>
      <c r="G63" s="542" t="s">
        <v>14</v>
      </c>
      <c r="H63" s="542" t="s">
        <v>14</v>
      </c>
      <c r="I63" s="542" t="s">
        <v>14</v>
      </c>
      <c r="J63" s="542" t="s">
        <v>14</v>
      </c>
      <c r="K63" s="542">
        <v>720.87449300000003</v>
      </c>
      <c r="L63" s="542">
        <v>154378.77780430001</v>
      </c>
      <c r="M63" s="542">
        <v>72723.399100099996</v>
      </c>
      <c r="N63" s="542">
        <v>127477.0722581</v>
      </c>
      <c r="O63" s="542">
        <v>1280</v>
      </c>
      <c r="P63" s="542">
        <v>925119.99356690003</v>
      </c>
      <c r="Q63" s="542">
        <v>1280979.2427294001</v>
      </c>
      <c r="R63" s="542">
        <v>41740.693495799998</v>
      </c>
      <c r="S63" s="542" t="s">
        <v>14</v>
      </c>
      <c r="T63" s="542">
        <v>556.15294600000004</v>
      </c>
      <c r="U63" s="542" t="s">
        <v>14</v>
      </c>
      <c r="V63" s="542">
        <v>1658.9730168000001</v>
      </c>
      <c r="W63" s="542">
        <v>1325655.9366810001</v>
      </c>
      <c r="X63" s="317"/>
      <c r="Y63" s="317"/>
    </row>
    <row r="64" spans="1:26" s="376" customFormat="1" ht="18.95" customHeight="1">
      <c r="A64" s="546" t="s">
        <v>1176</v>
      </c>
      <c r="B64" s="542" t="s">
        <v>14</v>
      </c>
      <c r="C64" s="542">
        <v>5924.8571283000001</v>
      </c>
      <c r="D64" s="542">
        <v>5924.8571283000001</v>
      </c>
      <c r="E64" s="542" t="s">
        <v>14</v>
      </c>
      <c r="F64" s="542" t="s">
        <v>14</v>
      </c>
      <c r="G64" s="542" t="s">
        <v>14</v>
      </c>
      <c r="H64" s="542" t="s">
        <v>14</v>
      </c>
      <c r="I64" s="542" t="s">
        <v>14</v>
      </c>
      <c r="J64" s="542" t="s">
        <v>14</v>
      </c>
      <c r="K64" s="542">
        <v>148531.00048280001</v>
      </c>
      <c r="L64" s="542">
        <v>882189.71822040004</v>
      </c>
      <c r="M64" s="542">
        <v>319747.98610829999</v>
      </c>
      <c r="N64" s="542">
        <v>1886321.7900064001</v>
      </c>
      <c r="O64" s="542">
        <v>29520.232491999999</v>
      </c>
      <c r="P64" s="542">
        <v>1439718.9509212</v>
      </c>
      <c r="Q64" s="542">
        <v>4557498.6777483001</v>
      </c>
      <c r="R64" s="542">
        <v>234617.4021721</v>
      </c>
      <c r="S64" s="542" t="s">
        <v>14</v>
      </c>
      <c r="T64" s="542">
        <v>4097.8253304999998</v>
      </c>
      <c r="U64" s="542" t="s">
        <v>14</v>
      </c>
      <c r="V64" s="542">
        <v>13005.212244799999</v>
      </c>
      <c r="W64" s="542">
        <v>4963674.9751068</v>
      </c>
      <c r="X64" s="317"/>
      <c r="Y64" s="317"/>
    </row>
    <row r="65" spans="1:25" s="376" customFormat="1" ht="18.95" customHeight="1">
      <c r="A65" s="546" t="s">
        <v>1177</v>
      </c>
      <c r="B65" s="542" t="s">
        <v>14</v>
      </c>
      <c r="C65" s="542">
        <v>24.824822000000001</v>
      </c>
      <c r="D65" s="542">
        <v>24.824822000000001</v>
      </c>
      <c r="E65" s="542" t="s">
        <v>14</v>
      </c>
      <c r="F65" s="542" t="s">
        <v>14</v>
      </c>
      <c r="G65" s="542" t="s">
        <v>14</v>
      </c>
      <c r="H65" s="542" t="s">
        <v>14</v>
      </c>
      <c r="I65" s="542" t="s">
        <v>14</v>
      </c>
      <c r="J65" s="542" t="s">
        <v>14</v>
      </c>
      <c r="K65" s="542" t="s">
        <v>14</v>
      </c>
      <c r="L65" s="542">
        <v>31102.340090199999</v>
      </c>
      <c r="M65" s="542">
        <v>12557.4270887</v>
      </c>
      <c r="N65" s="542">
        <v>41092.514399699998</v>
      </c>
      <c r="O65" s="542">
        <v>36</v>
      </c>
      <c r="P65" s="542">
        <v>395492.12806239998</v>
      </c>
      <c r="Q65" s="542">
        <v>480280.40964099998</v>
      </c>
      <c r="R65" s="542">
        <v>113827.7941101</v>
      </c>
      <c r="S65" s="542" t="s">
        <v>14</v>
      </c>
      <c r="T65" s="542">
        <v>0.14170199999999999</v>
      </c>
      <c r="U65" s="542" t="s">
        <v>14</v>
      </c>
      <c r="V65" s="542">
        <v>1030.6183057999999</v>
      </c>
      <c r="W65" s="542">
        <v>595163.78858090006</v>
      </c>
      <c r="X65" s="317"/>
      <c r="Y65" s="317"/>
    </row>
    <row r="66" spans="1:25" s="376" customFormat="1" ht="18.95" customHeight="1">
      <c r="A66" s="546" t="s">
        <v>1178</v>
      </c>
      <c r="B66" s="542" t="s">
        <v>14</v>
      </c>
      <c r="C66" s="542" t="s">
        <v>14</v>
      </c>
      <c r="D66" s="542" t="s">
        <v>14</v>
      </c>
      <c r="E66" s="542" t="s">
        <v>14</v>
      </c>
      <c r="F66" s="542" t="s">
        <v>14</v>
      </c>
      <c r="G66" s="542" t="s">
        <v>14</v>
      </c>
      <c r="H66" s="542" t="s">
        <v>14</v>
      </c>
      <c r="I66" s="542" t="s">
        <v>14</v>
      </c>
      <c r="J66" s="542" t="s">
        <v>14</v>
      </c>
      <c r="K66" s="542" t="s">
        <v>14</v>
      </c>
      <c r="L66" s="542">
        <v>117239.1139422</v>
      </c>
      <c r="M66" s="542">
        <v>50168.3079057</v>
      </c>
      <c r="N66" s="542">
        <v>156478.02972019999</v>
      </c>
      <c r="O66" s="542">
        <v>8025.4423692</v>
      </c>
      <c r="P66" s="542">
        <v>480412.48019169999</v>
      </c>
      <c r="Q66" s="542">
        <v>812323.374129</v>
      </c>
      <c r="R66" s="542">
        <v>52823.464481900002</v>
      </c>
      <c r="S66" s="542" t="s">
        <v>14</v>
      </c>
      <c r="T66" s="542">
        <v>2079.4255155999999</v>
      </c>
      <c r="U66" s="542" t="s">
        <v>14</v>
      </c>
      <c r="V66" s="542">
        <v>1473.2045717000001</v>
      </c>
      <c r="W66" s="542">
        <v>868699.46869819995</v>
      </c>
      <c r="X66" s="317"/>
      <c r="Y66" s="317"/>
    </row>
    <row r="67" spans="1:25" s="376" customFormat="1" ht="18.95" customHeight="1">
      <c r="A67" s="546" t="s">
        <v>1179</v>
      </c>
      <c r="B67" s="542" t="s">
        <v>14</v>
      </c>
      <c r="C67" s="542" t="s">
        <v>14</v>
      </c>
      <c r="D67" s="542" t="s">
        <v>14</v>
      </c>
      <c r="E67" s="542" t="s">
        <v>14</v>
      </c>
      <c r="F67" s="542" t="s">
        <v>14</v>
      </c>
      <c r="G67" s="542" t="s">
        <v>14</v>
      </c>
      <c r="H67" s="542" t="s">
        <v>14</v>
      </c>
      <c r="I67" s="542" t="s">
        <v>14</v>
      </c>
      <c r="J67" s="542" t="s">
        <v>14</v>
      </c>
      <c r="K67" s="542" t="s">
        <v>14</v>
      </c>
      <c r="L67" s="542">
        <v>9540.9505709000005</v>
      </c>
      <c r="M67" s="542">
        <v>2510</v>
      </c>
      <c r="N67" s="542">
        <v>19447.585247300001</v>
      </c>
      <c r="O67" s="542">
        <v>390.05</v>
      </c>
      <c r="P67" s="542">
        <v>264971.1249089</v>
      </c>
      <c r="Q67" s="542">
        <v>296859.71072710003</v>
      </c>
      <c r="R67" s="542">
        <v>14334.0916923</v>
      </c>
      <c r="S67" s="542" t="s">
        <v>14</v>
      </c>
      <c r="T67" s="542" t="s">
        <v>14</v>
      </c>
      <c r="U67" s="542" t="s">
        <v>14</v>
      </c>
      <c r="V67" s="542">
        <v>455.51015139999998</v>
      </c>
      <c r="W67" s="542">
        <v>311649.31257080002</v>
      </c>
      <c r="X67" s="317"/>
      <c r="Y67" s="317"/>
    </row>
    <row r="68" spans="1:25" s="376" customFormat="1" ht="18.95" customHeight="1">
      <c r="A68" s="546" t="s">
        <v>1180</v>
      </c>
      <c r="B68" s="542" t="s">
        <v>14</v>
      </c>
      <c r="C68" s="542" t="s">
        <v>14</v>
      </c>
      <c r="D68" s="542" t="s">
        <v>14</v>
      </c>
      <c r="E68" s="542" t="s">
        <v>14</v>
      </c>
      <c r="F68" s="542" t="s">
        <v>14</v>
      </c>
      <c r="G68" s="542" t="s">
        <v>14</v>
      </c>
      <c r="H68" s="542" t="s">
        <v>14</v>
      </c>
      <c r="I68" s="542" t="s">
        <v>14</v>
      </c>
      <c r="J68" s="542" t="s">
        <v>14</v>
      </c>
      <c r="K68" s="542" t="s">
        <v>14</v>
      </c>
      <c r="L68" s="542">
        <v>10147.1334496</v>
      </c>
      <c r="M68" s="542">
        <v>58297.063955400001</v>
      </c>
      <c r="N68" s="542">
        <v>12086.088251900001</v>
      </c>
      <c r="O68" s="542">
        <v>3.5</v>
      </c>
      <c r="P68" s="542">
        <v>58784.151042099998</v>
      </c>
      <c r="Q68" s="542">
        <v>139317.93669900001</v>
      </c>
      <c r="R68" s="542">
        <v>19579.9073393</v>
      </c>
      <c r="S68" s="542" t="s">
        <v>14</v>
      </c>
      <c r="T68" s="542">
        <v>97498.838352699997</v>
      </c>
      <c r="U68" s="542" t="s">
        <v>14</v>
      </c>
      <c r="V68" s="542">
        <v>3.19</v>
      </c>
      <c r="W68" s="542">
        <v>256399.87239100001</v>
      </c>
      <c r="X68" s="317"/>
      <c r="Y68" s="317"/>
    </row>
    <row r="69" spans="1:25" s="376" customFormat="1" ht="18.95" customHeight="1">
      <c r="A69" s="546" t="s">
        <v>1181</v>
      </c>
      <c r="B69" s="542" t="s">
        <v>14</v>
      </c>
      <c r="C69" s="542" t="s">
        <v>14</v>
      </c>
      <c r="D69" s="542" t="s">
        <v>14</v>
      </c>
      <c r="E69" s="542" t="s">
        <v>14</v>
      </c>
      <c r="F69" s="542" t="s">
        <v>14</v>
      </c>
      <c r="G69" s="542" t="s">
        <v>14</v>
      </c>
      <c r="H69" s="542" t="s">
        <v>14</v>
      </c>
      <c r="I69" s="542" t="s">
        <v>14</v>
      </c>
      <c r="J69" s="542" t="s">
        <v>14</v>
      </c>
      <c r="K69" s="542" t="s">
        <v>14</v>
      </c>
      <c r="L69" s="542" t="s">
        <v>14</v>
      </c>
      <c r="M69" s="542">
        <v>3182.8541543000001</v>
      </c>
      <c r="N69" s="542" t="s">
        <v>14</v>
      </c>
      <c r="O69" s="542" t="s">
        <v>14</v>
      </c>
      <c r="P69" s="542">
        <v>180889.94200519999</v>
      </c>
      <c r="Q69" s="542">
        <v>184072.79615949999</v>
      </c>
      <c r="R69" s="542">
        <v>4033.2949699000001</v>
      </c>
      <c r="S69" s="542" t="s">
        <v>14</v>
      </c>
      <c r="T69" s="542">
        <v>599.94974420000005</v>
      </c>
      <c r="U69" s="542" t="s">
        <v>14</v>
      </c>
      <c r="V69" s="542">
        <v>4.1294557000000003</v>
      </c>
      <c r="W69" s="542">
        <v>188710.17032929999</v>
      </c>
      <c r="X69" s="317"/>
      <c r="Y69" s="317"/>
    </row>
    <row r="70" spans="1:25" s="556" customFormat="1" ht="18.95" customHeight="1">
      <c r="A70" s="546" t="s">
        <v>1182</v>
      </c>
      <c r="B70" s="542" t="s">
        <v>14</v>
      </c>
      <c r="C70" s="542" t="s">
        <v>14</v>
      </c>
      <c r="D70" s="542" t="s">
        <v>14</v>
      </c>
      <c r="E70" s="542" t="s">
        <v>14</v>
      </c>
      <c r="F70" s="542" t="s">
        <v>14</v>
      </c>
      <c r="G70" s="542" t="s">
        <v>14</v>
      </c>
      <c r="H70" s="542" t="s">
        <v>14</v>
      </c>
      <c r="I70" s="542" t="s">
        <v>14</v>
      </c>
      <c r="J70" s="542" t="s">
        <v>14</v>
      </c>
      <c r="K70" s="542" t="s">
        <v>14</v>
      </c>
      <c r="L70" s="542" t="s">
        <v>14</v>
      </c>
      <c r="M70" s="542">
        <v>58182.801121600001</v>
      </c>
      <c r="N70" s="542">
        <v>59373.2488314</v>
      </c>
      <c r="O70" s="542">
        <v>35407.538344499997</v>
      </c>
      <c r="P70" s="542">
        <v>556473.73396640003</v>
      </c>
      <c r="Q70" s="542">
        <v>709437.32226390007</v>
      </c>
      <c r="R70" s="542">
        <v>542438.94260169996</v>
      </c>
      <c r="S70" s="542" t="s">
        <v>14</v>
      </c>
      <c r="T70" s="542" t="s">
        <v>14</v>
      </c>
      <c r="U70" s="542" t="s">
        <v>14</v>
      </c>
      <c r="V70" s="542">
        <v>1127.9898278000001</v>
      </c>
      <c r="W70" s="542">
        <v>1253004.2546934001</v>
      </c>
      <c r="X70" s="318"/>
      <c r="Y70" s="318"/>
    </row>
    <row r="71" spans="1:25" s="556" customFormat="1" ht="18.95" customHeight="1">
      <c r="A71" s="546" t="s">
        <v>1183</v>
      </c>
      <c r="B71" s="542" t="s">
        <v>14</v>
      </c>
      <c r="C71" s="542" t="s">
        <v>14</v>
      </c>
      <c r="D71" s="542" t="s">
        <v>14</v>
      </c>
      <c r="E71" s="542" t="s">
        <v>14</v>
      </c>
      <c r="F71" s="542" t="s">
        <v>14</v>
      </c>
      <c r="G71" s="542" t="s">
        <v>14</v>
      </c>
      <c r="H71" s="542" t="s">
        <v>14</v>
      </c>
      <c r="I71" s="542" t="s">
        <v>14</v>
      </c>
      <c r="J71" s="542" t="s">
        <v>14</v>
      </c>
      <c r="K71" s="542" t="s">
        <v>14</v>
      </c>
      <c r="L71" s="542" t="s">
        <v>14</v>
      </c>
      <c r="M71" s="542" t="s">
        <v>14</v>
      </c>
      <c r="N71" s="542" t="s">
        <v>14</v>
      </c>
      <c r="O71" s="542" t="s">
        <v>14</v>
      </c>
      <c r="P71" s="542">
        <v>15315.5032285</v>
      </c>
      <c r="Q71" s="542">
        <v>15315.5032285</v>
      </c>
      <c r="R71" s="542">
        <v>65134.757490800002</v>
      </c>
      <c r="S71" s="542" t="s">
        <v>14</v>
      </c>
      <c r="T71" s="542" t="s">
        <v>14</v>
      </c>
      <c r="U71" s="542" t="s">
        <v>14</v>
      </c>
      <c r="V71" s="542" t="s">
        <v>14</v>
      </c>
      <c r="W71" s="542">
        <v>80450.2607193</v>
      </c>
      <c r="X71" s="320"/>
      <c r="Y71" s="320"/>
    </row>
    <row r="72" spans="1:25" s="376" customFormat="1" ht="18.95" customHeight="1">
      <c r="A72" s="546" t="s">
        <v>1184</v>
      </c>
      <c r="B72" s="542" t="s">
        <v>14</v>
      </c>
      <c r="C72" s="542" t="s">
        <v>14</v>
      </c>
      <c r="D72" s="542" t="s">
        <v>14</v>
      </c>
      <c r="E72" s="542" t="s">
        <v>14</v>
      </c>
      <c r="F72" s="542" t="s">
        <v>14</v>
      </c>
      <c r="G72" s="542" t="s">
        <v>14</v>
      </c>
      <c r="H72" s="542" t="s">
        <v>14</v>
      </c>
      <c r="I72" s="542" t="s">
        <v>14</v>
      </c>
      <c r="J72" s="542" t="s">
        <v>14</v>
      </c>
      <c r="K72" s="542" t="s">
        <v>14</v>
      </c>
      <c r="L72" s="542">
        <v>50</v>
      </c>
      <c r="M72" s="542" t="s">
        <v>14</v>
      </c>
      <c r="N72" s="542" t="s">
        <v>14</v>
      </c>
      <c r="O72" s="542">
        <v>35</v>
      </c>
      <c r="P72" s="542">
        <v>43010.414068099999</v>
      </c>
      <c r="Q72" s="542">
        <v>43095.414068099999</v>
      </c>
      <c r="R72" s="542">
        <v>4163.5761878000003</v>
      </c>
      <c r="S72" s="542" t="s">
        <v>14</v>
      </c>
      <c r="T72" s="542" t="s">
        <v>14</v>
      </c>
      <c r="U72" s="542" t="s">
        <v>14</v>
      </c>
      <c r="V72" s="542">
        <v>3.35</v>
      </c>
      <c r="W72" s="542">
        <v>47262.340255899995</v>
      </c>
    </row>
    <row r="73" spans="1:25" ht="18.95" customHeight="1">
      <c r="A73" s="546" t="s">
        <v>1185</v>
      </c>
      <c r="B73" s="542" t="s">
        <v>14</v>
      </c>
      <c r="C73" s="542" t="s">
        <v>14</v>
      </c>
      <c r="D73" s="542" t="s">
        <v>14</v>
      </c>
      <c r="E73" s="542" t="s">
        <v>14</v>
      </c>
      <c r="F73" s="542" t="s">
        <v>14</v>
      </c>
      <c r="G73" s="542" t="s">
        <v>14</v>
      </c>
      <c r="H73" s="542" t="s">
        <v>14</v>
      </c>
      <c r="I73" s="542" t="s">
        <v>14</v>
      </c>
      <c r="J73" s="542" t="s">
        <v>14</v>
      </c>
      <c r="K73" s="542" t="s">
        <v>14</v>
      </c>
      <c r="L73" s="542" t="s">
        <v>14</v>
      </c>
      <c r="M73" s="542" t="s">
        <v>14</v>
      </c>
      <c r="N73" s="542" t="s">
        <v>14</v>
      </c>
      <c r="O73" s="542" t="s">
        <v>14</v>
      </c>
      <c r="P73" s="542">
        <v>43612.430783999996</v>
      </c>
      <c r="Q73" s="542">
        <v>43612.430783999996</v>
      </c>
      <c r="R73" s="542" t="s">
        <v>14</v>
      </c>
      <c r="S73" s="542" t="s">
        <v>14</v>
      </c>
      <c r="T73" s="542" t="s">
        <v>14</v>
      </c>
      <c r="U73" s="542" t="s">
        <v>14</v>
      </c>
      <c r="V73" s="542">
        <v>36.146289099999997</v>
      </c>
      <c r="W73" s="542">
        <v>43648.577073099994</v>
      </c>
    </row>
    <row r="74" spans="1:25" ht="18.95" customHeight="1">
      <c r="A74" s="546" t="s">
        <v>1186</v>
      </c>
      <c r="B74" s="542" t="s">
        <v>14</v>
      </c>
      <c r="C74" s="542" t="s">
        <v>14</v>
      </c>
      <c r="D74" s="542" t="s">
        <v>14</v>
      </c>
      <c r="E74" s="542" t="s">
        <v>14</v>
      </c>
      <c r="F74" s="542" t="s">
        <v>14</v>
      </c>
      <c r="G74" s="542" t="s">
        <v>14</v>
      </c>
      <c r="H74" s="542" t="s">
        <v>14</v>
      </c>
      <c r="I74" s="542" t="s">
        <v>14</v>
      </c>
      <c r="J74" s="542" t="s">
        <v>14</v>
      </c>
      <c r="K74" s="542">
        <v>7367.4020546000002</v>
      </c>
      <c r="L74" s="542" t="s">
        <v>14</v>
      </c>
      <c r="M74" s="542" t="s">
        <v>14</v>
      </c>
      <c r="N74" s="542" t="s">
        <v>14</v>
      </c>
      <c r="O74" s="542" t="s">
        <v>14</v>
      </c>
      <c r="P74" s="542">
        <v>4.9865728999999996</v>
      </c>
      <c r="Q74" s="542">
        <v>4.9865728999999996</v>
      </c>
      <c r="R74" s="542" t="s">
        <v>14</v>
      </c>
      <c r="S74" s="542" t="s">
        <v>14</v>
      </c>
      <c r="T74" s="542" t="s">
        <v>14</v>
      </c>
      <c r="U74" s="542" t="s">
        <v>14</v>
      </c>
      <c r="V74" s="542" t="s">
        <v>14</v>
      </c>
      <c r="W74" s="542">
        <v>7372.3886275000004</v>
      </c>
    </row>
    <row r="75" spans="1:25" ht="18.95" customHeight="1">
      <c r="A75" s="546" t="s">
        <v>1187</v>
      </c>
      <c r="B75" s="542" t="s">
        <v>14</v>
      </c>
      <c r="C75" s="542" t="s">
        <v>14</v>
      </c>
      <c r="D75" s="542" t="s">
        <v>14</v>
      </c>
      <c r="E75" s="542" t="s">
        <v>14</v>
      </c>
      <c r="F75" s="542" t="s">
        <v>14</v>
      </c>
      <c r="G75" s="542" t="s">
        <v>14</v>
      </c>
      <c r="H75" s="542" t="s">
        <v>14</v>
      </c>
      <c r="I75" s="542" t="s">
        <v>14</v>
      </c>
      <c r="J75" s="542" t="s">
        <v>14</v>
      </c>
      <c r="K75" s="542" t="s">
        <v>14</v>
      </c>
      <c r="L75" s="542" t="s">
        <v>14</v>
      </c>
      <c r="M75" s="542" t="s">
        <v>14</v>
      </c>
      <c r="N75" s="542" t="s">
        <v>14</v>
      </c>
      <c r="O75" s="542" t="s">
        <v>14</v>
      </c>
      <c r="P75" s="542" t="s">
        <v>14</v>
      </c>
      <c r="Q75" s="542" t="s">
        <v>14</v>
      </c>
      <c r="R75" s="542" t="s">
        <v>14</v>
      </c>
      <c r="S75" s="542" t="s">
        <v>14</v>
      </c>
      <c r="T75" s="542" t="s">
        <v>14</v>
      </c>
      <c r="U75" s="542" t="s">
        <v>14</v>
      </c>
      <c r="V75" s="542" t="s">
        <v>14</v>
      </c>
      <c r="W75" s="542" t="s">
        <v>14</v>
      </c>
    </row>
    <row r="76" spans="1:25" ht="18.95" customHeight="1">
      <c r="A76" s="542" t="s">
        <v>1188</v>
      </c>
      <c r="B76" s="542" t="s">
        <v>14</v>
      </c>
      <c r="C76" s="542" t="s">
        <v>14</v>
      </c>
      <c r="D76" s="542" t="s">
        <v>14</v>
      </c>
      <c r="E76" s="542" t="s">
        <v>14</v>
      </c>
      <c r="F76" s="542" t="s">
        <v>14</v>
      </c>
      <c r="G76" s="542" t="s">
        <v>14</v>
      </c>
      <c r="H76" s="542" t="s">
        <v>14</v>
      </c>
      <c r="I76" s="542" t="s">
        <v>14</v>
      </c>
      <c r="J76" s="542" t="s">
        <v>14</v>
      </c>
      <c r="K76" s="542" t="s">
        <v>14</v>
      </c>
      <c r="L76" s="542" t="s">
        <v>14</v>
      </c>
      <c r="M76" s="542" t="s">
        <v>14</v>
      </c>
      <c r="N76" s="542" t="s">
        <v>14</v>
      </c>
      <c r="O76" s="542" t="s">
        <v>14</v>
      </c>
      <c r="P76" s="542">
        <v>64113.096202399996</v>
      </c>
      <c r="Q76" s="542">
        <v>64113.096202399996</v>
      </c>
      <c r="R76" s="542">
        <v>584.61421659999996</v>
      </c>
      <c r="S76" s="542" t="s">
        <v>14</v>
      </c>
      <c r="T76" s="542" t="s">
        <v>14</v>
      </c>
      <c r="U76" s="542" t="s">
        <v>14</v>
      </c>
      <c r="V76" s="542" t="s">
        <v>14</v>
      </c>
      <c r="W76" s="542">
        <v>64697.710418999995</v>
      </c>
    </row>
    <row r="77" spans="1:25" ht="18.95" customHeight="1">
      <c r="A77" s="542" t="s">
        <v>1189</v>
      </c>
      <c r="B77" s="542" t="s">
        <v>14</v>
      </c>
      <c r="C77" s="542" t="s">
        <v>14</v>
      </c>
      <c r="D77" s="542" t="s">
        <v>14</v>
      </c>
      <c r="E77" s="542" t="s">
        <v>14</v>
      </c>
      <c r="F77" s="542" t="s">
        <v>14</v>
      </c>
      <c r="G77" s="542" t="s">
        <v>14</v>
      </c>
      <c r="H77" s="542" t="s">
        <v>14</v>
      </c>
      <c r="I77" s="542" t="s">
        <v>14</v>
      </c>
      <c r="J77" s="542" t="s">
        <v>14</v>
      </c>
      <c r="K77" s="542" t="s">
        <v>14</v>
      </c>
      <c r="L77" s="542" t="s">
        <v>14</v>
      </c>
      <c r="M77" s="542" t="s">
        <v>14</v>
      </c>
      <c r="N77" s="542" t="s">
        <v>14</v>
      </c>
      <c r="O77" s="542" t="s">
        <v>14</v>
      </c>
      <c r="P77" s="542" t="s">
        <v>14</v>
      </c>
      <c r="Q77" s="542" t="s">
        <v>14</v>
      </c>
      <c r="R77" s="542" t="s">
        <v>14</v>
      </c>
      <c r="S77" s="542" t="s">
        <v>14</v>
      </c>
      <c r="T77" s="542" t="s">
        <v>14</v>
      </c>
      <c r="U77" s="542" t="s">
        <v>14</v>
      </c>
      <c r="V77" s="542" t="s">
        <v>14</v>
      </c>
      <c r="W77" s="542" t="s">
        <v>14</v>
      </c>
    </row>
    <row r="78" spans="1:25" ht="18.95" customHeight="1">
      <c r="A78" s="542" t="s">
        <v>1190</v>
      </c>
      <c r="B78" s="542" t="s">
        <v>14</v>
      </c>
      <c r="C78" s="542" t="s">
        <v>14</v>
      </c>
      <c r="D78" s="542" t="s">
        <v>14</v>
      </c>
      <c r="E78" s="542" t="s">
        <v>14</v>
      </c>
      <c r="F78" s="542" t="s">
        <v>14</v>
      </c>
      <c r="G78" s="542" t="s">
        <v>14</v>
      </c>
      <c r="H78" s="542" t="s">
        <v>14</v>
      </c>
      <c r="I78" s="542" t="s">
        <v>14</v>
      </c>
      <c r="J78" s="542" t="s">
        <v>14</v>
      </c>
      <c r="K78" s="542">
        <v>0.1769905</v>
      </c>
      <c r="L78" s="542" t="s">
        <v>14</v>
      </c>
      <c r="M78" s="542" t="s">
        <v>14</v>
      </c>
      <c r="N78" s="542" t="s">
        <v>14</v>
      </c>
      <c r="O78" s="542" t="s">
        <v>14</v>
      </c>
      <c r="P78" s="542">
        <v>30509.492677499999</v>
      </c>
      <c r="Q78" s="542">
        <v>30509.492677499999</v>
      </c>
      <c r="R78" s="542" t="s">
        <v>14</v>
      </c>
      <c r="S78" s="542" t="s">
        <v>14</v>
      </c>
      <c r="T78" s="542" t="s">
        <v>14</v>
      </c>
      <c r="U78" s="542" t="s">
        <v>14</v>
      </c>
      <c r="V78" s="542">
        <v>46.926170900000002</v>
      </c>
      <c r="W78" s="542">
        <v>30556.595838899997</v>
      </c>
    </row>
    <row r="79" spans="1:25" ht="19.5" customHeight="1">
      <c r="A79" s="557" t="s">
        <v>24</v>
      </c>
      <c r="B79" s="558">
        <v>12862059.7071916</v>
      </c>
      <c r="C79" s="558">
        <v>4500096.4497845005</v>
      </c>
      <c r="D79" s="558">
        <v>17362156.156976096</v>
      </c>
      <c r="E79" s="558">
        <v>2507189.4221936003</v>
      </c>
      <c r="F79" s="558">
        <v>44717261.431620993</v>
      </c>
      <c r="G79" s="558">
        <v>345329.16453319998</v>
      </c>
      <c r="H79" s="558">
        <v>1688234.3697009003</v>
      </c>
      <c r="I79" s="558">
        <v>567438.41567950021</v>
      </c>
      <c r="J79" s="558">
        <v>3836633.7881071004</v>
      </c>
      <c r="K79" s="558">
        <v>18140350.3495286</v>
      </c>
      <c r="L79" s="558">
        <v>43759416.932236709</v>
      </c>
      <c r="M79" s="558">
        <v>15766380.527755901</v>
      </c>
      <c r="N79" s="558">
        <v>30559681.637345593</v>
      </c>
      <c r="O79" s="558">
        <v>1111701.2540221</v>
      </c>
      <c r="P79" s="558">
        <v>12730637.998199802</v>
      </c>
      <c r="Q79" s="558">
        <v>103927818.34956011</v>
      </c>
      <c r="R79" s="558">
        <v>13228663.506335502</v>
      </c>
      <c r="S79" s="558">
        <v>4023532.3243910996</v>
      </c>
      <c r="T79" s="558">
        <v>4305773.7674313998</v>
      </c>
      <c r="U79" s="559" t="s">
        <v>14</v>
      </c>
      <c r="V79" s="558">
        <v>1152097.711168</v>
      </c>
      <c r="W79" s="558">
        <v>215802478.75722605</v>
      </c>
    </row>
    <row r="80" spans="1:25" ht="39" customHeight="1">
      <c r="A80" s="558" t="s">
        <v>804</v>
      </c>
      <c r="B80" s="560">
        <v>0</v>
      </c>
      <c r="C80" s="560">
        <v>5.8035008540132598</v>
      </c>
      <c r="D80" s="560">
        <v>1.50420911742421</v>
      </c>
      <c r="E80" s="560">
        <v>7.9980063495543896E-4</v>
      </c>
      <c r="F80" s="560">
        <v>2.4220817124199101</v>
      </c>
      <c r="G80" s="560">
        <v>1.04251549367151E-2</v>
      </c>
      <c r="H80" s="561">
        <v>1.7488087805260899</v>
      </c>
      <c r="I80" s="560">
        <v>2.77339374756763</v>
      </c>
      <c r="J80" s="560">
        <v>1.1035171010267899</v>
      </c>
      <c r="K80" s="560">
        <v>5.1127312362636603</v>
      </c>
      <c r="L80" s="560">
        <v>9.0595197026977203</v>
      </c>
      <c r="M80" s="560">
        <v>9.5731856807025704</v>
      </c>
      <c r="N80" s="560">
        <v>9.9798402740467207</v>
      </c>
      <c r="O80" s="560">
        <v>9.6063399578224402</v>
      </c>
      <c r="P80" s="560">
        <v>10.561238074012801</v>
      </c>
      <c r="Q80" s="560">
        <v>9.59786536943475</v>
      </c>
      <c r="R80" s="560">
        <v>8.5076442480827108</v>
      </c>
      <c r="S80" s="560">
        <v>2.5898119933538601E-2</v>
      </c>
      <c r="T80" s="560">
        <v>0.57795852119885105</v>
      </c>
      <c r="U80" s="559" t="s">
        <v>14</v>
      </c>
      <c r="V80" s="561">
        <v>6.7706534510216496</v>
      </c>
      <c r="W80" s="560">
        <v>6.2851948252252399</v>
      </c>
    </row>
    <row r="81" spans="1:23">
      <c r="A81" s="58" t="s">
        <v>13</v>
      </c>
      <c r="B81" s="457"/>
      <c r="C81" s="457"/>
      <c r="D81" s="457"/>
      <c r="E81" s="457"/>
      <c r="F81" s="457"/>
      <c r="G81" s="457"/>
      <c r="H81" s="457"/>
      <c r="I81" s="457"/>
      <c r="J81" s="457"/>
      <c r="K81" s="382"/>
      <c r="L81" s="382"/>
      <c r="M81" s="443"/>
      <c r="N81" s="382"/>
      <c r="O81" s="382"/>
      <c r="P81" s="382"/>
      <c r="Q81" s="382"/>
      <c r="R81" s="382"/>
      <c r="S81" s="382"/>
      <c r="T81" s="382"/>
      <c r="U81" s="382"/>
      <c r="V81" s="382"/>
      <c r="W81" s="382"/>
    </row>
    <row r="82" spans="1:23">
      <c r="A82" s="59" t="s">
        <v>970</v>
      </c>
      <c r="B82" s="457"/>
      <c r="C82" s="457"/>
      <c r="D82" s="457"/>
      <c r="E82" s="457"/>
      <c r="F82" s="457"/>
      <c r="G82" s="457"/>
      <c r="H82" s="457"/>
      <c r="I82" s="457"/>
      <c r="J82" s="457"/>
      <c r="K82" s="457"/>
      <c r="L82" s="457"/>
      <c r="M82" s="457"/>
      <c r="N82" s="457"/>
      <c r="O82" s="457"/>
      <c r="P82" s="457"/>
      <c r="Q82" s="457"/>
      <c r="R82" s="457"/>
      <c r="S82" s="457"/>
      <c r="T82" s="457"/>
      <c r="U82" s="457"/>
      <c r="V82" s="457"/>
      <c r="W82" s="457"/>
    </row>
    <row r="83" spans="1:23">
      <c r="A83" s="60" t="s">
        <v>971</v>
      </c>
      <c r="B83" s="457"/>
      <c r="C83" s="457"/>
      <c r="D83" s="457"/>
      <c r="E83" s="457"/>
      <c r="F83" s="457"/>
      <c r="G83" s="457"/>
      <c r="H83" s="457"/>
      <c r="I83" s="457"/>
      <c r="J83" s="457"/>
      <c r="K83" s="382"/>
      <c r="L83" s="382"/>
      <c r="M83" s="382"/>
      <c r="N83" s="382"/>
      <c r="O83" s="382"/>
      <c r="P83" s="382"/>
      <c r="Q83" s="382"/>
      <c r="R83" s="382"/>
      <c r="S83" s="382"/>
      <c r="T83" s="382"/>
      <c r="U83" s="382"/>
      <c r="V83" s="382"/>
      <c r="W83" s="382"/>
    </row>
  </sheetData>
  <mergeCells count="38">
    <mergeCell ref="U2:W2"/>
    <mergeCell ref="U5:W5"/>
    <mergeCell ref="A6:A7"/>
    <mergeCell ref="B6:D6"/>
    <mergeCell ref="E6:E7"/>
    <mergeCell ref="F6:F7"/>
    <mergeCell ref="G6:G7"/>
    <mergeCell ref="H6:H7"/>
    <mergeCell ref="I6:I7"/>
    <mergeCell ref="J6:J7"/>
    <mergeCell ref="H44:H45"/>
    <mergeCell ref="V6:V7"/>
    <mergeCell ref="W6:W7"/>
    <mergeCell ref="I40:K40"/>
    <mergeCell ref="U40:W40"/>
    <mergeCell ref="H43:K43"/>
    <mergeCell ref="T43:W43"/>
    <mergeCell ref="K6:K7"/>
    <mergeCell ref="L6:Q6"/>
    <mergeCell ref="R6:R7"/>
    <mergeCell ref="S6:S7"/>
    <mergeCell ref="T6:T7"/>
    <mergeCell ref="U6:U7"/>
    <mergeCell ref="T44:T45"/>
    <mergeCell ref="U44:U45"/>
    <mergeCell ref="V44:V45"/>
    <mergeCell ref="A44:A45"/>
    <mergeCell ref="B44:D44"/>
    <mergeCell ref="E44:E45"/>
    <mergeCell ref="F44:F45"/>
    <mergeCell ref="G44:G45"/>
    <mergeCell ref="W44:W45"/>
    <mergeCell ref="I44:I45"/>
    <mergeCell ref="J44:J45"/>
    <mergeCell ref="K44:K45"/>
    <mergeCell ref="L44:Q44"/>
    <mergeCell ref="R44:R45"/>
    <mergeCell ref="S44:S45"/>
  </mergeCells>
  <pageMargins left="0.5" right="0.2" top="0.75" bottom="0.75" header="0.4" footer="0.4"/>
  <pageSetup paperSize="9" scale="82" firstPageNumber="86" pageOrder="overThenDown" orientation="portrait" useFirstPageNumber="1" r:id="rId1"/>
  <headerFooter>
    <oddFooter>&amp;C&amp;"Maiandra GD,Regular"&amp;9&amp;P</oddFooter>
  </headerFooter>
  <rowBreaks count="1" manualBreakCount="1">
    <brk id="39" max="16383" man="1"/>
  </rowBreaks>
  <colBreaks count="1" manualBreakCount="1">
    <brk id="11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AA83"/>
  <sheetViews>
    <sheetView view="pageBreakPreview" topLeftCell="E28" zoomScaleSheetLayoutView="100" workbookViewId="0">
      <selection sqref="A1:F2"/>
    </sheetView>
  </sheetViews>
  <sheetFormatPr defaultRowHeight="12.75"/>
  <cols>
    <col min="1" max="1" width="16.140625" style="581" customWidth="1"/>
    <col min="2" max="2" width="12.140625" style="581" customWidth="1"/>
    <col min="3" max="3" width="11.85546875" style="581" customWidth="1"/>
    <col min="4" max="4" width="10.5703125" style="581" customWidth="1"/>
    <col min="5" max="5" width="10" style="581" customWidth="1"/>
    <col min="6" max="6" width="9.85546875" style="581" customWidth="1"/>
    <col min="7" max="7" width="11.7109375" style="581" customWidth="1"/>
    <col min="8" max="8" width="7.28515625" style="581" customWidth="1"/>
    <col min="9" max="9" width="8.140625" style="581" customWidth="1"/>
    <col min="10" max="10" width="8.28515625" style="581" customWidth="1"/>
    <col min="11" max="11" width="9.5703125" style="581" customWidth="1"/>
    <col min="12" max="13" width="10.140625" style="581" customWidth="1"/>
    <col min="14" max="14" width="10" style="581" customWidth="1"/>
    <col min="15" max="15" width="8.140625" style="581" customWidth="1"/>
    <col min="16" max="16" width="8.7109375" style="581" customWidth="1"/>
    <col min="17" max="17" width="9.28515625" style="581" customWidth="1"/>
    <col min="18" max="18" width="8.42578125" style="581" customWidth="1"/>
    <col min="19" max="19" width="13.140625" style="581" customWidth="1"/>
    <col min="20" max="20" width="7.85546875" style="581" customWidth="1"/>
    <col min="21" max="21" width="10.140625" style="581" customWidth="1"/>
    <col min="22" max="22" width="9.7109375" style="581" customWidth="1"/>
    <col min="23" max="23" width="11.28515625" style="581" customWidth="1"/>
    <col min="24" max="24" width="8.140625" style="581" customWidth="1"/>
    <col min="25" max="25" width="9" style="581" customWidth="1"/>
    <col min="26" max="16384" width="9.140625" style="581"/>
  </cols>
  <sheetData>
    <row r="1" spans="1:27" s="467" customFormat="1" ht="15.75">
      <c r="A1" s="452" t="s">
        <v>1191</v>
      </c>
      <c r="B1" s="433"/>
      <c r="C1" s="433"/>
      <c r="D1" s="433"/>
      <c r="E1" s="433"/>
      <c r="F1" s="433"/>
      <c r="G1" s="433"/>
      <c r="H1" s="433"/>
      <c r="I1" s="433"/>
      <c r="J1" s="433"/>
      <c r="K1" s="382"/>
      <c r="L1" s="496"/>
      <c r="M1" s="551"/>
      <c r="N1" s="433"/>
      <c r="O1" s="433"/>
      <c r="P1" s="382"/>
      <c r="Q1" s="433"/>
      <c r="R1" s="433"/>
      <c r="S1" s="433"/>
      <c r="T1" s="433"/>
      <c r="U1" s="1086"/>
      <c r="V1" s="1086"/>
      <c r="W1" s="1086"/>
      <c r="X1" s="562"/>
      <c r="Y1" s="562"/>
    </row>
    <row r="2" spans="1:27" s="479" customFormat="1" ht="18.95" customHeight="1">
      <c r="A2" s="452" t="s">
        <v>16</v>
      </c>
      <c r="B2" s="433"/>
      <c r="C2" s="433"/>
      <c r="D2" s="433"/>
      <c r="E2" s="433"/>
      <c r="F2" s="433"/>
      <c r="G2" s="433"/>
      <c r="H2" s="433"/>
      <c r="I2" s="433"/>
      <c r="J2" s="382"/>
      <c r="K2" s="382"/>
      <c r="L2" s="496"/>
      <c r="M2" s="551"/>
      <c r="N2" s="433"/>
      <c r="O2" s="433"/>
      <c r="P2" s="382"/>
      <c r="Q2" s="433"/>
      <c r="R2" s="433"/>
      <c r="S2" s="433"/>
      <c r="T2" s="433"/>
      <c r="U2" s="1084" t="s">
        <v>1192</v>
      </c>
      <c r="V2" s="1084"/>
      <c r="W2" s="1084"/>
      <c r="X2" s="312"/>
      <c r="Y2" s="312"/>
    </row>
    <row r="3" spans="1:27" s="483" customFormat="1" ht="18.95" customHeight="1">
      <c r="A3" s="452" t="s">
        <v>1927</v>
      </c>
      <c r="B3" s="433"/>
      <c r="C3" s="433"/>
      <c r="D3" s="433"/>
      <c r="E3" s="433"/>
      <c r="F3" s="433"/>
      <c r="G3" s="433"/>
      <c r="H3" s="433"/>
      <c r="I3" s="433"/>
      <c r="J3" s="382"/>
      <c r="K3" s="382"/>
      <c r="L3" s="496"/>
      <c r="M3" s="551"/>
      <c r="N3" s="433"/>
      <c r="O3" s="433"/>
      <c r="P3" s="382"/>
      <c r="Q3" s="433"/>
      <c r="R3" s="433"/>
      <c r="S3" s="433"/>
      <c r="T3" s="433"/>
      <c r="U3" s="382"/>
      <c r="V3" s="382"/>
      <c r="W3" s="382"/>
      <c r="X3" s="312"/>
      <c r="Y3" s="312"/>
      <c r="AA3" s="563"/>
    </row>
    <row r="4" spans="1:27" s="566" customFormat="1" ht="18.95" customHeight="1">
      <c r="A4" s="528"/>
      <c r="B4" s="535"/>
      <c r="C4" s="535"/>
      <c r="D4" s="535"/>
      <c r="E4" s="535"/>
      <c r="F4" s="535"/>
      <c r="G4" s="535"/>
      <c r="H4" s="535"/>
      <c r="I4" s="535"/>
      <c r="J4" s="171"/>
      <c r="K4" s="171"/>
      <c r="L4" s="564"/>
      <c r="M4" s="565"/>
      <c r="N4" s="535"/>
      <c r="O4" s="535"/>
      <c r="P4" s="171"/>
      <c r="Q4" s="535"/>
      <c r="R4" s="535"/>
      <c r="S4" s="535"/>
      <c r="T4" s="535"/>
      <c r="U4" s="171"/>
      <c r="V4" s="171"/>
      <c r="W4" s="171"/>
      <c r="X4" s="316"/>
      <c r="Y4" s="316"/>
      <c r="AA4" s="567"/>
    </row>
    <row r="5" spans="1:27" s="566" customFormat="1" ht="18.95" customHeight="1">
      <c r="A5" s="528"/>
      <c r="B5" s="533"/>
      <c r="C5" s="533"/>
      <c r="D5" s="533"/>
      <c r="E5" s="533"/>
      <c r="F5" s="533"/>
      <c r="G5" s="533"/>
      <c r="H5" s="533"/>
      <c r="I5" s="533"/>
      <c r="J5" s="533"/>
      <c r="K5" s="534"/>
      <c r="L5" s="535"/>
      <c r="M5" s="171"/>
      <c r="N5" s="535"/>
      <c r="O5" s="535"/>
      <c r="P5" s="535"/>
      <c r="Q5" s="535"/>
      <c r="R5" s="535"/>
      <c r="S5" s="535"/>
      <c r="T5" s="535"/>
      <c r="U5" s="1100" t="s">
        <v>21</v>
      </c>
      <c r="V5" s="1100"/>
      <c r="W5" s="1100"/>
      <c r="X5" s="316"/>
      <c r="Y5" s="316"/>
    </row>
    <row r="6" spans="1:27" s="566" customFormat="1" ht="18.95" customHeight="1">
      <c r="A6" s="1092" t="s">
        <v>1931</v>
      </c>
      <c r="B6" s="1064" t="s">
        <v>985</v>
      </c>
      <c r="C6" s="1065"/>
      <c r="D6" s="1065"/>
      <c r="E6" s="1098" t="s">
        <v>986</v>
      </c>
      <c r="F6" s="1092" t="s">
        <v>987</v>
      </c>
      <c r="G6" s="1098" t="s">
        <v>988</v>
      </c>
      <c r="H6" s="1094" t="s">
        <v>989</v>
      </c>
      <c r="I6" s="1094" t="s">
        <v>990</v>
      </c>
      <c r="J6" s="1094" t="s">
        <v>991</v>
      </c>
      <c r="K6" s="1092" t="s">
        <v>992</v>
      </c>
      <c r="L6" s="1064" t="s">
        <v>993</v>
      </c>
      <c r="M6" s="1096"/>
      <c r="N6" s="1065"/>
      <c r="O6" s="1065"/>
      <c r="P6" s="1065"/>
      <c r="Q6" s="1066"/>
      <c r="R6" s="1092" t="s">
        <v>994</v>
      </c>
      <c r="S6" s="1094" t="s">
        <v>995</v>
      </c>
      <c r="T6" s="1094" t="s">
        <v>996</v>
      </c>
      <c r="U6" s="1094" t="s">
        <v>997</v>
      </c>
      <c r="V6" s="1094" t="s">
        <v>998</v>
      </c>
      <c r="W6" s="1092" t="s">
        <v>1125</v>
      </c>
      <c r="X6" s="312"/>
      <c r="Y6" s="316"/>
    </row>
    <row r="7" spans="1:27" s="566" customFormat="1" ht="86.25" customHeight="1">
      <c r="A7" s="1097"/>
      <c r="B7" s="537" t="s">
        <v>1000</v>
      </c>
      <c r="C7" s="537" t="s">
        <v>1001</v>
      </c>
      <c r="D7" s="538" t="s">
        <v>1002</v>
      </c>
      <c r="E7" s="1098"/>
      <c r="F7" s="1093"/>
      <c r="G7" s="1098"/>
      <c r="H7" s="1095"/>
      <c r="I7" s="1095"/>
      <c r="J7" s="1095"/>
      <c r="K7" s="1093"/>
      <c r="L7" s="380" t="s">
        <v>1003</v>
      </c>
      <c r="M7" s="380" t="s">
        <v>1004</v>
      </c>
      <c r="N7" s="380" t="s">
        <v>1005</v>
      </c>
      <c r="O7" s="380" t="s">
        <v>1006</v>
      </c>
      <c r="P7" s="380" t="s">
        <v>1007</v>
      </c>
      <c r="Q7" s="380" t="s">
        <v>1008</v>
      </c>
      <c r="R7" s="1093"/>
      <c r="S7" s="1095"/>
      <c r="T7" s="1095"/>
      <c r="U7" s="1095"/>
      <c r="V7" s="1095"/>
      <c r="W7" s="1093"/>
      <c r="X7" s="312"/>
      <c r="Y7" s="316"/>
    </row>
    <row r="8" spans="1:27" s="566" customFormat="1" ht="18.95" customHeight="1">
      <c r="A8" s="553" t="s">
        <v>5</v>
      </c>
      <c r="B8" s="554" t="s">
        <v>6</v>
      </c>
      <c r="C8" s="554" t="s">
        <v>7</v>
      </c>
      <c r="D8" s="554" t="s">
        <v>8</v>
      </c>
      <c r="E8" s="554" t="s">
        <v>9</v>
      </c>
      <c r="F8" s="554" t="s">
        <v>10</v>
      </c>
      <c r="G8" s="554" t="s">
        <v>11</v>
      </c>
      <c r="H8" s="554" t="s">
        <v>12</v>
      </c>
      <c r="I8" s="554" t="s">
        <v>692</v>
      </c>
      <c r="J8" s="555" t="s">
        <v>723</v>
      </c>
      <c r="K8" s="554" t="s">
        <v>693</v>
      </c>
      <c r="L8" s="554" t="s">
        <v>724</v>
      </c>
      <c r="M8" s="554" t="s">
        <v>725</v>
      </c>
      <c r="N8" s="554" t="s">
        <v>1009</v>
      </c>
      <c r="O8" s="554" t="s">
        <v>1010</v>
      </c>
      <c r="P8" s="554" t="s">
        <v>1011</v>
      </c>
      <c r="Q8" s="554" t="s">
        <v>1012</v>
      </c>
      <c r="R8" s="554" t="s">
        <v>1013</v>
      </c>
      <c r="S8" s="554" t="s">
        <v>1126</v>
      </c>
      <c r="T8" s="554" t="s">
        <v>1014</v>
      </c>
      <c r="U8" s="554" t="s">
        <v>1015</v>
      </c>
      <c r="V8" s="555" t="s">
        <v>1016</v>
      </c>
      <c r="W8" s="554" t="s">
        <v>1018</v>
      </c>
      <c r="X8" s="312"/>
      <c r="Y8" s="316"/>
    </row>
    <row r="9" spans="1:27" s="566" customFormat="1" ht="18.95" customHeight="1">
      <c r="A9" s="541">
        <v>0</v>
      </c>
      <c r="B9" s="542">
        <v>3445951.5630994001</v>
      </c>
      <c r="C9" s="542" t="s">
        <v>14</v>
      </c>
      <c r="D9" s="542">
        <v>3445951.5630994001</v>
      </c>
      <c r="E9" s="542">
        <v>347196.2358041</v>
      </c>
      <c r="F9" s="542">
        <v>54710.203513499997</v>
      </c>
      <c r="G9" s="542">
        <v>45915.5129189</v>
      </c>
      <c r="H9" s="542">
        <v>302637.40134859999</v>
      </c>
      <c r="I9" s="542">
        <v>32898.725919600001</v>
      </c>
      <c r="J9" s="542">
        <v>337196.88297390001</v>
      </c>
      <c r="K9" s="542">
        <v>15.256696399999999</v>
      </c>
      <c r="L9" s="542">
        <v>1550.5964747</v>
      </c>
      <c r="M9" s="542" t="s">
        <v>14</v>
      </c>
      <c r="N9" s="542">
        <v>45</v>
      </c>
      <c r="O9" s="542" t="s">
        <v>14</v>
      </c>
      <c r="P9" s="542">
        <v>1378.1588317000001</v>
      </c>
      <c r="Q9" s="542">
        <v>2973.7553064000003</v>
      </c>
      <c r="R9" s="542">
        <v>6204.6690379000001</v>
      </c>
      <c r="S9" s="542">
        <v>309112.8754662</v>
      </c>
      <c r="T9" s="542">
        <v>530617.11836149998</v>
      </c>
      <c r="U9" s="542" t="s">
        <v>14</v>
      </c>
      <c r="V9" s="542">
        <v>19788.0724304</v>
      </c>
      <c r="W9" s="542">
        <v>5435218.2728768</v>
      </c>
      <c r="X9" s="312"/>
      <c r="Y9" s="316"/>
    </row>
    <row r="10" spans="1:27" s="566" customFormat="1" ht="18.95" customHeight="1">
      <c r="A10" s="543" t="s">
        <v>1127</v>
      </c>
      <c r="B10" s="542" t="s">
        <v>14</v>
      </c>
      <c r="C10" s="542" t="s">
        <v>14</v>
      </c>
      <c r="D10" s="542" t="s">
        <v>14</v>
      </c>
      <c r="E10" s="542" t="s">
        <v>14</v>
      </c>
      <c r="F10" s="542" t="s">
        <v>14</v>
      </c>
      <c r="G10" s="542" t="s">
        <v>14</v>
      </c>
      <c r="H10" s="542" t="s">
        <v>14</v>
      </c>
      <c r="I10" s="542" t="s">
        <v>14</v>
      </c>
      <c r="J10" s="542" t="s">
        <v>14</v>
      </c>
      <c r="K10" s="542" t="s">
        <v>14</v>
      </c>
      <c r="L10" s="542" t="s">
        <v>14</v>
      </c>
      <c r="M10" s="542" t="s">
        <v>14</v>
      </c>
      <c r="N10" s="542" t="s">
        <v>14</v>
      </c>
      <c r="O10" s="542" t="s">
        <v>14</v>
      </c>
      <c r="P10" s="542" t="s">
        <v>14</v>
      </c>
      <c r="Q10" s="542" t="s">
        <v>14</v>
      </c>
      <c r="R10" s="542" t="s">
        <v>14</v>
      </c>
      <c r="S10" s="542" t="s">
        <v>14</v>
      </c>
      <c r="T10" s="542" t="s">
        <v>14</v>
      </c>
      <c r="U10" s="542" t="s">
        <v>14</v>
      </c>
      <c r="V10" s="542" t="s">
        <v>14</v>
      </c>
      <c r="W10" s="542" t="s">
        <v>14</v>
      </c>
      <c r="X10" s="312"/>
      <c r="Y10" s="316"/>
    </row>
    <row r="11" spans="1:27" s="566" customFormat="1" ht="18.95" customHeight="1">
      <c r="A11" s="543" t="s">
        <v>1128</v>
      </c>
      <c r="B11" s="542" t="s">
        <v>14</v>
      </c>
      <c r="C11" s="542" t="s">
        <v>14</v>
      </c>
      <c r="D11" s="542" t="s">
        <v>14</v>
      </c>
      <c r="E11" s="542" t="s">
        <v>14</v>
      </c>
      <c r="F11" s="542" t="s">
        <v>14</v>
      </c>
      <c r="G11" s="542" t="s">
        <v>14</v>
      </c>
      <c r="H11" s="542" t="s">
        <v>14</v>
      </c>
      <c r="I11" s="542" t="s">
        <v>14</v>
      </c>
      <c r="J11" s="542" t="s">
        <v>14</v>
      </c>
      <c r="K11" s="542" t="s">
        <v>14</v>
      </c>
      <c r="L11" s="542" t="s">
        <v>14</v>
      </c>
      <c r="M11" s="542" t="s">
        <v>14</v>
      </c>
      <c r="N11" s="542" t="s">
        <v>14</v>
      </c>
      <c r="O11" s="542" t="s">
        <v>14</v>
      </c>
      <c r="P11" s="542" t="s">
        <v>14</v>
      </c>
      <c r="Q11" s="542" t="s">
        <v>14</v>
      </c>
      <c r="R11" s="542" t="s">
        <v>14</v>
      </c>
      <c r="S11" s="542" t="s">
        <v>14</v>
      </c>
      <c r="T11" s="542" t="s">
        <v>14</v>
      </c>
      <c r="U11" s="542" t="s">
        <v>14</v>
      </c>
      <c r="V11" s="542" t="s">
        <v>14</v>
      </c>
      <c r="W11" s="542" t="s">
        <v>14</v>
      </c>
      <c r="X11" s="312"/>
      <c r="Y11" s="316"/>
    </row>
    <row r="12" spans="1:27" s="566" customFormat="1" ht="18.95" customHeight="1">
      <c r="A12" s="543" t="s">
        <v>1129</v>
      </c>
      <c r="B12" s="542" t="s">
        <v>14</v>
      </c>
      <c r="C12" s="542" t="s">
        <v>14</v>
      </c>
      <c r="D12" s="542" t="s">
        <v>14</v>
      </c>
      <c r="E12" s="542" t="s">
        <v>14</v>
      </c>
      <c r="F12" s="542" t="s">
        <v>14</v>
      </c>
      <c r="G12" s="542" t="s">
        <v>14</v>
      </c>
      <c r="H12" s="542" t="s">
        <v>14</v>
      </c>
      <c r="I12" s="542" t="s">
        <v>14</v>
      </c>
      <c r="J12" s="542" t="s">
        <v>14</v>
      </c>
      <c r="K12" s="542" t="s">
        <v>14</v>
      </c>
      <c r="L12" s="542" t="s">
        <v>14</v>
      </c>
      <c r="M12" s="542" t="s">
        <v>14</v>
      </c>
      <c r="N12" s="542" t="s">
        <v>14</v>
      </c>
      <c r="O12" s="542" t="s">
        <v>14</v>
      </c>
      <c r="P12" s="542" t="s">
        <v>14</v>
      </c>
      <c r="Q12" s="542" t="s">
        <v>14</v>
      </c>
      <c r="R12" s="542" t="s">
        <v>14</v>
      </c>
      <c r="S12" s="542" t="s">
        <v>14</v>
      </c>
      <c r="T12" s="542" t="s">
        <v>14</v>
      </c>
      <c r="U12" s="542" t="s">
        <v>14</v>
      </c>
      <c r="V12" s="542" t="s">
        <v>14</v>
      </c>
      <c r="W12" s="542" t="s">
        <v>14</v>
      </c>
      <c r="X12" s="312"/>
      <c r="Y12" s="316"/>
    </row>
    <row r="13" spans="1:27" s="568" customFormat="1" ht="18.95" customHeight="1">
      <c r="A13" s="543" t="s">
        <v>1130</v>
      </c>
      <c r="B13" s="542" t="s">
        <v>14</v>
      </c>
      <c r="C13" s="542">
        <v>237.01258350000001</v>
      </c>
      <c r="D13" s="542">
        <v>237.01258350000001</v>
      </c>
      <c r="E13" s="542" t="s">
        <v>14</v>
      </c>
      <c r="F13" s="542" t="s">
        <v>14</v>
      </c>
      <c r="G13" s="542" t="s">
        <v>14</v>
      </c>
      <c r="H13" s="542" t="s">
        <v>14</v>
      </c>
      <c r="I13" s="542" t="s">
        <v>14</v>
      </c>
      <c r="J13" s="542" t="s">
        <v>14</v>
      </c>
      <c r="K13" s="542" t="s">
        <v>14</v>
      </c>
      <c r="L13" s="542" t="s">
        <v>14</v>
      </c>
      <c r="M13" s="542" t="s">
        <v>14</v>
      </c>
      <c r="N13" s="542" t="s">
        <v>14</v>
      </c>
      <c r="O13" s="542" t="s">
        <v>14</v>
      </c>
      <c r="P13" s="542" t="s">
        <v>14</v>
      </c>
      <c r="Q13" s="542" t="s">
        <v>14</v>
      </c>
      <c r="R13" s="542" t="s">
        <v>14</v>
      </c>
      <c r="S13" s="542" t="s">
        <v>14</v>
      </c>
      <c r="T13" s="542" t="s">
        <v>14</v>
      </c>
      <c r="U13" s="542" t="s">
        <v>14</v>
      </c>
      <c r="V13" s="542" t="s">
        <v>14</v>
      </c>
      <c r="W13" s="542">
        <v>237.01258350000001</v>
      </c>
      <c r="X13" s="312"/>
      <c r="Y13" s="316"/>
    </row>
    <row r="14" spans="1:27" s="566" customFormat="1" ht="18.95" customHeight="1">
      <c r="A14" s="543" t="s">
        <v>1131</v>
      </c>
      <c r="B14" s="542" t="s">
        <v>14</v>
      </c>
      <c r="C14" s="542" t="s">
        <v>14</v>
      </c>
      <c r="D14" s="542" t="s">
        <v>14</v>
      </c>
      <c r="E14" s="542" t="s">
        <v>14</v>
      </c>
      <c r="F14" s="542" t="s">
        <v>14</v>
      </c>
      <c r="G14" s="542">
        <v>0.1086401</v>
      </c>
      <c r="H14" s="542" t="s">
        <v>14</v>
      </c>
      <c r="I14" s="542">
        <v>8737.4767606000005</v>
      </c>
      <c r="J14" s="542">
        <v>903.48090869999999</v>
      </c>
      <c r="K14" s="542" t="s">
        <v>14</v>
      </c>
      <c r="L14" s="542" t="s">
        <v>14</v>
      </c>
      <c r="M14" s="542" t="s">
        <v>14</v>
      </c>
      <c r="N14" s="542" t="s">
        <v>14</v>
      </c>
      <c r="O14" s="542" t="s">
        <v>14</v>
      </c>
      <c r="P14" s="542" t="s">
        <v>14</v>
      </c>
      <c r="Q14" s="542" t="s">
        <v>14</v>
      </c>
      <c r="R14" s="542" t="s">
        <v>14</v>
      </c>
      <c r="S14" s="542" t="s">
        <v>14</v>
      </c>
      <c r="T14" s="542" t="s">
        <v>14</v>
      </c>
      <c r="U14" s="542" t="s">
        <v>14</v>
      </c>
      <c r="V14" s="542" t="s">
        <v>14</v>
      </c>
      <c r="W14" s="542">
        <v>9641.0663093999992</v>
      </c>
      <c r="X14" s="312"/>
      <c r="Y14" s="316"/>
    </row>
    <row r="15" spans="1:27" s="566" customFormat="1" ht="18.95" customHeight="1">
      <c r="A15" s="543" t="s">
        <v>1132</v>
      </c>
      <c r="B15" s="542" t="s">
        <v>14</v>
      </c>
      <c r="C15" s="542">
        <v>436.58275209999999</v>
      </c>
      <c r="D15" s="542">
        <v>436.58275209999999</v>
      </c>
      <c r="E15" s="542" t="s">
        <v>14</v>
      </c>
      <c r="F15" s="542" t="s">
        <v>14</v>
      </c>
      <c r="G15" s="542" t="s">
        <v>14</v>
      </c>
      <c r="H15" s="542" t="s">
        <v>14</v>
      </c>
      <c r="I15" s="542">
        <v>115.3032785</v>
      </c>
      <c r="J15" s="542">
        <v>16.3721745</v>
      </c>
      <c r="K15" s="542">
        <v>0.14288339999999999</v>
      </c>
      <c r="L15" s="542" t="s">
        <v>14</v>
      </c>
      <c r="M15" s="542" t="s">
        <v>14</v>
      </c>
      <c r="N15" s="542" t="s">
        <v>14</v>
      </c>
      <c r="O15" s="542" t="s">
        <v>14</v>
      </c>
      <c r="P15" s="542" t="s">
        <v>14</v>
      </c>
      <c r="Q15" s="542" t="s">
        <v>14</v>
      </c>
      <c r="R15" s="542" t="s">
        <v>14</v>
      </c>
      <c r="S15" s="542" t="s">
        <v>14</v>
      </c>
      <c r="T15" s="542" t="s">
        <v>14</v>
      </c>
      <c r="U15" s="542" t="s">
        <v>14</v>
      </c>
      <c r="V15" s="542" t="s">
        <v>14</v>
      </c>
      <c r="W15" s="542">
        <v>568.40108850000001</v>
      </c>
      <c r="X15" s="312"/>
      <c r="Y15" s="316"/>
    </row>
    <row r="16" spans="1:27" s="566" customFormat="1" ht="18.95" customHeight="1">
      <c r="A16" s="543" t="s">
        <v>1133</v>
      </c>
      <c r="B16" s="542" t="s">
        <v>14</v>
      </c>
      <c r="C16" s="542" t="s">
        <v>14</v>
      </c>
      <c r="D16" s="542" t="s">
        <v>14</v>
      </c>
      <c r="E16" s="542" t="s">
        <v>14</v>
      </c>
      <c r="F16" s="542" t="s">
        <v>14</v>
      </c>
      <c r="G16" s="542" t="s">
        <v>14</v>
      </c>
      <c r="H16" s="542" t="s">
        <v>14</v>
      </c>
      <c r="I16" s="542" t="s">
        <v>14</v>
      </c>
      <c r="J16" s="542" t="s">
        <v>14</v>
      </c>
      <c r="K16" s="542" t="s">
        <v>14</v>
      </c>
      <c r="L16" s="542" t="s">
        <v>14</v>
      </c>
      <c r="M16" s="542" t="s">
        <v>14</v>
      </c>
      <c r="N16" s="542" t="s">
        <v>14</v>
      </c>
      <c r="O16" s="542" t="s">
        <v>14</v>
      </c>
      <c r="P16" s="542" t="s">
        <v>14</v>
      </c>
      <c r="Q16" s="542" t="s">
        <v>14</v>
      </c>
      <c r="R16" s="542" t="s">
        <v>14</v>
      </c>
      <c r="S16" s="542" t="s">
        <v>14</v>
      </c>
      <c r="T16" s="542" t="s">
        <v>14</v>
      </c>
      <c r="U16" s="542" t="s">
        <v>14</v>
      </c>
      <c r="V16" s="542" t="s">
        <v>14</v>
      </c>
      <c r="W16" s="542" t="s">
        <v>14</v>
      </c>
      <c r="X16" s="312"/>
      <c r="Y16" s="316"/>
    </row>
    <row r="17" spans="1:26" s="566" customFormat="1" ht="18.95" customHeight="1">
      <c r="A17" s="543" t="s">
        <v>1134</v>
      </c>
      <c r="B17" s="542" t="s">
        <v>14</v>
      </c>
      <c r="C17" s="542" t="s">
        <v>14</v>
      </c>
      <c r="D17" s="542" t="s">
        <v>14</v>
      </c>
      <c r="E17" s="542" t="s">
        <v>14</v>
      </c>
      <c r="F17" s="542" t="s">
        <v>14</v>
      </c>
      <c r="G17" s="542" t="s">
        <v>14</v>
      </c>
      <c r="H17" s="542" t="s">
        <v>14</v>
      </c>
      <c r="I17" s="542" t="s">
        <v>14</v>
      </c>
      <c r="J17" s="542">
        <v>69626.787876000002</v>
      </c>
      <c r="K17" s="542">
        <v>248.0729102</v>
      </c>
      <c r="L17" s="542" t="s">
        <v>14</v>
      </c>
      <c r="M17" s="542" t="s">
        <v>14</v>
      </c>
      <c r="N17" s="542" t="s">
        <v>14</v>
      </c>
      <c r="O17" s="542" t="s">
        <v>14</v>
      </c>
      <c r="P17" s="542" t="s">
        <v>14</v>
      </c>
      <c r="Q17" s="542" t="s">
        <v>14</v>
      </c>
      <c r="R17" s="542" t="s">
        <v>14</v>
      </c>
      <c r="S17" s="542" t="s">
        <v>14</v>
      </c>
      <c r="T17" s="542" t="s">
        <v>14</v>
      </c>
      <c r="U17" s="542" t="s">
        <v>14</v>
      </c>
      <c r="V17" s="542" t="s">
        <v>14</v>
      </c>
      <c r="W17" s="542">
        <v>69874.860786200006</v>
      </c>
      <c r="X17" s="312"/>
      <c r="Y17" s="316"/>
    </row>
    <row r="18" spans="1:26" s="566" customFormat="1" ht="18.95" customHeight="1">
      <c r="A18" s="543" t="s">
        <v>1135</v>
      </c>
      <c r="B18" s="542" t="s">
        <v>14</v>
      </c>
      <c r="C18" s="542" t="s">
        <v>14</v>
      </c>
      <c r="D18" s="542" t="s">
        <v>14</v>
      </c>
      <c r="E18" s="542" t="s">
        <v>14</v>
      </c>
      <c r="F18" s="542" t="s">
        <v>14</v>
      </c>
      <c r="G18" s="542" t="s">
        <v>14</v>
      </c>
      <c r="H18" s="542" t="s">
        <v>14</v>
      </c>
      <c r="I18" s="542" t="s">
        <v>14</v>
      </c>
      <c r="J18" s="542" t="s">
        <v>14</v>
      </c>
      <c r="K18" s="542">
        <v>12.622190399999999</v>
      </c>
      <c r="L18" s="542" t="s">
        <v>14</v>
      </c>
      <c r="M18" s="542" t="s">
        <v>14</v>
      </c>
      <c r="N18" s="542" t="s">
        <v>14</v>
      </c>
      <c r="O18" s="542" t="s">
        <v>14</v>
      </c>
      <c r="P18" s="542" t="s">
        <v>14</v>
      </c>
      <c r="Q18" s="542" t="s">
        <v>14</v>
      </c>
      <c r="R18" s="542" t="s">
        <v>14</v>
      </c>
      <c r="S18" s="542" t="s">
        <v>14</v>
      </c>
      <c r="T18" s="542" t="s">
        <v>14</v>
      </c>
      <c r="U18" s="542" t="s">
        <v>14</v>
      </c>
      <c r="V18" s="542" t="s">
        <v>14</v>
      </c>
      <c r="W18" s="542">
        <v>12.622190399999999</v>
      </c>
      <c r="X18" s="312"/>
      <c r="Y18" s="316"/>
    </row>
    <row r="19" spans="1:26" s="566" customFormat="1" ht="18.95" customHeight="1">
      <c r="A19" s="543" t="s">
        <v>1136</v>
      </c>
      <c r="B19" s="542" t="s">
        <v>14</v>
      </c>
      <c r="C19" s="542" t="s">
        <v>14</v>
      </c>
      <c r="D19" s="542" t="s">
        <v>14</v>
      </c>
      <c r="E19" s="542" t="s">
        <v>14</v>
      </c>
      <c r="F19" s="542">
        <v>7610451.0407876</v>
      </c>
      <c r="G19" s="542" t="s">
        <v>14</v>
      </c>
      <c r="H19" s="542" t="s">
        <v>14</v>
      </c>
      <c r="I19" s="542" t="s">
        <v>14</v>
      </c>
      <c r="J19" s="542" t="s">
        <v>14</v>
      </c>
      <c r="K19" s="542">
        <v>76469.155855000005</v>
      </c>
      <c r="L19" s="542" t="s">
        <v>14</v>
      </c>
      <c r="M19" s="542" t="s">
        <v>14</v>
      </c>
      <c r="N19" s="542" t="s">
        <v>14</v>
      </c>
      <c r="O19" s="542" t="s">
        <v>14</v>
      </c>
      <c r="P19" s="542" t="s">
        <v>14</v>
      </c>
      <c r="Q19" s="542" t="s">
        <v>14</v>
      </c>
      <c r="R19" s="542" t="s">
        <v>14</v>
      </c>
      <c r="S19" s="542" t="s">
        <v>14</v>
      </c>
      <c r="T19" s="542" t="s">
        <v>14</v>
      </c>
      <c r="U19" s="542" t="s">
        <v>14</v>
      </c>
      <c r="V19" s="542">
        <v>125.85430119999999</v>
      </c>
      <c r="W19" s="542">
        <v>7687046.0509438002</v>
      </c>
      <c r="X19" s="312"/>
      <c r="Y19" s="316"/>
    </row>
    <row r="20" spans="1:26" s="566" customFormat="1" ht="18.95" customHeight="1">
      <c r="A20" s="543" t="s">
        <v>1137</v>
      </c>
      <c r="B20" s="542" t="s">
        <v>14</v>
      </c>
      <c r="C20" s="542" t="s">
        <v>14</v>
      </c>
      <c r="D20" s="542" t="s">
        <v>14</v>
      </c>
      <c r="E20" s="542" t="s">
        <v>14</v>
      </c>
      <c r="F20" s="542" t="s">
        <v>14</v>
      </c>
      <c r="G20" s="542" t="s">
        <v>14</v>
      </c>
      <c r="H20" s="542" t="s">
        <v>14</v>
      </c>
      <c r="I20" s="542" t="s">
        <v>14</v>
      </c>
      <c r="J20" s="542" t="s">
        <v>14</v>
      </c>
      <c r="K20" s="542">
        <v>10.085400399999999</v>
      </c>
      <c r="L20" s="542" t="s">
        <v>14</v>
      </c>
      <c r="M20" s="542" t="s">
        <v>14</v>
      </c>
      <c r="N20" s="542" t="s">
        <v>14</v>
      </c>
      <c r="O20" s="542" t="s">
        <v>14</v>
      </c>
      <c r="P20" s="542" t="s">
        <v>14</v>
      </c>
      <c r="Q20" s="542" t="s">
        <v>14</v>
      </c>
      <c r="R20" s="542" t="s">
        <v>14</v>
      </c>
      <c r="S20" s="542" t="s">
        <v>14</v>
      </c>
      <c r="T20" s="542" t="s">
        <v>14</v>
      </c>
      <c r="U20" s="542" t="s">
        <v>14</v>
      </c>
      <c r="V20" s="542" t="s">
        <v>14</v>
      </c>
      <c r="W20" s="542">
        <v>10.085400399999999</v>
      </c>
      <c r="X20" s="312"/>
      <c r="Y20" s="316"/>
    </row>
    <row r="21" spans="1:26" s="566" customFormat="1" ht="18.95" customHeight="1">
      <c r="A21" s="543" t="s">
        <v>1138</v>
      </c>
      <c r="B21" s="542" t="s">
        <v>14</v>
      </c>
      <c r="C21" s="542">
        <v>6.4581622999999997</v>
      </c>
      <c r="D21" s="542">
        <v>6.4581622999999997</v>
      </c>
      <c r="E21" s="542" t="s">
        <v>14</v>
      </c>
      <c r="F21" s="542">
        <v>4664742.7490836997</v>
      </c>
      <c r="G21" s="542" t="s">
        <v>14</v>
      </c>
      <c r="H21" s="542" t="s">
        <v>14</v>
      </c>
      <c r="I21" s="542" t="s">
        <v>14</v>
      </c>
      <c r="J21" s="542" t="s">
        <v>14</v>
      </c>
      <c r="K21" s="542">
        <v>301900.25186279998</v>
      </c>
      <c r="L21" s="542" t="s">
        <v>14</v>
      </c>
      <c r="M21" s="542" t="s">
        <v>14</v>
      </c>
      <c r="N21" s="542" t="s">
        <v>14</v>
      </c>
      <c r="O21" s="542" t="s">
        <v>14</v>
      </c>
      <c r="P21" s="542" t="s">
        <v>14</v>
      </c>
      <c r="Q21" s="542" t="s">
        <v>14</v>
      </c>
      <c r="R21" s="542" t="s">
        <v>14</v>
      </c>
      <c r="S21" s="542" t="s">
        <v>14</v>
      </c>
      <c r="T21" s="542" t="s">
        <v>14</v>
      </c>
      <c r="U21" s="542" t="s">
        <v>14</v>
      </c>
      <c r="V21" s="542">
        <v>376.55917590000001</v>
      </c>
      <c r="W21" s="542">
        <v>4967026.0182846999</v>
      </c>
      <c r="X21" s="312"/>
      <c r="Y21" s="316"/>
    </row>
    <row r="22" spans="1:26" s="566" customFormat="1" ht="18.95" customHeight="1">
      <c r="A22" s="543" t="s">
        <v>1139</v>
      </c>
      <c r="B22" s="542" t="s">
        <v>14</v>
      </c>
      <c r="C22" s="542" t="s">
        <v>14</v>
      </c>
      <c r="D22" s="542" t="s">
        <v>14</v>
      </c>
      <c r="E22" s="542" t="s">
        <v>14</v>
      </c>
      <c r="F22" s="542">
        <v>3365.7697247999999</v>
      </c>
      <c r="G22" s="542" t="s">
        <v>14</v>
      </c>
      <c r="H22" s="542" t="s">
        <v>14</v>
      </c>
      <c r="I22" s="542" t="s">
        <v>14</v>
      </c>
      <c r="J22" s="542" t="s">
        <v>14</v>
      </c>
      <c r="K22" s="542">
        <v>104316.86238180001</v>
      </c>
      <c r="L22" s="542" t="s">
        <v>14</v>
      </c>
      <c r="M22" s="542" t="s">
        <v>14</v>
      </c>
      <c r="N22" s="542" t="s">
        <v>14</v>
      </c>
      <c r="O22" s="542" t="s">
        <v>14</v>
      </c>
      <c r="P22" s="542" t="s">
        <v>14</v>
      </c>
      <c r="Q22" s="542" t="s">
        <v>14</v>
      </c>
      <c r="R22" s="542" t="s">
        <v>14</v>
      </c>
      <c r="S22" s="542" t="s">
        <v>14</v>
      </c>
      <c r="T22" s="542" t="s">
        <v>14</v>
      </c>
      <c r="U22" s="542" t="s">
        <v>14</v>
      </c>
      <c r="V22" s="542" t="s">
        <v>14</v>
      </c>
      <c r="W22" s="542">
        <v>107682.63210660001</v>
      </c>
      <c r="X22" s="312"/>
      <c r="Y22" s="316"/>
    </row>
    <row r="23" spans="1:26" s="566" customFormat="1" ht="18.95" customHeight="1">
      <c r="A23" s="543" t="s">
        <v>1140</v>
      </c>
      <c r="B23" s="542" t="s">
        <v>14</v>
      </c>
      <c r="C23" s="542" t="s">
        <v>14</v>
      </c>
      <c r="D23" s="542" t="s">
        <v>14</v>
      </c>
      <c r="E23" s="542" t="s">
        <v>14</v>
      </c>
      <c r="F23" s="542">
        <v>2436273.4893435999</v>
      </c>
      <c r="G23" s="542" t="s">
        <v>14</v>
      </c>
      <c r="H23" s="542" t="s">
        <v>14</v>
      </c>
      <c r="I23" s="542" t="s">
        <v>14</v>
      </c>
      <c r="J23" s="542" t="s">
        <v>14</v>
      </c>
      <c r="K23" s="542">
        <v>126726.79168179999</v>
      </c>
      <c r="L23" s="542" t="s">
        <v>14</v>
      </c>
      <c r="M23" s="542" t="s">
        <v>14</v>
      </c>
      <c r="N23" s="542" t="s">
        <v>14</v>
      </c>
      <c r="O23" s="542" t="s">
        <v>14</v>
      </c>
      <c r="P23" s="542" t="s">
        <v>14</v>
      </c>
      <c r="Q23" s="542" t="s">
        <v>14</v>
      </c>
      <c r="R23" s="542" t="s">
        <v>14</v>
      </c>
      <c r="S23" s="542" t="s">
        <v>14</v>
      </c>
      <c r="T23" s="542" t="s">
        <v>14</v>
      </c>
      <c r="U23" s="542" t="s">
        <v>14</v>
      </c>
      <c r="V23" s="542">
        <v>2871.2130827000001</v>
      </c>
      <c r="W23" s="542">
        <v>2565871.4941081</v>
      </c>
      <c r="X23" s="312"/>
      <c r="Y23" s="316"/>
    </row>
    <row r="24" spans="1:26" s="566" customFormat="1" ht="18.95" customHeight="1">
      <c r="A24" s="543" t="s">
        <v>1141</v>
      </c>
      <c r="B24" s="542" t="s">
        <v>14</v>
      </c>
      <c r="C24" s="542" t="s">
        <v>14</v>
      </c>
      <c r="D24" s="542" t="s">
        <v>14</v>
      </c>
      <c r="E24" s="542" t="s">
        <v>14</v>
      </c>
      <c r="F24" s="542" t="s">
        <v>14</v>
      </c>
      <c r="G24" s="542" t="s">
        <v>14</v>
      </c>
      <c r="H24" s="542" t="s">
        <v>14</v>
      </c>
      <c r="I24" s="542" t="s">
        <v>14</v>
      </c>
      <c r="J24" s="542" t="s">
        <v>14</v>
      </c>
      <c r="K24" s="542">
        <v>603907.3634573</v>
      </c>
      <c r="L24" s="542" t="s">
        <v>14</v>
      </c>
      <c r="M24" s="542" t="s">
        <v>14</v>
      </c>
      <c r="N24" s="542" t="s">
        <v>14</v>
      </c>
      <c r="O24" s="542" t="s">
        <v>14</v>
      </c>
      <c r="P24" s="542" t="s">
        <v>14</v>
      </c>
      <c r="Q24" s="542" t="s">
        <v>14</v>
      </c>
      <c r="R24" s="542" t="s">
        <v>14</v>
      </c>
      <c r="S24" s="542" t="s">
        <v>14</v>
      </c>
      <c r="T24" s="542" t="s">
        <v>14</v>
      </c>
      <c r="U24" s="542" t="s">
        <v>14</v>
      </c>
      <c r="V24" s="542" t="s">
        <v>14</v>
      </c>
      <c r="W24" s="542">
        <v>603907.3634573</v>
      </c>
      <c r="X24" s="312"/>
      <c r="Y24" s="316"/>
    </row>
    <row r="25" spans="1:26" s="566" customFormat="1" ht="18.95" customHeight="1">
      <c r="A25" s="543" t="s">
        <v>1142</v>
      </c>
      <c r="B25" s="542" t="s">
        <v>14</v>
      </c>
      <c r="C25" s="542" t="s">
        <v>14</v>
      </c>
      <c r="D25" s="542" t="s">
        <v>14</v>
      </c>
      <c r="E25" s="542" t="s">
        <v>14</v>
      </c>
      <c r="F25" s="542">
        <v>38262.894447300001</v>
      </c>
      <c r="G25" s="542" t="s">
        <v>14</v>
      </c>
      <c r="H25" s="542" t="s">
        <v>14</v>
      </c>
      <c r="I25" s="542" t="s">
        <v>14</v>
      </c>
      <c r="J25" s="542" t="s">
        <v>14</v>
      </c>
      <c r="K25" s="542">
        <v>2026326.0287361001</v>
      </c>
      <c r="L25" s="542" t="s">
        <v>14</v>
      </c>
      <c r="M25" s="542" t="s">
        <v>14</v>
      </c>
      <c r="N25" s="542" t="s">
        <v>14</v>
      </c>
      <c r="O25" s="542" t="s">
        <v>14</v>
      </c>
      <c r="P25" s="542" t="s">
        <v>14</v>
      </c>
      <c r="Q25" s="542" t="s">
        <v>14</v>
      </c>
      <c r="R25" s="542" t="s">
        <v>14</v>
      </c>
      <c r="S25" s="542" t="s">
        <v>14</v>
      </c>
      <c r="T25" s="542" t="s">
        <v>14</v>
      </c>
      <c r="U25" s="542" t="s">
        <v>14</v>
      </c>
      <c r="V25" s="542">
        <v>1.2503E-3</v>
      </c>
      <c r="W25" s="542">
        <v>2064588.9244337003</v>
      </c>
      <c r="X25" s="312"/>
      <c r="Y25" s="316"/>
    </row>
    <row r="26" spans="1:26" s="570" customFormat="1" ht="18.95" customHeight="1">
      <c r="A26" s="543" t="s">
        <v>1143</v>
      </c>
      <c r="B26" s="542" t="s">
        <v>14</v>
      </c>
      <c r="C26" s="542" t="s">
        <v>14</v>
      </c>
      <c r="D26" s="542" t="s">
        <v>14</v>
      </c>
      <c r="E26" s="542" t="s">
        <v>14</v>
      </c>
      <c r="F26" s="542" t="s">
        <v>14</v>
      </c>
      <c r="G26" s="542" t="s">
        <v>14</v>
      </c>
      <c r="H26" s="542" t="s">
        <v>14</v>
      </c>
      <c r="I26" s="542" t="s">
        <v>14</v>
      </c>
      <c r="J26" s="542" t="s">
        <v>14</v>
      </c>
      <c r="K26" s="542">
        <v>430303.97268960002</v>
      </c>
      <c r="L26" s="542" t="s">
        <v>14</v>
      </c>
      <c r="M26" s="542" t="s">
        <v>14</v>
      </c>
      <c r="N26" s="542" t="s">
        <v>14</v>
      </c>
      <c r="O26" s="542" t="s">
        <v>14</v>
      </c>
      <c r="P26" s="542" t="s">
        <v>14</v>
      </c>
      <c r="Q26" s="542" t="s">
        <v>14</v>
      </c>
      <c r="R26" s="542" t="s">
        <v>14</v>
      </c>
      <c r="S26" s="542" t="s">
        <v>14</v>
      </c>
      <c r="T26" s="542" t="s">
        <v>14</v>
      </c>
      <c r="U26" s="542" t="s">
        <v>14</v>
      </c>
      <c r="V26" s="542" t="s">
        <v>14</v>
      </c>
      <c r="W26" s="542">
        <v>430303.97268960002</v>
      </c>
      <c r="X26" s="312"/>
      <c r="Y26" s="316"/>
      <c r="Z26" s="569"/>
    </row>
    <row r="27" spans="1:26" s="570" customFormat="1" ht="18.95" customHeight="1">
      <c r="A27" s="543" t="s">
        <v>1144</v>
      </c>
      <c r="B27" s="542" t="s">
        <v>14</v>
      </c>
      <c r="C27" s="542" t="s">
        <v>14</v>
      </c>
      <c r="D27" s="542" t="s">
        <v>14</v>
      </c>
      <c r="E27" s="542" t="s">
        <v>14</v>
      </c>
      <c r="F27" s="542">
        <v>100106.30894630001</v>
      </c>
      <c r="G27" s="542" t="s">
        <v>14</v>
      </c>
      <c r="H27" s="542" t="s">
        <v>14</v>
      </c>
      <c r="I27" s="542" t="s">
        <v>14</v>
      </c>
      <c r="J27" s="542" t="s">
        <v>14</v>
      </c>
      <c r="K27" s="542">
        <v>327362.0731941</v>
      </c>
      <c r="L27" s="542">
        <v>25371.922854299999</v>
      </c>
      <c r="M27" s="542" t="s">
        <v>14</v>
      </c>
      <c r="N27" s="542">
        <v>19.460719999999998</v>
      </c>
      <c r="O27" s="542" t="s">
        <v>14</v>
      </c>
      <c r="P27" s="542" t="s">
        <v>14</v>
      </c>
      <c r="Q27" s="542">
        <v>25391.383574299998</v>
      </c>
      <c r="R27" s="542" t="s">
        <v>14</v>
      </c>
      <c r="S27" s="542" t="s">
        <v>14</v>
      </c>
      <c r="T27" s="542" t="s">
        <v>14</v>
      </c>
      <c r="U27" s="542" t="s">
        <v>14</v>
      </c>
      <c r="V27" s="542" t="s">
        <v>14</v>
      </c>
      <c r="W27" s="542">
        <v>452859.76571469998</v>
      </c>
      <c r="X27" s="312"/>
      <c r="Y27" s="316"/>
      <c r="Z27" s="569"/>
    </row>
    <row r="28" spans="1:26" s="570" customFormat="1" ht="18.95" customHeight="1">
      <c r="A28" s="543" t="s">
        <v>1145</v>
      </c>
      <c r="B28" s="542" t="s">
        <v>14</v>
      </c>
      <c r="C28" s="542" t="s">
        <v>14</v>
      </c>
      <c r="D28" s="542" t="s">
        <v>14</v>
      </c>
      <c r="E28" s="542" t="s">
        <v>14</v>
      </c>
      <c r="F28" s="542" t="s">
        <v>14</v>
      </c>
      <c r="G28" s="542" t="s">
        <v>14</v>
      </c>
      <c r="H28" s="542" t="s">
        <v>14</v>
      </c>
      <c r="I28" s="542" t="s">
        <v>14</v>
      </c>
      <c r="J28" s="542" t="s">
        <v>14</v>
      </c>
      <c r="K28" s="542" t="s">
        <v>14</v>
      </c>
      <c r="L28" s="542">
        <v>45.450429999999997</v>
      </c>
      <c r="M28" s="542" t="s">
        <v>14</v>
      </c>
      <c r="N28" s="542" t="s">
        <v>14</v>
      </c>
      <c r="O28" s="542" t="s">
        <v>14</v>
      </c>
      <c r="P28" s="542" t="s">
        <v>14</v>
      </c>
      <c r="Q28" s="542">
        <v>45.450429999999997</v>
      </c>
      <c r="R28" s="542" t="s">
        <v>14</v>
      </c>
      <c r="S28" s="542" t="s">
        <v>14</v>
      </c>
      <c r="T28" s="542" t="s">
        <v>14</v>
      </c>
      <c r="U28" s="542" t="s">
        <v>14</v>
      </c>
      <c r="V28" s="542" t="s">
        <v>14</v>
      </c>
      <c r="W28" s="542">
        <v>45.450429999999997</v>
      </c>
      <c r="X28" s="312"/>
      <c r="Y28" s="316"/>
      <c r="Z28" s="569"/>
    </row>
    <row r="29" spans="1:26" s="570" customFormat="1" ht="18.95" customHeight="1">
      <c r="A29" s="543" t="s">
        <v>1146</v>
      </c>
      <c r="B29" s="542" t="s">
        <v>14</v>
      </c>
      <c r="C29" s="542">
        <v>19014.443692699999</v>
      </c>
      <c r="D29" s="542">
        <v>19014.443692699999</v>
      </c>
      <c r="E29" s="542" t="s">
        <v>14</v>
      </c>
      <c r="F29" s="542">
        <v>40008.772935399997</v>
      </c>
      <c r="G29" s="542" t="s">
        <v>14</v>
      </c>
      <c r="H29" s="542" t="s">
        <v>14</v>
      </c>
      <c r="I29" s="542" t="s">
        <v>14</v>
      </c>
      <c r="J29" s="542" t="s">
        <v>14</v>
      </c>
      <c r="K29" s="542">
        <v>599249.80864369997</v>
      </c>
      <c r="L29" s="542">
        <v>112.6993983</v>
      </c>
      <c r="M29" s="542" t="s">
        <v>14</v>
      </c>
      <c r="N29" s="542">
        <v>41.187027100000002</v>
      </c>
      <c r="O29" s="542" t="s">
        <v>14</v>
      </c>
      <c r="P29" s="542">
        <v>790.92302029999996</v>
      </c>
      <c r="Q29" s="542">
        <v>944.80944569999997</v>
      </c>
      <c r="R29" s="542">
        <v>929.10472000000004</v>
      </c>
      <c r="S29" s="542" t="s">
        <v>14</v>
      </c>
      <c r="T29" s="542" t="s">
        <v>14</v>
      </c>
      <c r="U29" s="542" t="s">
        <v>14</v>
      </c>
      <c r="V29" s="542" t="s">
        <v>14</v>
      </c>
      <c r="W29" s="542">
        <v>660146.93943749997</v>
      </c>
      <c r="X29" s="312"/>
      <c r="Y29" s="316"/>
      <c r="Z29" s="569"/>
    </row>
    <row r="30" spans="1:26" s="570" customFormat="1" ht="18.95" customHeight="1">
      <c r="A30" s="543" t="s">
        <v>1147</v>
      </c>
      <c r="B30" s="542" t="s">
        <v>14</v>
      </c>
      <c r="C30" s="542" t="s">
        <v>14</v>
      </c>
      <c r="D30" s="542" t="s">
        <v>14</v>
      </c>
      <c r="E30" s="542" t="s">
        <v>14</v>
      </c>
      <c r="F30" s="542" t="s">
        <v>14</v>
      </c>
      <c r="G30" s="542" t="s">
        <v>14</v>
      </c>
      <c r="H30" s="542" t="s">
        <v>14</v>
      </c>
      <c r="I30" s="542" t="s">
        <v>14</v>
      </c>
      <c r="J30" s="542" t="s">
        <v>14</v>
      </c>
      <c r="K30" s="542">
        <v>2462.0791561999999</v>
      </c>
      <c r="L30" s="542">
        <v>7.1111231000000004</v>
      </c>
      <c r="M30" s="542" t="s">
        <v>14</v>
      </c>
      <c r="N30" s="542">
        <v>36.653009900000001</v>
      </c>
      <c r="O30" s="542" t="s">
        <v>14</v>
      </c>
      <c r="P30" s="542">
        <v>670.67499789999999</v>
      </c>
      <c r="Q30" s="542">
        <v>714.43913090000001</v>
      </c>
      <c r="R30" s="542">
        <v>9681.2849999999999</v>
      </c>
      <c r="S30" s="542" t="s">
        <v>14</v>
      </c>
      <c r="T30" s="542" t="s">
        <v>14</v>
      </c>
      <c r="U30" s="542" t="s">
        <v>14</v>
      </c>
      <c r="V30" s="542" t="s">
        <v>14</v>
      </c>
      <c r="W30" s="542">
        <v>12857.8032871</v>
      </c>
      <c r="X30" s="312"/>
      <c r="Y30" s="316"/>
      <c r="Z30" s="569"/>
    </row>
    <row r="31" spans="1:26" s="570" customFormat="1" ht="18.95" customHeight="1">
      <c r="A31" s="543" t="s">
        <v>1148</v>
      </c>
      <c r="B31" s="542" t="s">
        <v>14</v>
      </c>
      <c r="C31" s="542" t="s">
        <v>14</v>
      </c>
      <c r="D31" s="542" t="s">
        <v>14</v>
      </c>
      <c r="E31" s="542" t="s">
        <v>14</v>
      </c>
      <c r="F31" s="542">
        <v>1383.8156693000001</v>
      </c>
      <c r="G31" s="542" t="s">
        <v>14</v>
      </c>
      <c r="H31" s="542" t="s">
        <v>14</v>
      </c>
      <c r="I31" s="542" t="s">
        <v>14</v>
      </c>
      <c r="J31" s="542" t="s">
        <v>14</v>
      </c>
      <c r="K31" s="542">
        <v>1450386.4377874001</v>
      </c>
      <c r="L31" s="542">
        <v>8.6266511999999995</v>
      </c>
      <c r="M31" s="542">
        <v>5277.98387</v>
      </c>
      <c r="N31" s="542">
        <v>7.0495602000000002</v>
      </c>
      <c r="O31" s="542" t="s">
        <v>14</v>
      </c>
      <c r="P31" s="542">
        <v>1015.6862067</v>
      </c>
      <c r="Q31" s="542">
        <v>6309.3462881000005</v>
      </c>
      <c r="R31" s="542">
        <v>57106.645316000002</v>
      </c>
      <c r="S31" s="542" t="s">
        <v>14</v>
      </c>
      <c r="T31" s="542" t="s">
        <v>14</v>
      </c>
      <c r="U31" s="542" t="s">
        <v>14</v>
      </c>
      <c r="V31" s="542" t="s">
        <v>14</v>
      </c>
      <c r="W31" s="542">
        <v>1515186.2450608001</v>
      </c>
      <c r="X31" s="312"/>
      <c r="Y31" s="316"/>
      <c r="Z31" s="569"/>
    </row>
    <row r="32" spans="1:26" s="570" customFormat="1" ht="18.95" customHeight="1">
      <c r="A32" s="543" t="s">
        <v>1149</v>
      </c>
      <c r="B32" s="542" t="s">
        <v>14</v>
      </c>
      <c r="C32" s="542" t="s">
        <v>14</v>
      </c>
      <c r="D32" s="542" t="s">
        <v>14</v>
      </c>
      <c r="E32" s="542" t="s">
        <v>14</v>
      </c>
      <c r="F32" s="542" t="s">
        <v>14</v>
      </c>
      <c r="G32" s="542" t="s">
        <v>14</v>
      </c>
      <c r="H32" s="542" t="s">
        <v>14</v>
      </c>
      <c r="I32" s="542" t="s">
        <v>14</v>
      </c>
      <c r="J32" s="542" t="s">
        <v>14</v>
      </c>
      <c r="K32" s="542" t="s">
        <v>14</v>
      </c>
      <c r="L32" s="542">
        <v>2218.3570012</v>
      </c>
      <c r="M32" s="542">
        <v>152.83406600000001</v>
      </c>
      <c r="N32" s="542">
        <v>8999.0622179000002</v>
      </c>
      <c r="O32" s="542">
        <v>81.231960000000001</v>
      </c>
      <c r="P32" s="542">
        <v>2988.9836353999999</v>
      </c>
      <c r="Q32" s="542">
        <v>14440.468880499999</v>
      </c>
      <c r="R32" s="542">
        <v>1799.2027848</v>
      </c>
      <c r="S32" s="542" t="s">
        <v>14</v>
      </c>
      <c r="T32" s="542" t="s">
        <v>14</v>
      </c>
      <c r="U32" s="542" t="s">
        <v>14</v>
      </c>
      <c r="V32" s="542" t="s">
        <v>14</v>
      </c>
      <c r="W32" s="542">
        <v>16239.671665299998</v>
      </c>
      <c r="X32" s="312"/>
      <c r="Y32" s="316"/>
      <c r="Z32" s="569"/>
    </row>
    <row r="33" spans="1:26" s="570" customFormat="1" ht="18.95" customHeight="1">
      <c r="A33" s="546" t="s">
        <v>1150</v>
      </c>
      <c r="B33" s="542" t="s">
        <v>14</v>
      </c>
      <c r="C33" s="542" t="s">
        <v>14</v>
      </c>
      <c r="D33" s="542" t="s">
        <v>14</v>
      </c>
      <c r="E33" s="542" t="s">
        <v>14</v>
      </c>
      <c r="F33" s="542">
        <v>55625.543992400002</v>
      </c>
      <c r="G33" s="542" t="s">
        <v>14</v>
      </c>
      <c r="H33" s="542" t="s">
        <v>14</v>
      </c>
      <c r="I33" s="542" t="s">
        <v>14</v>
      </c>
      <c r="J33" s="542" t="s">
        <v>14</v>
      </c>
      <c r="K33" s="542">
        <v>1353214.1123613</v>
      </c>
      <c r="L33" s="542">
        <v>2131.6546466999998</v>
      </c>
      <c r="M33" s="542">
        <v>4.3680107000000001</v>
      </c>
      <c r="N33" s="542">
        <v>1446.6769161</v>
      </c>
      <c r="O33" s="542" t="s">
        <v>14</v>
      </c>
      <c r="P33" s="542">
        <v>2101.1568468999999</v>
      </c>
      <c r="Q33" s="542">
        <v>5683.8564203999995</v>
      </c>
      <c r="R33" s="542">
        <v>494704.03472220001</v>
      </c>
      <c r="S33" s="542" t="s">
        <v>14</v>
      </c>
      <c r="T33" s="542" t="s">
        <v>14</v>
      </c>
      <c r="U33" s="542" t="s">
        <v>14</v>
      </c>
      <c r="V33" s="542" t="s">
        <v>14</v>
      </c>
      <c r="W33" s="542">
        <v>1909227.5474963002</v>
      </c>
      <c r="X33" s="571"/>
      <c r="Y33" s="567"/>
    </row>
    <row r="34" spans="1:26" s="570" customFormat="1" ht="18.95" customHeight="1">
      <c r="A34" s="546" t="s">
        <v>1151</v>
      </c>
      <c r="B34" s="542" t="s">
        <v>14</v>
      </c>
      <c r="C34" s="542" t="s">
        <v>14</v>
      </c>
      <c r="D34" s="542" t="s">
        <v>14</v>
      </c>
      <c r="E34" s="542" t="s">
        <v>14</v>
      </c>
      <c r="F34" s="542" t="s">
        <v>14</v>
      </c>
      <c r="G34" s="542" t="s">
        <v>14</v>
      </c>
      <c r="H34" s="542" t="s">
        <v>14</v>
      </c>
      <c r="I34" s="542" t="s">
        <v>14</v>
      </c>
      <c r="J34" s="542" t="s">
        <v>14</v>
      </c>
      <c r="K34" s="542" t="s">
        <v>14</v>
      </c>
      <c r="L34" s="542">
        <v>35.267829300000002</v>
      </c>
      <c r="M34" s="542">
        <v>42.826459700000001</v>
      </c>
      <c r="N34" s="542">
        <v>3.6568499999999999</v>
      </c>
      <c r="O34" s="542" t="s">
        <v>14</v>
      </c>
      <c r="P34" s="542">
        <v>10.744999999999999</v>
      </c>
      <c r="Q34" s="542">
        <v>92.496139000000014</v>
      </c>
      <c r="R34" s="542">
        <v>113.11294239999999</v>
      </c>
      <c r="S34" s="542" t="s">
        <v>14</v>
      </c>
      <c r="T34" s="542" t="s">
        <v>14</v>
      </c>
      <c r="U34" s="542" t="s">
        <v>14</v>
      </c>
      <c r="V34" s="542" t="s">
        <v>14</v>
      </c>
      <c r="W34" s="542">
        <v>205.60908140000001</v>
      </c>
      <c r="X34" s="572"/>
      <c r="Y34" s="567"/>
    </row>
    <row r="35" spans="1:26" s="570" customFormat="1" ht="18.95" customHeight="1">
      <c r="A35" s="546" t="s">
        <v>1152</v>
      </c>
      <c r="B35" s="542" t="s">
        <v>14</v>
      </c>
      <c r="C35" s="542" t="s">
        <v>14</v>
      </c>
      <c r="D35" s="542" t="s">
        <v>14</v>
      </c>
      <c r="E35" s="542" t="s">
        <v>14</v>
      </c>
      <c r="F35" s="542" t="s">
        <v>14</v>
      </c>
      <c r="G35" s="542" t="s">
        <v>14</v>
      </c>
      <c r="H35" s="542" t="s">
        <v>14</v>
      </c>
      <c r="I35" s="542" t="s">
        <v>14</v>
      </c>
      <c r="J35" s="542" t="s">
        <v>14</v>
      </c>
      <c r="K35" s="542">
        <v>11771.981561500001</v>
      </c>
      <c r="L35" s="542">
        <v>511.9103566</v>
      </c>
      <c r="M35" s="542" t="s">
        <v>14</v>
      </c>
      <c r="N35" s="542">
        <v>256.53109669999998</v>
      </c>
      <c r="O35" s="542">
        <v>245.9944069</v>
      </c>
      <c r="P35" s="542">
        <v>2531.1331872000001</v>
      </c>
      <c r="Q35" s="542">
        <v>3545.5690474000003</v>
      </c>
      <c r="R35" s="542">
        <v>389222.01961850002</v>
      </c>
      <c r="S35" s="542" t="s">
        <v>14</v>
      </c>
      <c r="T35" s="542" t="s">
        <v>14</v>
      </c>
      <c r="U35" s="542" t="s">
        <v>14</v>
      </c>
      <c r="V35" s="542" t="s">
        <v>14</v>
      </c>
      <c r="W35" s="542">
        <v>404539.57022740005</v>
      </c>
      <c r="X35" s="571"/>
      <c r="Y35" s="567"/>
    </row>
    <row r="36" spans="1:26" s="570" customFormat="1" ht="18.95" customHeight="1">
      <c r="A36" s="546" t="s">
        <v>1153</v>
      </c>
      <c r="B36" s="542" t="s">
        <v>14</v>
      </c>
      <c r="C36" s="542" t="s">
        <v>14</v>
      </c>
      <c r="D36" s="542" t="s">
        <v>14</v>
      </c>
      <c r="E36" s="542" t="s">
        <v>14</v>
      </c>
      <c r="F36" s="542" t="s">
        <v>14</v>
      </c>
      <c r="G36" s="542" t="s">
        <v>14</v>
      </c>
      <c r="H36" s="542" t="s">
        <v>14</v>
      </c>
      <c r="I36" s="542" t="s">
        <v>14</v>
      </c>
      <c r="J36" s="542" t="s">
        <v>14</v>
      </c>
      <c r="K36" s="542">
        <v>3070.3948094000002</v>
      </c>
      <c r="L36" s="542" t="s">
        <v>14</v>
      </c>
      <c r="M36" s="542">
        <v>36.893651300000002</v>
      </c>
      <c r="N36" s="542">
        <v>129</v>
      </c>
      <c r="O36" s="542" t="s">
        <v>14</v>
      </c>
      <c r="P36" s="542">
        <v>9226.9356398</v>
      </c>
      <c r="Q36" s="542">
        <v>9392.8292911000008</v>
      </c>
      <c r="R36" s="542">
        <v>1226.6467588999999</v>
      </c>
      <c r="S36" s="542" t="s">
        <v>14</v>
      </c>
      <c r="T36" s="542" t="s">
        <v>14</v>
      </c>
      <c r="U36" s="542" t="s">
        <v>14</v>
      </c>
      <c r="V36" s="542" t="s">
        <v>14</v>
      </c>
      <c r="W36" s="542">
        <v>13689.870859400002</v>
      </c>
      <c r="X36" s="571"/>
      <c r="Y36" s="567"/>
    </row>
    <row r="37" spans="1:26" s="570" customFormat="1" ht="18.95" customHeight="1">
      <c r="A37" s="546" t="s">
        <v>1154</v>
      </c>
      <c r="B37" s="542" t="s">
        <v>14</v>
      </c>
      <c r="C37" s="542" t="s">
        <v>14</v>
      </c>
      <c r="D37" s="542" t="s">
        <v>14</v>
      </c>
      <c r="E37" s="542" t="s">
        <v>14</v>
      </c>
      <c r="F37" s="542" t="s">
        <v>14</v>
      </c>
      <c r="G37" s="542" t="s">
        <v>14</v>
      </c>
      <c r="H37" s="542" t="s">
        <v>14</v>
      </c>
      <c r="I37" s="542">
        <v>4124.5089417999998</v>
      </c>
      <c r="J37" s="542" t="s">
        <v>14</v>
      </c>
      <c r="K37" s="542">
        <v>13797.174202300001</v>
      </c>
      <c r="L37" s="542">
        <v>454.0637175</v>
      </c>
      <c r="M37" s="542">
        <v>3</v>
      </c>
      <c r="N37" s="542">
        <v>303.5836286</v>
      </c>
      <c r="O37" s="542">
        <v>58.817450000000001</v>
      </c>
      <c r="P37" s="542">
        <v>10878.113748199999</v>
      </c>
      <c r="Q37" s="542">
        <v>11697.578544299999</v>
      </c>
      <c r="R37" s="542">
        <v>293930.2090258</v>
      </c>
      <c r="S37" s="542" t="s">
        <v>14</v>
      </c>
      <c r="T37" s="542">
        <v>26.402460000000001</v>
      </c>
      <c r="U37" s="542" t="s">
        <v>14</v>
      </c>
      <c r="V37" s="542">
        <v>6.2646667999999996</v>
      </c>
      <c r="W37" s="542">
        <v>323582.13784099999</v>
      </c>
      <c r="X37" s="573"/>
      <c r="Y37" s="574"/>
    </row>
    <row r="38" spans="1:26" s="570" customFormat="1" ht="18.95" customHeight="1">
      <c r="A38" s="546" t="s">
        <v>1155</v>
      </c>
      <c r="B38" s="542" t="s">
        <v>14</v>
      </c>
      <c r="C38" s="542" t="s">
        <v>14</v>
      </c>
      <c r="D38" s="542" t="s">
        <v>14</v>
      </c>
      <c r="E38" s="542" t="s">
        <v>14</v>
      </c>
      <c r="F38" s="542" t="s">
        <v>14</v>
      </c>
      <c r="G38" s="542" t="s">
        <v>14</v>
      </c>
      <c r="H38" s="542" t="s">
        <v>14</v>
      </c>
      <c r="I38" s="542" t="s">
        <v>14</v>
      </c>
      <c r="J38" s="542" t="s">
        <v>14</v>
      </c>
      <c r="K38" s="542" t="s">
        <v>14</v>
      </c>
      <c r="L38" s="542" t="s">
        <v>14</v>
      </c>
      <c r="M38" s="542">
        <v>1.5</v>
      </c>
      <c r="N38" s="542">
        <v>145.20148</v>
      </c>
      <c r="O38" s="542" t="s">
        <v>14</v>
      </c>
      <c r="P38" s="542">
        <v>175763.69293729999</v>
      </c>
      <c r="Q38" s="542">
        <v>175910.39441729998</v>
      </c>
      <c r="R38" s="542">
        <v>1408.6704815000001</v>
      </c>
      <c r="S38" s="542" t="s">
        <v>14</v>
      </c>
      <c r="T38" s="542" t="s">
        <v>14</v>
      </c>
      <c r="U38" s="542" t="s">
        <v>14</v>
      </c>
      <c r="V38" s="542" t="s">
        <v>14</v>
      </c>
      <c r="W38" s="542">
        <v>177319.06489879999</v>
      </c>
      <c r="X38" s="573"/>
      <c r="Y38" s="574"/>
    </row>
    <row r="39" spans="1:26" s="570" customFormat="1" ht="18.95" customHeight="1">
      <c r="A39" s="549" t="s">
        <v>1156</v>
      </c>
      <c r="B39" s="549" t="s">
        <v>14</v>
      </c>
      <c r="C39" s="549" t="s">
        <v>14</v>
      </c>
      <c r="D39" s="549" t="s">
        <v>14</v>
      </c>
      <c r="E39" s="549" t="s">
        <v>14</v>
      </c>
      <c r="F39" s="549">
        <v>5.0000000000000001E-3</v>
      </c>
      <c r="G39" s="549" t="s">
        <v>14</v>
      </c>
      <c r="H39" s="549" t="s">
        <v>14</v>
      </c>
      <c r="I39" s="549">
        <v>2943.3332740000001</v>
      </c>
      <c r="J39" s="549" t="s">
        <v>14</v>
      </c>
      <c r="K39" s="549" t="s">
        <v>14</v>
      </c>
      <c r="L39" s="549">
        <v>218.16115640000001</v>
      </c>
      <c r="M39" s="549">
        <v>201.8165812</v>
      </c>
      <c r="N39" s="549">
        <v>114.5921013</v>
      </c>
      <c r="O39" s="549">
        <v>18.681061700000001</v>
      </c>
      <c r="P39" s="549">
        <v>6850.4981206000002</v>
      </c>
      <c r="Q39" s="549">
        <v>7403.7490212000002</v>
      </c>
      <c r="R39" s="549">
        <v>137445.21901150001</v>
      </c>
      <c r="S39" s="549" t="s">
        <v>14</v>
      </c>
      <c r="T39" s="549" t="s">
        <v>14</v>
      </c>
      <c r="U39" s="549" t="s">
        <v>14</v>
      </c>
      <c r="V39" s="549" t="s">
        <v>14</v>
      </c>
      <c r="W39" s="549">
        <v>147792.30630670002</v>
      </c>
      <c r="X39" s="575"/>
      <c r="Y39" s="576"/>
    </row>
    <row r="40" spans="1:26" s="570" customFormat="1" ht="18.2" customHeight="1">
      <c r="A40" s="550"/>
      <c r="B40" s="550"/>
      <c r="C40" s="550"/>
      <c r="D40" s="550"/>
      <c r="E40" s="550"/>
      <c r="F40" s="550"/>
      <c r="G40" s="550"/>
      <c r="H40" s="550"/>
      <c r="I40" s="550"/>
      <c r="J40" s="433"/>
      <c r="K40" s="382"/>
      <c r="L40" s="496"/>
      <c r="M40" s="551"/>
      <c r="N40" s="433"/>
      <c r="O40" s="433"/>
      <c r="P40" s="550"/>
      <c r="Q40" s="550"/>
      <c r="R40" s="550"/>
      <c r="S40" s="550"/>
      <c r="T40" s="550"/>
      <c r="U40" s="1086"/>
      <c r="V40" s="1086"/>
      <c r="W40" s="1086"/>
      <c r="X40" s="313"/>
      <c r="Y40" s="317"/>
      <c r="Z40" s="569"/>
    </row>
    <row r="41" spans="1:26" s="570" customFormat="1" ht="18.2" customHeight="1">
      <c r="A41" s="495"/>
      <c r="B41" s="550"/>
      <c r="C41" s="550"/>
      <c r="D41" s="550"/>
      <c r="E41" s="550"/>
      <c r="F41" s="550"/>
      <c r="G41" s="550"/>
      <c r="H41" s="550"/>
      <c r="I41" s="1084" t="s">
        <v>1192</v>
      </c>
      <c r="J41" s="1084"/>
      <c r="K41" s="1084"/>
      <c r="L41" s="496"/>
      <c r="M41" s="551"/>
      <c r="N41" s="433"/>
      <c r="O41" s="433"/>
      <c r="P41" s="550"/>
      <c r="Q41" s="550"/>
      <c r="R41" s="550"/>
      <c r="S41" s="550"/>
      <c r="T41" s="550"/>
      <c r="U41" s="550"/>
      <c r="V41" s="1084" t="s">
        <v>1192</v>
      </c>
      <c r="W41" s="1084"/>
      <c r="X41" s="313"/>
      <c r="Y41" s="317"/>
      <c r="Z41" s="569"/>
    </row>
    <row r="42" spans="1:26" s="570" customFormat="1" ht="18.2" customHeight="1">
      <c r="A42" s="495"/>
      <c r="B42" s="550"/>
      <c r="C42" s="550"/>
      <c r="D42" s="550"/>
      <c r="E42" s="550"/>
      <c r="F42" s="550"/>
      <c r="G42" s="550"/>
      <c r="H42" s="550"/>
      <c r="I42" s="550"/>
      <c r="J42" s="382"/>
      <c r="K42" s="382"/>
      <c r="L42" s="496"/>
      <c r="M42" s="551"/>
      <c r="N42" s="433"/>
      <c r="O42" s="433"/>
      <c r="P42" s="550"/>
      <c r="Q42" s="550"/>
      <c r="R42" s="550"/>
      <c r="S42" s="550"/>
      <c r="T42" s="457"/>
      <c r="U42" s="457"/>
      <c r="V42" s="457"/>
      <c r="W42" s="457"/>
      <c r="X42" s="313"/>
      <c r="Y42" s="317"/>
      <c r="Z42" s="569"/>
    </row>
    <row r="43" spans="1:26" s="570" customFormat="1" ht="18.2" customHeight="1">
      <c r="A43" s="495"/>
      <c r="B43" s="552"/>
      <c r="C43" s="552"/>
      <c r="D43" s="552"/>
      <c r="E43" s="552"/>
      <c r="F43" s="552"/>
      <c r="G43" s="552"/>
      <c r="H43" s="552"/>
      <c r="I43" s="552"/>
      <c r="J43" s="552"/>
      <c r="K43" s="577"/>
      <c r="L43" s="550"/>
      <c r="M43" s="457"/>
      <c r="N43" s="550"/>
      <c r="O43" s="550"/>
      <c r="P43" s="550"/>
      <c r="Q43" s="550"/>
      <c r="R43" s="550"/>
      <c r="S43" s="550"/>
      <c r="T43" s="1086" t="s">
        <v>21</v>
      </c>
      <c r="U43" s="1086"/>
      <c r="V43" s="1086"/>
      <c r="W43" s="1086"/>
      <c r="X43" s="313"/>
      <c r="Y43" s="317"/>
      <c r="Z43" s="569"/>
    </row>
    <row r="44" spans="1:26" s="570" customFormat="1" ht="18.2" customHeight="1">
      <c r="A44" s="1092" t="s">
        <v>1931</v>
      </c>
      <c r="B44" s="1064" t="s">
        <v>985</v>
      </c>
      <c r="C44" s="1065"/>
      <c r="D44" s="1065"/>
      <c r="E44" s="1098" t="s">
        <v>986</v>
      </c>
      <c r="F44" s="1098" t="s">
        <v>987</v>
      </c>
      <c r="G44" s="1098" t="s">
        <v>988</v>
      </c>
      <c r="H44" s="1094" t="s">
        <v>989</v>
      </c>
      <c r="I44" s="1094" t="s">
        <v>990</v>
      </c>
      <c r="J44" s="1094" t="s">
        <v>991</v>
      </c>
      <c r="K44" s="1092" t="s">
        <v>992</v>
      </c>
      <c r="L44" s="1064" t="s">
        <v>993</v>
      </c>
      <c r="M44" s="1096"/>
      <c r="N44" s="1065"/>
      <c r="O44" s="1065"/>
      <c r="P44" s="1065"/>
      <c r="Q44" s="1066"/>
      <c r="R44" s="1092" t="s">
        <v>994</v>
      </c>
      <c r="S44" s="1094" t="s">
        <v>995</v>
      </c>
      <c r="T44" s="1094" t="s">
        <v>996</v>
      </c>
      <c r="U44" s="1094" t="s">
        <v>997</v>
      </c>
      <c r="V44" s="1094" t="s">
        <v>998</v>
      </c>
      <c r="W44" s="1092" t="s">
        <v>1125</v>
      </c>
      <c r="X44" s="313"/>
      <c r="Y44" s="317"/>
      <c r="Z44" s="569"/>
    </row>
    <row r="45" spans="1:26" s="570" customFormat="1" ht="102.75" customHeight="1">
      <c r="A45" s="1097"/>
      <c r="B45" s="537" t="s">
        <v>1157</v>
      </c>
      <c r="C45" s="537" t="s">
        <v>1001</v>
      </c>
      <c r="D45" s="538" t="s">
        <v>1002</v>
      </c>
      <c r="E45" s="1098"/>
      <c r="F45" s="1098"/>
      <c r="G45" s="1098"/>
      <c r="H45" s="1095"/>
      <c r="I45" s="1095"/>
      <c r="J45" s="1095"/>
      <c r="K45" s="1093"/>
      <c r="L45" s="380" t="s">
        <v>1158</v>
      </c>
      <c r="M45" s="380" t="s">
        <v>1004</v>
      </c>
      <c r="N45" s="380" t="s">
        <v>1005</v>
      </c>
      <c r="O45" s="380" t="s">
        <v>1006</v>
      </c>
      <c r="P45" s="380" t="s">
        <v>1007</v>
      </c>
      <c r="Q45" s="380" t="s">
        <v>1008</v>
      </c>
      <c r="R45" s="1093"/>
      <c r="S45" s="1095"/>
      <c r="T45" s="1095"/>
      <c r="U45" s="1095"/>
      <c r="V45" s="1095"/>
      <c r="W45" s="1093"/>
      <c r="X45" s="313"/>
      <c r="Y45" s="317"/>
      <c r="Z45" s="569"/>
    </row>
    <row r="46" spans="1:26" s="570" customFormat="1" ht="18.2" customHeight="1">
      <c r="A46" s="539" t="s">
        <v>5</v>
      </c>
      <c r="B46" s="380" t="s">
        <v>6</v>
      </c>
      <c r="C46" s="380" t="s">
        <v>7</v>
      </c>
      <c r="D46" s="380" t="s">
        <v>8</v>
      </c>
      <c r="E46" s="380" t="s">
        <v>9</v>
      </c>
      <c r="F46" s="380" t="s">
        <v>10</v>
      </c>
      <c r="G46" s="380" t="s">
        <v>11</v>
      </c>
      <c r="H46" s="380" t="s">
        <v>12</v>
      </c>
      <c r="I46" s="380" t="s">
        <v>692</v>
      </c>
      <c r="J46" s="540" t="s">
        <v>723</v>
      </c>
      <c r="K46" s="380" t="s">
        <v>693</v>
      </c>
      <c r="L46" s="380" t="s">
        <v>724</v>
      </c>
      <c r="M46" s="380" t="s">
        <v>725</v>
      </c>
      <c r="N46" s="380" t="s">
        <v>1009</v>
      </c>
      <c r="O46" s="380" t="s">
        <v>1010</v>
      </c>
      <c r="P46" s="380" t="s">
        <v>1011</v>
      </c>
      <c r="Q46" s="380" t="s">
        <v>1012</v>
      </c>
      <c r="R46" s="380" t="s">
        <v>1013</v>
      </c>
      <c r="S46" s="380" t="s">
        <v>1126</v>
      </c>
      <c r="T46" s="380" t="s">
        <v>1014</v>
      </c>
      <c r="U46" s="380" t="s">
        <v>1015</v>
      </c>
      <c r="V46" s="540" t="s">
        <v>1016</v>
      </c>
      <c r="W46" s="380" t="s">
        <v>1018</v>
      </c>
      <c r="X46" s="313"/>
      <c r="Y46" s="317"/>
      <c r="Z46" s="569"/>
    </row>
    <row r="47" spans="1:26" s="570" customFormat="1" ht="18.95" customHeight="1">
      <c r="A47" s="546" t="s">
        <v>1159</v>
      </c>
      <c r="B47" s="542" t="s">
        <v>14</v>
      </c>
      <c r="C47" s="542" t="s">
        <v>14</v>
      </c>
      <c r="D47" s="542" t="s">
        <v>14</v>
      </c>
      <c r="E47" s="542" t="s">
        <v>14</v>
      </c>
      <c r="F47" s="542" t="s">
        <v>14</v>
      </c>
      <c r="G47" s="542" t="s">
        <v>14</v>
      </c>
      <c r="H47" s="542" t="s">
        <v>14</v>
      </c>
      <c r="I47" s="542" t="s">
        <v>14</v>
      </c>
      <c r="J47" s="542" t="s">
        <v>14</v>
      </c>
      <c r="K47" s="542" t="s">
        <v>14</v>
      </c>
      <c r="L47" s="542" t="s">
        <v>14</v>
      </c>
      <c r="M47" s="542">
        <v>2.75</v>
      </c>
      <c r="N47" s="542" t="s">
        <v>14</v>
      </c>
      <c r="O47" s="542">
        <v>1138.09187</v>
      </c>
      <c r="P47" s="542">
        <v>13443.7459205</v>
      </c>
      <c r="Q47" s="542">
        <v>14584.5877905</v>
      </c>
      <c r="R47" s="542">
        <v>8895.0592085999997</v>
      </c>
      <c r="S47" s="542" t="s">
        <v>14</v>
      </c>
      <c r="T47" s="542" t="s">
        <v>14</v>
      </c>
      <c r="U47" s="542" t="s">
        <v>14</v>
      </c>
      <c r="V47" s="542" t="s">
        <v>14</v>
      </c>
      <c r="W47" s="542">
        <v>23479.646999099998</v>
      </c>
      <c r="X47" s="313"/>
      <c r="Y47" s="317"/>
      <c r="Z47" s="569"/>
    </row>
    <row r="48" spans="1:26" s="570" customFormat="1" ht="18.95" customHeight="1">
      <c r="A48" s="546" t="s">
        <v>1160</v>
      </c>
      <c r="B48" s="542" t="s">
        <v>14</v>
      </c>
      <c r="C48" s="542" t="s">
        <v>14</v>
      </c>
      <c r="D48" s="542" t="s">
        <v>14</v>
      </c>
      <c r="E48" s="542" t="s">
        <v>14</v>
      </c>
      <c r="F48" s="542" t="s">
        <v>14</v>
      </c>
      <c r="G48" s="542" t="s">
        <v>14</v>
      </c>
      <c r="H48" s="542" t="s">
        <v>14</v>
      </c>
      <c r="I48" s="542" t="s">
        <v>14</v>
      </c>
      <c r="J48" s="542" t="s">
        <v>14</v>
      </c>
      <c r="K48" s="542">
        <v>4567.7568416000004</v>
      </c>
      <c r="L48" s="542">
        <v>64815.689915100003</v>
      </c>
      <c r="M48" s="542" t="s">
        <v>14</v>
      </c>
      <c r="N48" s="542">
        <v>4952.5369172000001</v>
      </c>
      <c r="O48" s="542">
        <v>4439.2419632000001</v>
      </c>
      <c r="P48" s="542">
        <v>251483.36694810001</v>
      </c>
      <c r="Q48" s="542">
        <v>325690.83574360004</v>
      </c>
      <c r="R48" s="542">
        <v>309008.77005639998</v>
      </c>
      <c r="S48" s="542" t="s">
        <v>14</v>
      </c>
      <c r="T48" s="542" t="s">
        <v>14</v>
      </c>
      <c r="U48" s="542" t="s">
        <v>14</v>
      </c>
      <c r="V48" s="542" t="s">
        <v>14</v>
      </c>
      <c r="W48" s="542">
        <v>639267.36264159996</v>
      </c>
      <c r="X48" s="313"/>
      <c r="Y48" s="317"/>
      <c r="Z48" s="569"/>
    </row>
    <row r="49" spans="1:26" s="570" customFormat="1" ht="18.95" customHeight="1">
      <c r="A49" s="546" t="s">
        <v>1161</v>
      </c>
      <c r="B49" s="542" t="s">
        <v>14</v>
      </c>
      <c r="C49" s="542" t="s">
        <v>14</v>
      </c>
      <c r="D49" s="542" t="s">
        <v>14</v>
      </c>
      <c r="E49" s="542" t="s">
        <v>14</v>
      </c>
      <c r="F49" s="542" t="s">
        <v>14</v>
      </c>
      <c r="G49" s="542" t="s">
        <v>14</v>
      </c>
      <c r="H49" s="542" t="s">
        <v>14</v>
      </c>
      <c r="I49" s="542" t="s">
        <v>14</v>
      </c>
      <c r="J49" s="542" t="s">
        <v>14</v>
      </c>
      <c r="K49" s="542" t="s">
        <v>14</v>
      </c>
      <c r="L49" s="542">
        <v>2975370.4375622999</v>
      </c>
      <c r="M49" s="542">
        <v>12254.197947000001</v>
      </c>
      <c r="N49" s="542">
        <v>197</v>
      </c>
      <c r="O49" s="542" t="s">
        <v>14</v>
      </c>
      <c r="P49" s="542">
        <v>34029.865928300002</v>
      </c>
      <c r="Q49" s="542">
        <v>3021851.5014376002</v>
      </c>
      <c r="R49" s="542">
        <v>1301.9139814</v>
      </c>
      <c r="S49" s="542" t="s">
        <v>14</v>
      </c>
      <c r="T49" s="542" t="s">
        <v>14</v>
      </c>
      <c r="U49" s="542" t="s">
        <v>14</v>
      </c>
      <c r="V49" s="542" t="s">
        <v>14</v>
      </c>
      <c r="W49" s="542">
        <v>3023153.4154190002</v>
      </c>
      <c r="X49" s="313"/>
      <c r="Y49" s="317"/>
      <c r="Z49" s="569"/>
    </row>
    <row r="50" spans="1:26" s="570" customFormat="1" ht="18.95" customHeight="1">
      <c r="A50" s="546" t="s">
        <v>1162</v>
      </c>
      <c r="B50" s="542" t="s">
        <v>14</v>
      </c>
      <c r="C50" s="542" t="s">
        <v>14</v>
      </c>
      <c r="D50" s="542" t="s">
        <v>14</v>
      </c>
      <c r="E50" s="542" t="s">
        <v>14</v>
      </c>
      <c r="F50" s="542" t="s">
        <v>14</v>
      </c>
      <c r="G50" s="542" t="s">
        <v>14</v>
      </c>
      <c r="H50" s="542" t="s">
        <v>14</v>
      </c>
      <c r="I50" s="542" t="s">
        <v>14</v>
      </c>
      <c r="J50" s="542" t="s">
        <v>14</v>
      </c>
      <c r="K50" s="542" t="s">
        <v>14</v>
      </c>
      <c r="L50" s="542">
        <v>1525098.6544416</v>
      </c>
      <c r="M50" s="542">
        <v>824276.11206800002</v>
      </c>
      <c r="N50" s="542">
        <v>455358.99067189998</v>
      </c>
      <c r="O50" s="542">
        <v>248.34098</v>
      </c>
      <c r="P50" s="542">
        <v>18663.462921400002</v>
      </c>
      <c r="Q50" s="542">
        <v>2823645.5610829</v>
      </c>
      <c r="R50" s="542">
        <v>36795.230157099999</v>
      </c>
      <c r="S50" s="542" t="s">
        <v>14</v>
      </c>
      <c r="T50" s="542" t="s">
        <v>14</v>
      </c>
      <c r="U50" s="542" t="s">
        <v>14</v>
      </c>
      <c r="V50" s="542">
        <v>16439.376266700001</v>
      </c>
      <c r="W50" s="542">
        <v>2876880.1675067004</v>
      </c>
      <c r="X50" s="313"/>
      <c r="Y50" s="317"/>
      <c r="Z50" s="569"/>
    </row>
    <row r="51" spans="1:26" s="570" customFormat="1" ht="18.95" customHeight="1">
      <c r="A51" s="546" t="s">
        <v>1163</v>
      </c>
      <c r="B51" s="542" t="s">
        <v>14</v>
      </c>
      <c r="C51" s="542" t="s">
        <v>14</v>
      </c>
      <c r="D51" s="542" t="s">
        <v>14</v>
      </c>
      <c r="E51" s="542" t="s">
        <v>14</v>
      </c>
      <c r="F51" s="542" t="s">
        <v>14</v>
      </c>
      <c r="G51" s="542" t="s">
        <v>14</v>
      </c>
      <c r="H51" s="542" t="s">
        <v>14</v>
      </c>
      <c r="I51" s="542" t="s">
        <v>14</v>
      </c>
      <c r="J51" s="542" t="s">
        <v>14</v>
      </c>
      <c r="K51" s="542" t="s">
        <v>14</v>
      </c>
      <c r="L51" s="542">
        <v>2883.1669133999999</v>
      </c>
      <c r="M51" s="542">
        <v>82069.474015600004</v>
      </c>
      <c r="N51" s="542">
        <v>1585434.0786454</v>
      </c>
      <c r="O51" s="542">
        <v>20724.94254</v>
      </c>
      <c r="P51" s="542">
        <v>283958.72140939999</v>
      </c>
      <c r="Q51" s="542">
        <v>1975070.3835237999</v>
      </c>
      <c r="R51" s="542">
        <v>9408.9281353000006</v>
      </c>
      <c r="S51" s="542" t="s">
        <v>14</v>
      </c>
      <c r="T51" s="542" t="s">
        <v>14</v>
      </c>
      <c r="U51" s="542" t="s">
        <v>14</v>
      </c>
      <c r="V51" s="542" t="s">
        <v>14</v>
      </c>
      <c r="W51" s="542">
        <v>1984479.3116591</v>
      </c>
      <c r="X51" s="313"/>
      <c r="Y51" s="317"/>
      <c r="Z51" s="569"/>
    </row>
    <row r="52" spans="1:26" s="570" customFormat="1" ht="18.95" customHeight="1">
      <c r="A52" s="546" t="s">
        <v>1164</v>
      </c>
      <c r="B52" s="542" t="s">
        <v>14</v>
      </c>
      <c r="C52" s="542" t="s">
        <v>14</v>
      </c>
      <c r="D52" s="542" t="s">
        <v>14</v>
      </c>
      <c r="E52" s="542" t="s">
        <v>14</v>
      </c>
      <c r="F52" s="542" t="s">
        <v>14</v>
      </c>
      <c r="G52" s="542" t="s">
        <v>14</v>
      </c>
      <c r="H52" s="542" t="s">
        <v>14</v>
      </c>
      <c r="I52" s="542" t="s">
        <v>14</v>
      </c>
      <c r="J52" s="542" t="s">
        <v>14</v>
      </c>
      <c r="K52" s="542" t="s">
        <v>14</v>
      </c>
      <c r="L52" s="542">
        <v>1662808.6591518</v>
      </c>
      <c r="M52" s="542">
        <v>66911.937668600003</v>
      </c>
      <c r="N52" s="542">
        <v>680881.00362139998</v>
      </c>
      <c r="O52" s="542">
        <v>2127.8420500000002</v>
      </c>
      <c r="P52" s="542">
        <v>70071.786980999997</v>
      </c>
      <c r="Q52" s="542">
        <v>2482801.2294728002</v>
      </c>
      <c r="R52" s="542">
        <v>6125.0268342999998</v>
      </c>
      <c r="S52" s="542" t="s">
        <v>14</v>
      </c>
      <c r="T52" s="542" t="s">
        <v>14</v>
      </c>
      <c r="U52" s="542" t="s">
        <v>14</v>
      </c>
      <c r="V52" s="542" t="s">
        <v>14</v>
      </c>
      <c r="W52" s="542">
        <v>2488926.2563070999</v>
      </c>
      <c r="X52" s="313"/>
      <c r="Y52" s="317"/>
      <c r="Z52" s="569"/>
    </row>
    <row r="53" spans="1:26" s="570" customFormat="1" ht="18.95" customHeight="1">
      <c r="A53" s="546" t="s">
        <v>1165</v>
      </c>
      <c r="B53" s="542" t="s">
        <v>14</v>
      </c>
      <c r="C53" s="542" t="s">
        <v>14</v>
      </c>
      <c r="D53" s="542" t="s">
        <v>14</v>
      </c>
      <c r="E53" s="542" t="s">
        <v>14</v>
      </c>
      <c r="F53" s="542" t="s">
        <v>14</v>
      </c>
      <c r="G53" s="542" t="s">
        <v>14</v>
      </c>
      <c r="H53" s="542" t="s">
        <v>14</v>
      </c>
      <c r="I53" s="542" t="s">
        <v>14</v>
      </c>
      <c r="J53" s="542" t="s">
        <v>14</v>
      </c>
      <c r="K53" s="542" t="s">
        <v>14</v>
      </c>
      <c r="L53" s="542">
        <v>43283.697670699999</v>
      </c>
      <c r="M53" s="542">
        <v>297293.0684705</v>
      </c>
      <c r="N53" s="542">
        <v>33373.722587199998</v>
      </c>
      <c r="O53" s="542">
        <v>12</v>
      </c>
      <c r="P53" s="542">
        <v>67.203871199999995</v>
      </c>
      <c r="Q53" s="542">
        <v>374029.69259959995</v>
      </c>
      <c r="R53" s="542">
        <v>16334.144844300001</v>
      </c>
      <c r="S53" s="542" t="s">
        <v>14</v>
      </c>
      <c r="T53" s="542" t="s">
        <v>14</v>
      </c>
      <c r="U53" s="542" t="s">
        <v>14</v>
      </c>
      <c r="V53" s="542" t="s">
        <v>14</v>
      </c>
      <c r="W53" s="542">
        <v>390363.83744389995</v>
      </c>
      <c r="X53" s="313"/>
      <c r="Y53" s="317"/>
      <c r="Z53" s="569"/>
    </row>
    <row r="54" spans="1:26" s="570" customFormat="1" ht="18.95" customHeight="1">
      <c r="A54" s="546" t="s">
        <v>1166</v>
      </c>
      <c r="B54" s="542" t="s">
        <v>14</v>
      </c>
      <c r="C54" s="542" t="s">
        <v>14</v>
      </c>
      <c r="D54" s="542" t="s">
        <v>14</v>
      </c>
      <c r="E54" s="542" t="s">
        <v>14</v>
      </c>
      <c r="F54" s="542" t="s">
        <v>14</v>
      </c>
      <c r="G54" s="542" t="s">
        <v>14</v>
      </c>
      <c r="H54" s="542" t="s">
        <v>14</v>
      </c>
      <c r="I54" s="542" t="s">
        <v>14</v>
      </c>
      <c r="J54" s="542" t="s">
        <v>14</v>
      </c>
      <c r="K54" s="542" t="s">
        <v>14</v>
      </c>
      <c r="L54" s="542">
        <v>316387.49135849997</v>
      </c>
      <c r="M54" s="542">
        <v>3619.9065334000002</v>
      </c>
      <c r="N54" s="542">
        <v>1185560.0653148</v>
      </c>
      <c r="O54" s="542">
        <v>9126.8600492000005</v>
      </c>
      <c r="P54" s="542">
        <v>23552.6059738</v>
      </c>
      <c r="Q54" s="542">
        <v>1538246.9292297</v>
      </c>
      <c r="R54" s="542">
        <v>102590.1920026</v>
      </c>
      <c r="S54" s="542" t="s">
        <v>14</v>
      </c>
      <c r="T54" s="542" t="s">
        <v>14</v>
      </c>
      <c r="U54" s="542" t="s">
        <v>14</v>
      </c>
      <c r="V54" s="542" t="s">
        <v>14</v>
      </c>
      <c r="W54" s="542">
        <v>1640837.1212323001</v>
      </c>
      <c r="X54" s="313"/>
      <c r="Y54" s="317"/>
      <c r="Z54" s="569"/>
    </row>
    <row r="55" spans="1:26" s="570" customFormat="1" ht="18.95" customHeight="1">
      <c r="A55" s="546" t="s">
        <v>1167</v>
      </c>
      <c r="B55" s="542" t="s">
        <v>14</v>
      </c>
      <c r="C55" s="542" t="s">
        <v>14</v>
      </c>
      <c r="D55" s="542" t="s">
        <v>14</v>
      </c>
      <c r="E55" s="542" t="s">
        <v>14</v>
      </c>
      <c r="F55" s="542" t="s">
        <v>14</v>
      </c>
      <c r="G55" s="542" t="s">
        <v>14</v>
      </c>
      <c r="H55" s="542" t="s">
        <v>14</v>
      </c>
      <c r="I55" s="542" t="s">
        <v>14</v>
      </c>
      <c r="J55" s="542" t="s">
        <v>14</v>
      </c>
      <c r="K55" s="542" t="s">
        <v>14</v>
      </c>
      <c r="L55" s="542">
        <v>13073.5420061</v>
      </c>
      <c r="M55" s="542">
        <v>5729.0013234999997</v>
      </c>
      <c r="N55" s="542">
        <v>15529.705726100001</v>
      </c>
      <c r="O55" s="542" t="s">
        <v>14</v>
      </c>
      <c r="P55" s="542">
        <v>21102.057113700001</v>
      </c>
      <c r="Q55" s="542">
        <v>55434.306169399999</v>
      </c>
      <c r="R55" s="542">
        <v>55251.336049400001</v>
      </c>
      <c r="S55" s="542" t="s">
        <v>14</v>
      </c>
      <c r="T55" s="542" t="s">
        <v>14</v>
      </c>
      <c r="U55" s="542" t="s">
        <v>14</v>
      </c>
      <c r="V55" s="542" t="s">
        <v>14</v>
      </c>
      <c r="W55" s="542">
        <v>110685.6422188</v>
      </c>
      <c r="X55" s="313"/>
      <c r="Y55" s="317"/>
    </row>
    <row r="56" spans="1:26" s="570" customFormat="1" ht="18.95" customHeight="1">
      <c r="A56" s="546" t="s">
        <v>1168</v>
      </c>
      <c r="B56" s="542" t="s">
        <v>14</v>
      </c>
      <c r="C56" s="542" t="s">
        <v>14</v>
      </c>
      <c r="D56" s="542" t="s">
        <v>14</v>
      </c>
      <c r="E56" s="542" t="s">
        <v>14</v>
      </c>
      <c r="F56" s="542" t="s">
        <v>14</v>
      </c>
      <c r="G56" s="542" t="s">
        <v>14</v>
      </c>
      <c r="H56" s="542" t="s">
        <v>14</v>
      </c>
      <c r="I56" s="542" t="s">
        <v>14</v>
      </c>
      <c r="J56" s="542" t="s">
        <v>14</v>
      </c>
      <c r="K56" s="542" t="s">
        <v>14</v>
      </c>
      <c r="L56" s="542">
        <v>84453.432684200001</v>
      </c>
      <c r="M56" s="542">
        <v>194550.3958801</v>
      </c>
      <c r="N56" s="542">
        <v>106044.8538006</v>
      </c>
      <c r="O56" s="542">
        <v>73.569999999999993</v>
      </c>
      <c r="P56" s="542">
        <v>29937.335202800001</v>
      </c>
      <c r="Q56" s="542">
        <v>415059.58756769996</v>
      </c>
      <c r="R56" s="542">
        <v>74996.175599299997</v>
      </c>
      <c r="S56" s="542" t="s">
        <v>14</v>
      </c>
      <c r="T56" s="542" t="s">
        <v>14</v>
      </c>
      <c r="U56" s="542" t="s">
        <v>14</v>
      </c>
      <c r="V56" s="542" t="s">
        <v>14</v>
      </c>
      <c r="W56" s="542">
        <v>490055.76316699997</v>
      </c>
      <c r="X56" s="313"/>
      <c r="Y56" s="317"/>
    </row>
    <row r="57" spans="1:26" s="570" customFormat="1" ht="18.95" customHeight="1">
      <c r="A57" s="546" t="s">
        <v>1169</v>
      </c>
      <c r="B57" s="542" t="s">
        <v>14</v>
      </c>
      <c r="C57" s="542" t="s">
        <v>14</v>
      </c>
      <c r="D57" s="542" t="s">
        <v>14</v>
      </c>
      <c r="E57" s="542" t="s">
        <v>14</v>
      </c>
      <c r="F57" s="542" t="s">
        <v>14</v>
      </c>
      <c r="G57" s="542" t="s">
        <v>14</v>
      </c>
      <c r="H57" s="542" t="s">
        <v>14</v>
      </c>
      <c r="I57" s="542" t="s">
        <v>14</v>
      </c>
      <c r="J57" s="542" t="s">
        <v>14</v>
      </c>
      <c r="K57" s="542" t="s">
        <v>14</v>
      </c>
      <c r="L57" s="542">
        <v>82622.307182499993</v>
      </c>
      <c r="M57" s="542">
        <v>109211.3275568</v>
      </c>
      <c r="N57" s="542">
        <v>25392.873341999999</v>
      </c>
      <c r="O57" s="542">
        <v>12.27</v>
      </c>
      <c r="P57" s="542">
        <v>74242.209839999996</v>
      </c>
      <c r="Q57" s="542">
        <v>291480.98792129999</v>
      </c>
      <c r="R57" s="542">
        <v>4.4860360999999997</v>
      </c>
      <c r="S57" s="542" t="s">
        <v>14</v>
      </c>
      <c r="T57" s="542" t="s">
        <v>14</v>
      </c>
      <c r="U57" s="542" t="s">
        <v>14</v>
      </c>
      <c r="V57" s="542" t="s">
        <v>14</v>
      </c>
      <c r="W57" s="542">
        <v>291485.47395740001</v>
      </c>
      <c r="X57" s="313"/>
      <c r="Y57" s="317"/>
    </row>
    <row r="58" spans="1:26" s="570" customFormat="1" ht="18.95" customHeight="1">
      <c r="A58" s="546" t="s">
        <v>1170</v>
      </c>
      <c r="B58" s="542" t="s">
        <v>14</v>
      </c>
      <c r="C58" s="542" t="s">
        <v>14</v>
      </c>
      <c r="D58" s="542" t="s">
        <v>14</v>
      </c>
      <c r="E58" s="542" t="s">
        <v>14</v>
      </c>
      <c r="F58" s="542" t="s">
        <v>14</v>
      </c>
      <c r="G58" s="542" t="s">
        <v>14</v>
      </c>
      <c r="H58" s="542" t="s">
        <v>14</v>
      </c>
      <c r="I58" s="542" t="s">
        <v>14</v>
      </c>
      <c r="J58" s="542" t="s">
        <v>14</v>
      </c>
      <c r="K58" s="542" t="s">
        <v>14</v>
      </c>
      <c r="L58" s="542">
        <v>332553.00422</v>
      </c>
      <c r="M58" s="542">
        <v>737873.34081660002</v>
      </c>
      <c r="N58" s="542">
        <v>1038245.6861782999</v>
      </c>
      <c r="O58" s="542">
        <v>930.06697389999999</v>
      </c>
      <c r="P58" s="542">
        <v>127826.5709563</v>
      </c>
      <c r="Q58" s="542">
        <v>2237428.6691450998</v>
      </c>
      <c r="R58" s="542">
        <v>414.64460589999999</v>
      </c>
      <c r="S58" s="542" t="s">
        <v>14</v>
      </c>
      <c r="T58" s="542" t="s">
        <v>14</v>
      </c>
      <c r="U58" s="542" t="s">
        <v>14</v>
      </c>
      <c r="V58" s="542" t="s">
        <v>14</v>
      </c>
      <c r="W58" s="542">
        <v>2237843.313751</v>
      </c>
      <c r="X58" s="313"/>
      <c r="Y58" s="317"/>
    </row>
    <row r="59" spans="1:26" s="570" customFormat="1" ht="18.95" customHeight="1">
      <c r="A59" s="546" t="s">
        <v>1171</v>
      </c>
      <c r="B59" s="542" t="s">
        <v>14</v>
      </c>
      <c r="C59" s="542" t="s">
        <v>14</v>
      </c>
      <c r="D59" s="542" t="s">
        <v>14</v>
      </c>
      <c r="E59" s="542" t="s">
        <v>14</v>
      </c>
      <c r="F59" s="542" t="s">
        <v>14</v>
      </c>
      <c r="G59" s="542" t="s">
        <v>14</v>
      </c>
      <c r="H59" s="542" t="s">
        <v>14</v>
      </c>
      <c r="I59" s="542" t="s">
        <v>14</v>
      </c>
      <c r="J59" s="542" t="s">
        <v>14</v>
      </c>
      <c r="K59" s="542" t="s">
        <v>14</v>
      </c>
      <c r="L59" s="542">
        <v>107766.99918499999</v>
      </c>
      <c r="M59" s="542">
        <v>329019.03710979997</v>
      </c>
      <c r="N59" s="542">
        <v>670989.21326750005</v>
      </c>
      <c r="O59" s="542">
        <v>1250</v>
      </c>
      <c r="P59" s="542">
        <v>7565.3815764000001</v>
      </c>
      <c r="Q59" s="542">
        <v>1116590.6311387001</v>
      </c>
      <c r="R59" s="542" t="s">
        <v>14</v>
      </c>
      <c r="S59" s="542" t="s">
        <v>14</v>
      </c>
      <c r="T59" s="542" t="s">
        <v>14</v>
      </c>
      <c r="U59" s="542" t="s">
        <v>14</v>
      </c>
      <c r="V59" s="542" t="s">
        <v>14</v>
      </c>
      <c r="W59" s="542">
        <v>1116590.6311387001</v>
      </c>
      <c r="X59" s="313"/>
      <c r="Y59" s="317"/>
    </row>
    <row r="60" spans="1:26" s="570" customFormat="1" ht="18.95" customHeight="1">
      <c r="A60" s="546" t="s">
        <v>1172</v>
      </c>
      <c r="B60" s="542" t="s">
        <v>14</v>
      </c>
      <c r="C60" s="542" t="s">
        <v>14</v>
      </c>
      <c r="D60" s="542" t="s">
        <v>14</v>
      </c>
      <c r="E60" s="542" t="s">
        <v>14</v>
      </c>
      <c r="F60" s="542" t="s">
        <v>14</v>
      </c>
      <c r="G60" s="542" t="s">
        <v>14</v>
      </c>
      <c r="H60" s="542" t="s">
        <v>14</v>
      </c>
      <c r="I60" s="542" t="s">
        <v>14</v>
      </c>
      <c r="J60" s="542" t="s">
        <v>14</v>
      </c>
      <c r="K60" s="542" t="s">
        <v>14</v>
      </c>
      <c r="L60" s="542">
        <v>57228.4824763</v>
      </c>
      <c r="M60" s="542">
        <v>300337.0072388</v>
      </c>
      <c r="N60" s="542">
        <v>2970179.2502422002</v>
      </c>
      <c r="O60" s="542">
        <v>592.19799660000001</v>
      </c>
      <c r="P60" s="542">
        <v>100620.6856163</v>
      </c>
      <c r="Q60" s="542">
        <v>3428957.6235702001</v>
      </c>
      <c r="R60" s="542" t="s">
        <v>14</v>
      </c>
      <c r="S60" s="542" t="s">
        <v>14</v>
      </c>
      <c r="T60" s="542" t="s">
        <v>14</v>
      </c>
      <c r="U60" s="542" t="s">
        <v>14</v>
      </c>
      <c r="V60" s="542" t="s">
        <v>14</v>
      </c>
      <c r="W60" s="542">
        <v>3428957.6235702001</v>
      </c>
      <c r="X60" s="313"/>
      <c r="Y60" s="317"/>
    </row>
    <row r="61" spans="1:26" s="570" customFormat="1" ht="18.95" customHeight="1">
      <c r="A61" s="546" t="s">
        <v>1173</v>
      </c>
      <c r="B61" s="542" t="s">
        <v>14</v>
      </c>
      <c r="C61" s="542" t="s">
        <v>14</v>
      </c>
      <c r="D61" s="542" t="s">
        <v>14</v>
      </c>
      <c r="E61" s="542" t="s">
        <v>14</v>
      </c>
      <c r="F61" s="542" t="s">
        <v>14</v>
      </c>
      <c r="G61" s="542" t="s">
        <v>14</v>
      </c>
      <c r="H61" s="542" t="s">
        <v>14</v>
      </c>
      <c r="I61" s="542" t="s">
        <v>14</v>
      </c>
      <c r="J61" s="542" t="s">
        <v>14</v>
      </c>
      <c r="K61" s="542" t="s">
        <v>14</v>
      </c>
      <c r="L61" s="542">
        <v>385.15419309999999</v>
      </c>
      <c r="M61" s="542">
        <v>21690.816247300001</v>
      </c>
      <c r="N61" s="542">
        <v>677184.01348139998</v>
      </c>
      <c r="O61" s="542" t="s">
        <v>14</v>
      </c>
      <c r="P61" s="542">
        <v>356497.21557659999</v>
      </c>
      <c r="Q61" s="542">
        <v>1055757.1994983999</v>
      </c>
      <c r="R61" s="542" t="s">
        <v>14</v>
      </c>
      <c r="S61" s="542" t="s">
        <v>14</v>
      </c>
      <c r="T61" s="542" t="s">
        <v>14</v>
      </c>
      <c r="U61" s="542" t="s">
        <v>14</v>
      </c>
      <c r="V61" s="542" t="s">
        <v>14</v>
      </c>
      <c r="W61" s="542">
        <v>1055757.1994983999</v>
      </c>
      <c r="X61" s="313"/>
      <c r="Y61" s="317"/>
    </row>
    <row r="62" spans="1:26" s="570" customFormat="1" ht="18.95" customHeight="1">
      <c r="A62" s="546" t="s">
        <v>1174</v>
      </c>
      <c r="B62" s="542" t="s">
        <v>14</v>
      </c>
      <c r="C62" s="542" t="s">
        <v>14</v>
      </c>
      <c r="D62" s="542" t="s">
        <v>14</v>
      </c>
      <c r="E62" s="542" t="s">
        <v>14</v>
      </c>
      <c r="F62" s="542" t="s">
        <v>14</v>
      </c>
      <c r="G62" s="542" t="s">
        <v>14</v>
      </c>
      <c r="H62" s="542" t="s">
        <v>14</v>
      </c>
      <c r="I62" s="542" t="s">
        <v>14</v>
      </c>
      <c r="J62" s="542" t="s">
        <v>14</v>
      </c>
      <c r="K62" s="542" t="s">
        <v>14</v>
      </c>
      <c r="L62" s="542" t="s">
        <v>14</v>
      </c>
      <c r="M62" s="542">
        <v>1045</v>
      </c>
      <c r="N62" s="542">
        <v>2749.5063887000001</v>
      </c>
      <c r="O62" s="542" t="s">
        <v>14</v>
      </c>
      <c r="P62" s="542" t="s">
        <v>14</v>
      </c>
      <c r="Q62" s="542">
        <v>3794.5063887000001</v>
      </c>
      <c r="R62" s="542">
        <v>134531.70207689999</v>
      </c>
      <c r="S62" s="542" t="s">
        <v>14</v>
      </c>
      <c r="T62" s="542" t="s">
        <v>14</v>
      </c>
      <c r="U62" s="542" t="s">
        <v>14</v>
      </c>
      <c r="V62" s="542" t="s">
        <v>14</v>
      </c>
      <c r="W62" s="542">
        <v>138326.20846560001</v>
      </c>
      <c r="X62" s="313"/>
      <c r="Y62" s="317"/>
    </row>
    <row r="63" spans="1:26" s="570" customFormat="1" ht="18.95" customHeight="1">
      <c r="A63" s="546" t="s">
        <v>1175</v>
      </c>
      <c r="B63" s="542" t="s">
        <v>14</v>
      </c>
      <c r="C63" s="542" t="s">
        <v>14</v>
      </c>
      <c r="D63" s="542" t="s">
        <v>14</v>
      </c>
      <c r="E63" s="542" t="s">
        <v>14</v>
      </c>
      <c r="F63" s="542" t="s">
        <v>14</v>
      </c>
      <c r="G63" s="542" t="s">
        <v>14</v>
      </c>
      <c r="H63" s="542" t="s">
        <v>14</v>
      </c>
      <c r="I63" s="542" t="s">
        <v>14</v>
      </c>
      <c r="J63" s="542" t="s">
        <v>14</v>
      </c>
      <c r="K63" s="542" t="s">
        <v>14</v>
      </c>
      <c r="L63" s="542" t="s">
        <v>14</v>
      </c>
      <c r="M63" s="542" t="s">
        <v>14</v>
      </c>
      <c r="N63" s="542">
        <v>120.76490579999999</v>
      </c>
      <c r="O63" s="542" t="s">
        <v>14</v>
      </c>
      <c r="P63" s="542" t="s">
        <v>14</v>
      </c>
      <c r="Q63" s="542">
        <v>120.76490579999999</v>
      </c>
      <c r="R63" s="542" t="s">
        <v>14</v>
      </c>
      <c r="S63" s="542" t="s">
        <v>14</v>
      </c>
      <c r="T63" s="542" t="s">
        <v>14</v>
      </c>
      <c r="U63" s="542" t="s">
        <v>14</v>
      </c>
      <c r="V63" s="542" t="s">
        <v>14</v>
      </c>
      <c r="W63" s="542">
        <v>120.76490579999999</v>
      </c>
      <c r="X63" s="313"/>
      <c r="Y63" s="317"/>
    </row>
    <row r="64" spans="1:26" s="570" customFormat="1" ht="18.95" customHeight="1">
      <c r="A64" s="546" t="s">
        <v>1176</v>
      </c>
      <c r="B64" s="542" t="s">
        <v>14</v>
      </c>
      <c r="C64" s="542" t="s">
        <v>14</v>
      </c>
      <c r="D64" s="542" t="s">
        <v>14</v>
      </c>
      <c r="E64" s="542" t="s">
        <v>14</v>
      </c>
      <c r="F64" s="542" t="s">
        <v>14</v>
      </c>
      <c r="G64" s="542" t="s">
        <v>14</v>
      </c>
      <c r="H64" s="542" t="s">
        <v>14</v>
      </c>
      <c r="I64" s="542" t="s">
        <v>14</v>
      </c>
      <c r="J64" s="542" t="s">
        <v>14</v>
      </c>
      <c r="K64" s="542" t="s">
        <v>14</v>
      </c>
      <c r="L64" s="542">
        <v>100</v>
      </c>
      <c r="M64" s="542">
        <v>1.0445678</v>
      </c>
      <c r="N64" s="542">
        <v>36.504377499999997</v>
      </c>
      <c r="O64" s="542" t="s">
        <v>14</v>
      </c>
      <c r="P64" s="542">
        <v>2184.597471</v>
      </c>
      <c r="Q64" s="542">
        <v>2322.1464163000001</v>
      </c>
      <c r="R64" s="542">
        <v>67.828328099999993</v>
      </c>
      <c r="S64" s="542" t="s">
        <v>14</v>
      </c>
      <c r="T64" s="542" t="s">
        <v>14</v>
      </c>
      <c r="U64" s="542" t="s">
        <v>14</v>
      </c>
      <c r="V64" s="542" t="s">
        <v>14</v>
      </c>
      <c r="W64" s="542">
        <v>2389.9747444</v>
      </c>
      <c r="X64" s="313"/>
      <c r="Y64" s="317"/>
    </row>
    <row r="65" spans="1:25" s="570" customFormat="1" ht="18.95" customHeight="1">
      <c r="A65" s="546" t="s">
        <v>1177</v>
      </c>
      <c r="B65" s="542" t="s">
        <v>14</v>
      </c>
      <c r="C65" s="542" t="s">
        <v>14</v>
      </c>
      <c r="D65" s="542" t="s">
        <v>14</v>
      </c>
      <c r="E65" s="542" t="s">
        <v>14</v>
      </c>
      <c r="F65" s="542" t="s">
        <v>14</v>
      </c>
      <c r="G65" s="542" t="s">
        <v>14</v>
      </c>
      <c r="H65" s="542" t="s">
        <v>14</v>
      </c>
      <c r="I65" s="542" t="s">
        <v>14</v>
      </c>
      <c r="J65" s="542" t="s">
        <v>14</v>
      </c>
      <c r="K65" s="542" t="s">
        <v>14</v>
      </c>
      <c r="L65" s="542" t="s">
        <v>14</v>
      </c>
      <c r="M65" s="542" t="s">
        <v>14</v>
      </c>
      <c r="N65" s="542" t="s">
        <v>14</v>
      </c>
      <c r="O65" s="542" t="s">
        <v>14</v>
      </c>
      <c r="P65" s="542">
        <v>280.43722330000003</v>
      </c>
      <c r="Q65" s="542">
        <v>280.43722330000003</v>
      </c>
      <c r="R65" s="542" t="s">
        <v>14</v>
      </c>
      <c r="S65" s="542" t="s">
        <v>14</v>
      </c>
      <c r="T65" s="542" t="s">
        <v>14</v>
      </c>
      <c r="U65" s="542" t="s">
        <v>14</v>
      </c>
      <c r="V65" s="542" t="s">
        <v>14</v>
      </c>
      <c r="W65" s="542">
        <v>280.43722330000003</v>
      </c>
      <c r="X65" s="313"/>
      <c r="Y65" s="317"/>
    </row>
    <row r="66" spans="1:25" s="570" customFormat="1" ht="18.95" customHeight="1">
      <c r="A66" s="546" t="s">
        <v>1178</v>
      </c>
      <c r="B66" s="542" t="s">
        <v>14</v>
      </c>
      <c r="C66" s="542" t="s">
        <v>14</v>
      </c>
      <c r="D66" s="542" t="s">
        <v>14</v>
      </c>
      <c r="E66" s="542" t="s">
        <v>14</v>
      </c>
      <c r="F66" s="542" t="s">
        <v>14</v>
      </c>
      <c r="G66" s="542" t="s">
        <v>14</v>
      </c>
      <c r="H66" s="542" t="s">
        <v>14</v>
      </c>
      <c r="I66" s="542" t="s">
        <v>14</v>
      </c>
      <c r="J66" s="542" t="s">
        <v>14</v>
      </c>
      <c r="K66" s="542" t="s">
        <v>14</v>
      </c>
      <c r="L66" s="542" t="s">
        <v>14</v>
      </c>
      <c r="M66" s="542" t="s">
        <v>14</v>
      </c>
      <c r="N66" s="542" t="s">
        <v>14</v>
      </c>
      <c r="O66" s="542" t="s">
        <v>14</v>
      </c>
      <c r="P66" s="542">
        <v>7.3997900000000003</v>
      </c>
      <c r="Q66" s="542">
        <v>7.3997900000000003</v>
      </c>
      <c r="R66" s="542" t="s">
        <v>14</v>
      </c>
      <c r="S66" s="542" t="s">
        <v>14</v>
      </c>
      <c r="T66" s="542" t="s">
        <v>14</v>
      </c>
      <c r="U66" s="542" t="s">
        <v>14</v>
      </c>
      <c r="V66" s="542" t="s">
        <v>14</v>
      </c>
      <c r="W66" s="542">
        <v>7.3997900000000003</v>
      </c>
      <c r="X66" s="313"/>
      <c r="Y66" s="317"/>
    </row>
    <row r="67" spans="1:25" s="570" customFormat="1" ht="18.95" customHeight="1">
      <c r="A67" s="546" t="s">
        <v>1179</v>
      </c>
      <c r="B67" s="542" t="s">
        <v>14</v>
      </c>
      <c r="C67" s="542" t="s">
        <v>14</v>
      </c>
      <c r="D67" s="542" t="s">
        <v>14</v>
      </c>
      <c r="E67" s="542" t="s">
        <v>14</v>
      </c>
      <c r="F67" s="542" t="s">
        <v>14</v>
      </c>
      <c r="G67" s="542" t="s">
        <v>14</v>
      </c>
      <c r="H67" s="542" t="s">
        <v>14</v>
      </c>
      <c r="I67" s="542" t="s">
        <v>14</v>
      </c>
      <c r="J67" s="542" t="s">
        <v>14</v>
      </c>
      <c r="K67" s="542" t="s">
        <v>14</v>
      </c>
      <c r="L67" s="542" t="s">
        <v>14</v>
      </c>
      <c r="M67" s="542" t="s">
        <v>14</v>
      </c>
      <c r="N67" s="542" t="s">
        <v>14</v>
      </c>
      <c r="O67" s="542" t="s">
        <v>14</v>
      </c>
      <c r="P67" s="542" t="s">
        <v>14</v>
      </c>
      <c r="Q67" s="542" t="s">
        <v>14</v>
      </c>
      <c r="R67" s="542" t="s">
        <v>14</v>
      </c>
      <c r="S67" s="542" t="s">
        <v>14</v>
      </c>
      <c r="T67" s="542" t="s">
        <v>14</v>
      </c>
      <c r="U67" s="542" t="s">
        <v>14</v>
      </c>
      <c r="V67" s="542" t="s">
        <v>14</v>
      </c>
      <c r="W67" s="542" t="s">
        <v>14</v>
      </c>
      <c r="X67" s="313"/>
      <c r="Y67" s="317"/>
    </row>
    <row r="68" spans="1:25" s="570" customFormat="1" ht="18.95" customHeight="1">
      <c r="A68" s="546" t="s">
        <v>1180</v>
      </c>
      <c r="B68" s="542" t="s">
        <v>14</v>
      </c>
      <c r="C68" s="542" t="s">
        <v>14</v>
      </c>
      <c r="D68" s="542" t="s">
        <v>14</v>
      </c>
      <c r="E68" s="542" t="s">
        <v>14</v>
      </c>
      <c r="F68" s="542" t="s">
        <v>14</v>
      </c>
      <c r="G68" s="542" t="s">
        <v>14</v>
      </c>
      <c r="H68" s="542" t="s">
        <v>14</v>
      </c>
      <c r="I68" s="542" t="s">
        <v>14</v>
      </c>
      <c r="J68" s="542" t="s">
        <v>14</v>
      </c>
      <c r="K68" s="542" t="s">
        <v>14</v>
      </c>
      <c r="L68" s="542" t="s">
        <v>14</v>
      </c>
      <c r="M68" s="542" t="s">
        <v>14</v>
      </c>
      <c r="N68" s="542" t="s">
        <v>14</v>
      </c>
      <c r="O68" s="542" t="s">
        <v>14</v>
      </c>
      <c r="P68" s="542">
        <v>75.279629999999997</v>
      </c>
      <c r="Q68" s="542">
        <v>75.279629999999997</v>
      </c>
      <c r="R68" s="542" t="s">
        <v>14</v>
      </c>
      <c r="S68" s="542" t="s">
        <v>14</v>
      </c>
      <c r="T68" s="542">
        <v>92704.881892699996</v>
      </c>
      <c r="U68" s="542" t="s">
        <v>14</v>
      </c>
      <c r="V68" s="542" t="s">
        <v>14</v>
      </c>
      <c r="W68" s="542">
        <v>92780.1615227</v>
      </c>
      <c r="X68" s="313"/>
      <c r="Y68" s="317"/>
    </row>
    <row r="69" spans="1:25" s="570" customFormat="1" ht="18.95" customHeight="1">
      <c r="A69" s="546" t="s">
        <v>1181</v>
      </c>
      <c r="B69" s="542" t="s">
        <v>14</v>
      </c>
      <c r="C69" s="542" t="s">
        <v>14</v>
      </c>
      <c r="D69" s="542" t="s">
        <v>14</v>
      </c>
      <c r="E69" s="542" t="s">
        <v>14</v>
      </c>
      <c r="F69" s="542" t="s">
        <v>14</v>
      </c>
      <c r="G69" s="542" t="s">
        <v>14</v>
      </c>
      <c r="H69" s="542" t="s">
        <v>14</v>
      </c>
      <c r="I69" s="542" t="s">
        <v>14</v>
      </c>
      <c r="J69" s="542" t="s">
        <v>14</v>
      </c>
      <c r="K69" s="542" t="s">
        <v>14</v>
      </c>
      <c r="L69" s="542" t="s">
        <v>14</v>
      </c>
      <c r="M69" s="542" t="s">
        <v>14</v>
      </c>
      <c r="N69" s="542" t="s">
        <v>14</v>
      </c>
      <c r="O69" s="542" t="s">
        <v>14</v>
      </c>
      <c r="P69" s="542" t="s">
        <v>14</v>
      </c>
      <c r="Q69" s="542" t="s">
        <v>14</v>
      </c>
      <c r="R69" s="542" t="s">
        <v>14</v>
      </c>
      <c r="S69" s="542" t="s">
        <v>14</v>
      </c>
      <c r="T69" s="542" t="s">
        <v>14</v>
      </c>
      <c r="U69" s="542" t="s">
        <v>14</v>
      </c>
      <c r="V69" s="542" t="s">
        <v>14</v>
      </c>
      <c r="W69" s="542" t="s">
        <v>14</v>
      </c>
      <c r="X69" s="313"/>
      <c r="Y69" s="317"/>
    </row>
    <row r="70" spans="1:25" s="578" customFormat="1" ht="18.95" customHeight="1">
      <c r="A70" s="546" t="s">
        <v>1182</v>
      </c>
      <c r="B70" s="542" t="s">
        <v>14</v>
      </c>
      <c r="C70" s="542" t="s">
        <v>14</v>
      </c>
      <c r="D70" s="542" t="s">
        <v>14</v>
      </c>
      <c r="E70" s="542" t="s">
        <v>14</v>
      </c>
      <c r="F70" s="542" t="s">
        <v>14</v>
      </c>
      <c r="G70" s="542" t="s">
        <v>14</v>
      </c>
      <c r="H70" s="542" t="s">
        <v>14</v>
      </c>
      <c r="I70" s="542" t="s">
        <v>14</v>
      </c>
      <c r="J70" s="542" t="s">
        <v>14</v>
      </c>
      <c r="K70" s="542" t="s">
        <v>14</v>
      </c>
      <c r="L70" s="542" t="s">
        <v>14</v>
      </c>
      <c r="M70" s="542" t="s">
        <v>14</v>
      </c>
      <c r="N70" s="542" t="s">
        <v>14</v>
      </c>
      <c r="O70" s="542" t="s">
        <v>14</v>
      </c>
      <c r="P70" s="542" t="s">
        <v>14</v>
      </c>
      <c r="Q70" s="542" t="s">
        <v>14</v>
      </c>
      <c r="R70" s="542" t="s">
        <v>14</v>
      </c>
      <c r="S70" s="542" t="s">
        <v>14</v>
      </c>
      <c r="T70" s="542" t="s">
        <v>14</v>
      </c>
      <c r="U70" s="542" t="s">
        <v>14</v>
      </c>
      <c r="V70" s="542" t="s">
        <v>14</v>
      </c>
      <c r="W70" s="542" t="s">
        <v>14</v>
      </c>
      <c r="X70" s="314"/>
      <c r="Y70" s="318"/>
    </row>
    <row r="71" spans="1:25" s="578" customFormat="1" ht="18.95" customHeight="1">
      <c r="A71" s="546" t="s">
        <v>1183</v>
      </c>
      <c r="B71" s="542" t="s">
        <v>14</v>
      </c>
      <c r="C71" s="542" t="s">
        <v>14</v>
      </c>
      <c r="D71" s="542" t="s">
        <v>14</v>
      </c>
      <c r="E71" s="542" t="s">
        <v>14</v>
      </c>
      <c r="F71" s="542" t="s">
        <v>14</v>
      </c>
      <c r="G71" s="542" t="s">
        <v>14</v>
      </c>
      <c r="H71" s="542" t="s">
        <v>14</v>
      </c>
      <c r="I71" s="542" t="s">
        <v>14</v>
      </c>
      <c r="J71" s="542" t="s">
        <v>14</v>
      </c>
      <c r="K71" s="542" t="s">
        <v>14</v>
      </c>
      <c r="L71" s="542" t="s">
        <v>14</v>
      </c>
      <c r="M71" s="542" t="s">
        <v>14</v>
      </c>
      <c r="N71" s="542" t="s">
        <v>14</v>
      </c>
      <c r="O71" s="542" t="s">
        <v>14</v>
      </c>
      <c r="P71" s="542">
        <v>15.1343385</v>
      </c>
      <c r="Q71" s="542">
        <v>15.1343385</v>
      </c>
      <c r="R71" s="542" t="s">
        <v>14</v>
      </c>
      <c r="S71" s="542" t="s">
        <v>14</v>
      </c>
      <c r="T71" s="542" t="s">
        <v>14</v>
      </c>
      <c r="U71" s="542" t="s">
        <v>14</v>
      </c>
      <c r="V71" s="542" t="s">
        <v>14</v>
      </c>
      <c r="W71" s="542">
        <v>15.1343385</v>
      </c>
      <c r="X71" s="315"/>
      <c r="Y71" s="320"/>
    </row>
    <row r="72" spans="1:25" s="570" customFormat="1" ht="18.95" customHeight="1">
      <c r="A72" s="546" t="s">
        <v>1184</v>
      </c>
      <c r="B72" s="542" t="s">
        <v>14</v>
      </c>
      <c r="C72" s="542" t="s">
        <v>14</v>
      </c>
      <c r="D72" s="542" t="s">
        <v>14</v>
      </c>
      <c r="E72" s="542" t="s">
        <v>14</v>
      </c>
      <c r="F72" s="542" t="s">
        <v>14</v>
      </c>
      <c r="G72" s="542" t="s">
        <v>14</v>
      </c>
      <c r="H72" s="542" t="s">
        <v>14</v>
      </c>
      <c r="I72" s="542" t="s">
        <v>14</v>
      </c>
      <c r="J72" s="542" t="s">
        <v>14</v>
      </c>
      <c r="K72" s="542" t="s">
        <v>14</v>
      </c>
      <c r="L72" s="542" t="s">
        <v>14</v>
      </c>
      <c r="M72" s="542" t="s">
        <v>14</v>
      </c>
      <c r="N72" s="542" t="s">
        <v>14</v>
      </c>
      <c r="O72" s="542" t="s">
        <v>14</v>
      </c>
      <c r="P72" s="542">
        <v>2934.1922803000002</v>
      </c>
      <c r="Q72" s="542">
        <v>2934.1922803000002</v>
      </c>
      <c r="R72" s="542" t="s">
        <v>14</v>
      </c>
      <c r="S72" s="542" t="s">
        <v>14</v>
      </c>
      <c r="T72" s="542" t="s">
        <v>14</v>
      </c>
      <c r="U72" s="542" t="s">
        <v>14</v>
      </c>
      <c r="V72" s="542" t="s">
        <v>14</v>
      </c>
      <c r="W72" s="542">
        <v>2934.1922803000002</v>
      </c>
      <c r="X72" s="579"/>
    </row>
    <row r="73" spans="1:25" ht="18.95" customHeight="1">
      <c r="A73" s="546" t="s">
        <v>1185</v>
      </c>
      <c r="B73" s="542" t="s">
        <v>14</v>
      </c>
      <c r="C73" s="542" t="s">
        <v>14</v>
      </c>
      <c r="D73" s="542" t="s">
        <v>14</v>
      </c>
      <c r="E73" s="542" t="s">
        <v>14</v>
      </c>
      <c r="F73" s="542" t="s">
        <v>14</v>
      </c>
      <c r="G73" s="542" t="s">
        <v>14</v>
      </c>
      <c r="H73" s="542" t="s">
        <v>14</v>
      </c>
      <c r="I73" s="542" t="s">
        <v>14</v>
      </c>
      <c r="J73" s="542" t="s">
        <v>14</v>
      </c>
      <c r="K73" s="542" t="s">
        <v>14</v>
      </c>
      <c r="L73" s="542" t="s">
        <v>14</v>
      </c>
      <c r="M73" s="542" t="s">
        <v>14</v>
      </c>
      <c r="N73" s="542" t="s">
        <v>14</v>
      </c>
      <c r="O73" s="542" t="s">
        <v>14</v>
      </c>
      <c r="P73" s="542">
        <v>3.8280124</v>
      </c>
      <c r="Q73" s="542">
        <v>3.8280124</v>
      </c>
      <c r="R73" s="542" t="s">
        <v>14</v>
      </c>
      <c r="S73" s="542" t="s">
        <v>14</v>
      </c>
      <c r="T73" s="542" t="s">
        <v>14</v>
      </c>
      <c r="U73" s="542" t="s">
        <v>14</v>
      </c>
      <c r="V73" s="542" t="s">
        <v>14</v>
      </c>
      <c r="W73" s="542">
        <v>3.8280124</v>
      </c>
      <c r="X73" s="580"/>
    </row>
    <row r="74" spans="1:25" ht="18.95" customHeight="1">
      <c r="A74" s="546" t="s">
        <v>1186</v>
      </c>
      <c r="B74" s="542" t="s">
        <v>14</v>
      </c>
      <c r="C74" s="542" t="s">
        <v>14</v>
      </c>
      <c r="D74" s="542" t="s">
        <v>14</v>
      </c>
      <c r="E74" s="542" t="s">
        <v>14</v>
      </c>
      <c r="F74" s="542" t="s">
        <v>14</v>
      </c>
      <c r="G74" s="542" t="s">
        <v>14</v>
      </c>
      <c r="H74" s="542" t="s">
        <v>14</v>
      </c>
      <c r="I74" s="542" t="s">
        <v>14</v>
      </c>
      <c r="J74" s="542" t="s">
        <v>14</v>
      </c>
      <c r="K74" s="542" t="s">
        <v>14</v>
      </c>
      <c r="L74" s="542" t="s">
        <v>14</v>
      </c>
      <c r="M74" s="542" t="s">
        <v>14</v>
      </c>
      <c r="N74" s="542" t="s">
        <v>14</v>
      </c>
      <c r="O74" s="542" t="s">
        <v>14</v>
      </c>
      <c r="P74" s="542">
        <v>5.7509999999999999E-2</v>
      </c>
      <c r="Q74" s="542">
        <v>5.7509999999999999E-2</v>
      </c>
      <c r="R74" s="542" t="s">
        <v>14</v>
      </c>
      <c r="S74" s="542" t="s">
        <v>14</v>
      </c>
      <c r="T74" s="542" t="s">
        <v>14</v>
      </c>
      <c r="U74" s="542" t="s">
        <v>14</v>
      </c>
      <c r="V74" s="542" t="s">
        <v>14</v>
      </c>
      <c r="W74" s="542">
        <v>5.7509999999999999E-2</v>
      </c>
      <c r="X74" s="580"/>
    </row>
    <row r="75" spans="1:25" ht="18.95" customHeight="1">
      <c r="A75" s="546" t="s">
        <v>1187</v>
      </c>
      <c r="B75" s="542" t="s">
        <v>14</v>
      </c>
      <c r="C75" s="542" t="s">
        <v>14</v>
      </c>
      <c r="D75" s="542" t="s">
        <v>14</v>
      </c>
      <c r="E75" s="542" t="s">
        <v>14</v>
      </c>
      <c r="F75" s="542" t="s">
        <v>14</v>
      </c>
      <c r="G75" s="542" t="s">
        <v>14</v>
      </c>
      <c r="H75" s="542" t="s">
        <v>14</v>
      </c>
      <c r="I75" s="542" t="s">
        <v>14</v>
      </c>
      <c r="J75" s="542" t="s">
        <v>14</v>
      </c>
      <c r="K75" s="542" t="s">
        <v>14</v>
      </c>
      <c r="L75" s="542" t="s">
        <v>14</v>
      </c>
      <c r="M75" s="542" t="s">
        <v>14</v>
      </c>
      <c r="N75" s="542" t="s">
        <v>14</v>
      </c>
      <c r="O75" s="542" t="s">
        <v>14</v>
      </c>
      <c r="P75" s="542" t="s">
        <v>14</v>
      </c>
      <c r="Q75" s="542" t="s">
        <v>14</v>
      </c>
      <c r="R75" s="542" t="s">
        <v>14</v>
      </c>
      <c r="S75" s="542" t="s">
        <v>14</v>
      </c>
      <c r="T75" s="542" t="s">
        <v>14</v>
      </c>
      <c r="U75" s="542" t="s">
        <v>14</v>
      </c>
      <c r="V75" s="542" t="s">
        <v>14</v>
      </c>
      <c r="W75" s="542" t="s">
        <v>14</v>
      </c>
      <c r="X75" s="580"/>
    </row>
    <row r="76" spans="1:25" ht="18.95" customHeight="1">
      <c r="A76" s="582" t="s">
        <v>1932</v>
      </c>
      <c r="B76" s="542" t="s">
        <v>14</v>
      </c>
      <c r="C76" s="542" t="s">
        <v>14</v>
      </c>
      <c r="D76" s="542" t="s">
        <v>14</v>
      </c>
      <c r="E76" s="542" t="s">
        <v>14</v>
      </c>
      <c r="F76" s="542" t="s">
        <v>14</v>
      </c>
      <c r="G76" s="542" t="s">
        <v>14</v>
      </c>
      <c r="H76" s="542" t="s">
        <v>14</v>
      </c>
      <c r="I76" s="542" t="s">
        <v>14</v>
      </c>
      <c r="J76" s="542" t="s">
        <v>14</v>
      </c>
      <c r="K76" s="542" t="s">
        <v>14</v>
      </c>
      <c r="L76" s="542" t="s">
        <v>14</v>
      </c>
      <c r="M76" s="542" t="s">
        <v>14</v>
      </c>
      <c r="N76" s="542" t="s">
        <v>14</v>
      </c>
      <c r="O76" s="542" t="s">
        <v>14</v>
      </c>
      <c r="P76" s="542">
        <v>0.15941</v>
      </c>
      <c r="Q76" s="542">
        <v>0.15941</v>
      </c>
      <c r="R76" s="542" t="s">
        <v>14</v>
      </c>
      <c r="S76" s="542" t="s">
        <v>14</v>
      </c>
      <c r="T76" s="542" t="s">
        <v>14</v>
      </c>
      <c r="U76" s="542" t="s">
        <v>14</v>
      </c>
      <c r="V76" s="542" t="s">
        <v>14</v>
      </c>
      <c r="W76" s="542">
        <v>0.15941</v>
      </c>
      <c r="X76" s="580"/>
    </row>
    <row r="77" spans="1:25" ht="18.95" customHeight="1">
      <c r="A77" s="542" t="s">
        <v>1189</v>
      </c>
      <c r="B77" s="542" t="s">
        <v>14</v>
      </c>
      <c r="C77" s="542" t="s">
        <v>14</v>
      </c>
      <c r="D77" s="542" t="s">
        <v>14</v>
      </c>
      <c r="E77" s="542" t="s">
        <v>14</v>
      </c>
      <c r="F77" s="542" t="s">
        <v>14</v>
      </c>
      <c r="G77" s="542" t="s">
        <v>14</v>
      </c>
      <c r="H77" s="542" t="s">
        <v>14</v>
      </c>
      <c r="I77" s="542" t="s">
        <v>14</v>
      </c>
      <c r="J77" s="542" t="s">
        <v>14</v>
      </c>
      <c r="K77" s="542" t="s">
        <v>14</v>
      </c>
      <c r="L77" s="542" t="s">
        <v>14</v>
      </c>
      <c r="M77" s="542" t="s">
        <v>14</v>
      </c>
      <c r="N77" s="542" t="s">
        <v>14</v>
      </c>
      <c r="O77" s="542" t="s">
        <v>14</v>
      </c>
      <c r="P77" s="542" t="s">
        <v>14</v>
      </c>
      <c r="Q77" s="542" t="s">
        <v>14</v>
      </c>
      <c r="R77" s="542" t="s">
        <v>14</v>
      </c>
      <c r="S77" s="542" t="s">
        <v>14</v>
      </c>
      <c r="T77" s="542" t="s">
        <v>14</v>
      </c>
      <c r="U77" s="542" t="s">
        <v>14</v>
      </c>
      <c r="V77" s="542" t="s">
        <v>14</v>
      </c>
      <c r="W77" s="542" t="s">
        <v>14</v>
      </c>
      <c r="X77" s="580"/>
    </row>
    <row r="78" spans="1:25" ht="23.25" customHeight="1">
      <c r="A78" s="542" t="s">
        <v>1190</v>
      </c>
      <c r="B78" s="542" t="s">
        <v>14</v>
      </c>
      <c r="C78" s="542" t="s">
        <v>14</v>
      </c>
      <c r="D78" s="542" t="s">
        <v>14</v>
      </c>
      <c r="E78" s="542" t="s">
        <v>14</v>
      </c>
      <c r="F78" s="542" t="s">
        <v>14</v>
      </c>
      <c r="G78" s="542" t="s">
        <v>14</v>
      </c>
      <c r="H78" s="542" t="s">
        <v>14</v>
      </c>
      <c r="I78" s="542" t="s">
        <v>14</v>
      </c>
      <c r="J78" s="542" t="s">
        <v>14</v>
      </c>
      <c r="K78" s="542" t="s">
        <v>14</v>
      </c>
      <c r="L78" s="542" t="s">
        <v>14</v>
      </c>
      <c r="M78" s="542" t="s">
        <v>14</v>
      </c>
      <c r="N78" s="542" t="s">
        <v>14</v>
      </c>
      <c r="O78" s="542" t="s">
        <v>14</v>
      </c>
      <c r="P78" s="542" t="s">
        <v>14</v>
      </c>
      <c r="Q78" s="542" t="s">
        <v>14</v>
      </c>
      <c r="R78" s="542" t="s">
        <v>14</v>
      </c>
      <c r="S78" s="542" t="s">
        <v>14</v>
      </c>
      <c r="T78" s="542" t="s">
        <v>14</v>
      </c>
      <c r="U78" s="542" t="s">
        <v>14</v>
      </c>
      <c r="V78" s="542" t="s">
        <v>14</v>
      </c>
      <c r="W78" s="542" t="s">
        <v>14</v>
      </c>
      <c r="X78" s="580"/>
    </row>
    <row r="79" spans="1:25" ht="18" customHeight="1">
      <c r="A79" s="557" t="s">
        <v>24</v>
      </c>
      <c r="B79" s="558">
        <v>3445951.5630994001</v>
      </c>
      <c r="C79" s="558">
        <v>19694.497190599999</v>
      </c>
      <c r="D79" s="558">
        <v>3465646.0602899999</v>
      </c>
      <c r="E79" s="558">
        <v>347196.2358041</v>
      </c>
      <c r="F79" s="558">
        <v>15004930.593443902</v>
      </c>
      <c r="G79" s="558">
        <v>45915.621558999999</v>
      </c>
      <c r="H79" s="558">
        <v>302637.40134859999</v>
      </c>
      <c r="I79" s="558">
        <v>48819.348174500003</v>
      </c>
      <c r="J79" s="558">
        <v>407743.52393309999</v>
      </c>
      <c r="K79" s="558">
        <v>7436118.4253026992</v>
      </c>
      <c r="L79" s="558">
        <v>7301496.5405998994</v>
      </c>
      <c r="M79" s="558">
        <v>2991605.6400827006</v>
      </c>
      <c r="N79" s="558">
        <v>9463777.4240757991</v>
      </c>
      <c r="O79" s="558">
        <v>41080.149301499994</v>
      </c>
      <c r="P79" s="558">
        <v>1632770.0036732999</v>
      </c>
      <c r="Q79" s="558">
        <v>21430729.757733203</v>
      </c>
      <c r="R79" s="558">
        <v>2149496.2573352004</v>
      </c>
      <c r="S79" s="558">
        <v>309112.8754662</v>
      </c>
      <c r="T79" s="558">
        <v>623348.40271419997</v>
      </c>
      <c r="U79" s="559" t="s">
        <v>14</v>
      </c>
      <c r="V79" s="558">
        <v>39607.341174000001</v>
      </c>
      <c r="W79" s="558">
        <v>51611301.844278693</v>
      </c>
      <c r="X79" s="580"/>
    </row>
    <row r="80" spans="1:25" ht="39.75" customHeight="1">
      <c r="A80" s="558" t="s">
        <v>804</v>
      </c>
      <c r="B80" s="560">
        <v>0</v>
      </c>
      <c r="C80" s="560">
        <v>4.8736192009949901</v>
      </c>
      <c r="D80" s="560">
        <v>2.7695695980569399E-2</v>
      </c>
      <c r="E80" s="560">
        <v>0</v>
      </c>
      <c r="F80" s="560">
        <v>2.8459034734886401</v>
      </c>
      <c r="G80" s="560">
        <v>2.95760180063122E-6</v>
      </c>
      <c r="H80" s="561">
        <v>0</v>
      </c>
      <c r="I80" s="560">
        <v>1.2704576527700699</v>
      </c>
      <c r="J80" s="560">
        <v>0.34434537130939602</v>
      </c>
      <c r="K80" s="560">
        <v>4.6915892382829103</v>
      </c>
      <c r="L80" s="560">
        <v>8.7201610138396202</v>
      </c>
      <c r="M80" s="560">
        <v>9.7530829289252203</v>
      </c>
      <c r="N80" s="560">
        <v>10.0756190848992</v>
      </c>
      <c r="O80" s="560">
        <v>8.9315529243759997</v>
      </c>
      <c r="P80" s="560">
        <v>9.3447159146865992</v>
      </c>
      <c r="Q80" s="560">
        <v>9.51090809663512</v>
      </c>
      <c r="R80" s="560">
        <v>7.41741257947987</v>
      </c>
      <c r="S80" s="560">
        <v>0</v>
      </c>
      <c r="T80" s="560">
        <v>1.9336670737852899</v>
      </c>
      <c r="U80" s="559" t="s">
        <v>14</v>
      </c>
      <c r="V80" s="561">
        <v>3.8192948711538799</v>
      </c>
      <c r="W80" s="560">
        <v>5.7935804728686797</v>
      </c>
      <c r="X80" s="580"/>
    </row>
    <row r="81" spans="1:24">
      <c r="A81" s="58" t="s">
        <v>13</v>
      </c>
      <c r="B81" s="457"/>
      <c r="C81" s="457"/>
      <c r="D81" s="457"/>
      <c r="E81" s="457"/>
      <c r="F81" s="457"/>
      <c r="G81" s="457"/>
      <c r="H81" s="457"/>
      <c r="I81" s="457"/>
      <c r="J81" s="457"/>
      <c r="K81" s="382"/>
      <c r="L81" s="382"/>
      <c r="M81" s="443"/>
      <c r="N81" s="382"/>
      <c r="O81" s="382"/>
      <c r="P81" s="382"/>
      <c r="Q81" s="382"/>
      <c r="R81" s="382"/>
      <c r="S81" s="382"/>
      <c r="T81" s="382"/>
      <c r="U81" s="382"/>
      <c r="V81" s="382"/>
      <c r="W81" s="382"/>
      <c r="X81" s="580"/>
    </row>
    <row r="82" spans="1:24">
      <c r="A82" s="59" t="s">
        <v>970</v>
      </c>
      <c r="B82" s="457"/>
      <c r="C82" s="457"/>
      <c r="D82" s="457"/>
      <c r="E82" s="457"/>
      <c r="F82" s="457"/>
      <c r="G82" s="457"/>
      <c r="H82" s="457"/>
      <c r="I82" s="457"/>
      <c r="J82" s="457"/>
      <c r="K82" s="457"/>
      <c r="L82" s="457"/>
      <c r="M82" s="457"/>
      <c r="N82" s="457"/>
      <c r="O82" s="457"/>
      <c r="P82" s="457"/>
      <c r="Q82" s="457"/>
      <c r="R82" s="457"/>
      <c r="S82" s="457"/>
      <c r="T82" s="457"/>
      <c r="U82" s="457"/>
      <c r="V82" s="457"/>
      <c r="W82" s="457"/>
      <c r="X82" s="580"/>
    </row>
    <row r="83" spans="1:24">
      <c r="A83" s="60" t="s">
        <v>971</v>
      </c>
      <c r="B83" s="457"/>
      <c r="C83" s="457"/>
      <c r="D83" s="457"/>
      <c r="E83" s="457"/>
      <c r="F83" s="457"/>
      <c r="G83" s="457"/>
      <c r="H83" s="457"/>
      <c r="I83" s="457"/>
      <c r="J83" s="457"/>
      <c r="K83" s="382"/>
      <c r="L83" s="382"/>
      <c r="M83" s="382"/>
      <c r="N83" s="382"/>
      <c r="O83" s="382"/>
      <c r="P83" s="382"/>
      <c r="Q83" s="382"/>
      <c r="R83" s="382"/>
      <c r="S83" s="382"/>
      <c r="T83" s="382"/>
      <c r="U83" s="382"/>
      <c r="V83" s="382"/>
      <c r="W83" s="382"/>
      <c r="X83" s="580"/>
    </row>
  </sheetData>
  <mergeCells count="39">
    <mergeCell ref="U1:W1"/>
    <mergeCell ref="U2:W2"/>
    <mergeCell ref="U5:W5"/>
    <mergeCell ref="A6:A7"/>
    <mergeCell ref="B6:D6"/>
    <mergeCell ref="E6:E7"/>
    <mergeCell ref="F6:F7"/>
    <mergeCell ref="G6:G7"/>
    <mergeCell ref="H6:H7"/>
    <mergeCell ref="I6:I7"/>
    <mergeCell ref="U6:U7"/>
    <mergeCell ref="V6:V7"/>
    <mergeCell ref="W6:W7"/>
    <mergeCell ref="U44:U45"/>
    <mergeCell ref="U40:W40"/>
    <mergeCell ref="I41:K41"/>
    <mergeCell ref="V41:W41"/>
    <mergeCell ref="J6:J7"/>
    <mergeCell ref="K6:K7"/>
    <mergeCell ref="L6:Q6"/>
    <mergeCell ref="R6:R7"/>
    <mergeCell ref="S6:S7"/>
    <mergeCell ref="T6:T7"/>
    <mergeCell ref="V44:V45"/>
    <mergeCell ref="T43:W43"/>
    <mergeCell ref="A44:A45"/>
    <mergeCell ref="B44:D44"/>
    <mergeCell ref="E44:E45"/>
    <mergeCell ref="F44:F45"/>
    <mergeCell ref="G44:G45"/>
    <mergeCell ref="H44:H45"/>
    <mergeCell ref="I44:I45"/>
    <mergeCell ref="J44:J45"/>
    <mergeCell ref="K44:K45"/>
    <mergeCell ref="W44:W45"/>
    <mergeCell ref="L44:Q44"/>
    <mergeCell ref="R44:R45"/>
    <mergeCell ref="S44:S45"/>
    <mergeCell ref="T44:T45"/>
  </mergeCells>
  <pageMargins left="0.5" right="0.2" top="0.75" bottom="0.75" header="0.4" footer="0.4"/>
  <pageSetup paperSize="9" scale="81" firstPageNumber="90" pageOrder="overThenDown" orientation="portrait" useFirstPageNumber="1" r:id="rId1"/>
  <headerFooter>
    <oddFooter>&amp;C&amp;"Maiandra GD,Regular"&amp;9&amp;P</oddFooter>
  </headerFooter>
  <rowBreaks count="1" manualBreakCount="1">
    <brk id="39" max="16383" man="1"/>
  </rowBreaks>
  <colBreaks count="1" manualBreakCount="1">
    <brk id="11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AA83"/>
  <sheetViews>
    <sheetView showGridLines="0" showRowColHeaders="0" view="pageBreakPreview" topLeftCell="A25" zoomScaleSheetLayoutView="100" workbookViewId="0">
      <selection sqref="A1:F2"/>
    </sheetView>
  </sheetViews>
  <sheetFormatPr defaultRowHeight="12.75"/>
  <cols>
    <col min="1" max="1" width="14" style="581" customWidth="1"/>
    <col min="2" max="2" width="13.42578125" style="581" customWidth="1"/>
    <col min="3" max="3" width="8.42578125" style="581" customWidth="1"/>
    <col min="4" max="4" width="11" style="581" customWidth="1"/>
    <col min="5" max="5" width="8.28515625" style="581" customWidth="1"/>
    <col min="6" max="6" width="8.42578125" style="581" customWidth="1"/>
    <col min="7" max="7" width="9.28515625" style="581" customWidth="1"/>
    <col min="8" max="8" width="7.28515625" style="581" customWidth="1"/>
    <col min="9" max="9" width="9.85546875" style="581" customWidth="1"/>
    <col min="10" max="10" width="10.140625" style="581" customWidth="1"/>
    <col min="11" max="11" width="9.7109375" style="581" customWidth="1"/>
    <col min="12" max="12" width="11.85546875" style="581" customWidth="1"/>
    <col min="13" max="13" width="10.5703125" style="581" customWidth="1"/>
    <col min="14" max="14" width="9" style="581" customWidth="1"/>
    <col min="15" max="15" width="8.140625" style="581" customWidth="1"/>
    <col min="16" max="16" width="7.7109375" style="581" customWidth="1"/>
    <col min="17" max="17" width="8.42578125" style="581" customWidth="1"/>
    <col min="18" max="18" width="7.42578125" style="581" customWidth="1"/>
    <col min="19" max="19" width="11.5703125" style="581" customWidth="1"/>
    <col min="20" max="20" width="7.85546875" style="581" customWidth="1"/>
    <col min="21" max="21" width="10.7109375" style="581" customWidth="1"/>
    <col min="22" max="22" width="10.140625" style="581" customWidth="1"/>
    <col min="23" max="23" width="9.28515625" style="581" customWidth="1"/>
    <col min="24" max="24" width="8.140625" style="581" customWidth="1"/>
    <col min="25" max="25" width="9" style="581" customWidth="1"/>
    <col min="26" max="16384" width="9.140625" style="581"/>
  </cols>
  <sheetData>
    <row r="1" spans="1:27" s="570" customFormat="1" ht="15.75">
      <c r="A1" s="451" t="s">
        <v>1193</v>
      </c>
      <c r="B1" s="529"/>
      <c r="C1" s="529"/>
      <c r="D1" s="529"/>
      <c r="E1" s="529"/>
      <c r="F1" s="529"/>
      <c r="G1" s="529"/>
      <c r="H1" s="529"/>
      <c r="I1" s="529"/>
      <c r="J1" s="529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576"/>
      <c r="Y1" s="576"/>
    </row>
    <row r="2" spans="1:27" s="568" customFormat="1" ht="18.95" customHeight="1">
      <c r="A2" s="451" t="s">
        <v>17</v>
      </c>
      <c r="B2" s="535"/>
      <c r="C2" s="535"/>
      <c r="D2" s="535"/>
      <c r="E2" s="535"/>
      <c r="F2" s="535"/>
      <c r="G2" s="535"/>
      <c r="H2" s="535"/>
      <c r="I2" s="535"/>
      <c r="J2" s="535"/>
      <c r="K2" s="171"/>
      <c r="L2" s="564"/>
      <c r="M2" s="565"/>
      <c r="N2" s="535"/>
      <c r="O2" s="535"/>
      <c r="P2" s="171"/>
      <c r="Q2" s="535"/>
      <c r="R2" s="535"/>
      <c r="S2" s="535"/>
      <c r="T2" s="535"/>
      <c r="U2" s="1084" t="s">
        <v>1194</v>
      </c>
      <c r="V2" s="1084"/>
      <c r="W2" s="1084"/>
      <c r="X2" s="316"/>
      <c r="Y2" s="316"/>
    </row>
    <row r="3" spans="1:27" s="566" customFormat="1" ht="18.95" customHeight="1">
      <c r="A3" s="451" t="s">
        <v>1927</v>
      </c>
      <c r="B3" s="535"/>
      <c r="C3" s="535"/>
      <c r="D3" s="535"/>
      <c r="E3" s="535"/>
      <c r="F3" s="535"/>
      <c r="G3" s="535"/>
      <c r="H3" s="535"/>
      <c r="I3" s="535"/>
      <c r="J3" s="171"/>
      <c r="K3" s="171"/>
      <c r="L3" s="564"/>
      <c r="M3" s="565"/>
      <c r="N3" s="535"/>
      <c r="O3" s="535"/>
      <c r="P3" s="171"/>
      <c r="Q3" s="535"/>
      <c r="R3" s="535"/>
      <c r="S3" s="535"/>
      <c r="T3" s="535"/>
      <c r="U3" s="535"/>
      <c r="V3" s="535"/>
      <c r="W3" s="535"/>
      <c r="X3" s="316"/>
      <c r="Y3" s="316"/>
      <c r="AA3" s="567"/>
    </row>
    <row r="4" spans="1:27" s="566" customFormat="1" ht="18.95" customHeight="1">
      <c r="A4" s="528"/>
      <c r="B4" s="535"/>
      <c r="C4" s="535"/>
      <c r="D4" s="535"/>
      <c r="E4" s="535"/>
      <c r="F4" s="535"/>
      <c r="G4" s="535"/>
      <c r="H4" s="535"/>
      <c r="I4" s="535"/>
      <c r="J4" s="171"/>
      <c r="K4" s="171"/>
      <c r="L4" s="564"/>
      <c r="M4" s="565"/>
      <c r="N4" s="535"/>
      <c r="O4" s="535"/>
      <c r="P4" s="171"/>
      <c r="Q4" s="535"/>
      <c r="R4" s="535"/>
      <c r="S4" s="535"/>
      <c r="T4" s="535"/>
      <c r="U4" s="171"/>
      <c r="V4" s="171"/>
      <c r="W4" s="171"/>
      <c r="X4" s="316"/>
      <c r="Y4" s="316"/>
      <c r="AA4" s="567"/>
    </row>
    <row r="5" spans="1:27" s="566" customFormat="1" ht="18.95" customHeight="1">
      <c r="A5" s="528"/>
      <c r="B5" s="533"/>
      <c r="C5" s="533"/>
      <c r="D5" s="533"/>
      <c r="E5" s="533"/>
      <c r="F5" s="533"/>
      <c r="G5" s="533"/>
      <c r="H5" s="533"/>
      <c r="I5" s="533"/>
      <c r="J5" s="533"/>
      <c r="K5" s="534"/>
      <c r="L5" s="535"/>
      <c r="M5" s="171"/>
      <c r="N5" s="535"/>
      <c r="O5" s="535"/>
      <c r="P5" s="535"/>
      <c r="Q5" s="535"/>
      <c r="R5" s="535"/>
      <c r="S5" s="535"/>
      <c r="T5" s="535"/>
      <c r="U5" s="1086" t="s">
        <v>21</v>
      </c>
      <c r="V5" s="1086"/>
      <c r="W5" s="1086"/>
      <c r="X5" s="316"/>
      <c r="Y5" s="316"/>
    </row>
    <row r="6" spans="1:27" s="566" customFormat="1" ht="18.95" customHeight="1">
      <c r="A6" s="1092" t="s">
        <v>1931</v>
      </c>
      <c r="B6" s="1064" t="s">
        <v>985</v>
      </c>
      <c r="C6" s="1065"/>
      <c r="D6" s="1065"/>
      <c r="E6" s="1098" t="s">
        <v>986</v>
      </c>
      <c r="F6" s="1092" t="s">
        <v>987</v>
      </c>
      <c r="G6" s="1098" t="s">
        <v>988</v>
      </c>
      <c r="H6" s="1094" t="s">
        <v>989</v>
      </c>
      <c r="I6" s="1094" t="s">
        <v>990</v>
      </c>
      <c r="J6" s="1094" t="s">
        <v>991</v>
      </c>
      <c r="K6" s="1092" t="s">
        <v>992</v>
      </c>
      <c r="L6" s="1064" t="s">
        <v>993</v>
      </c>
      <c r="M6" s="1096"/>
      <c r="N6" s="1065"/>
      <c r="O6" s="1065"/>
      <c r="P6" s="1065"/>
      <c r="Q6" s="1066"/>
      <c r="R6" s="1092" t="s">
        <v>994</v>
      </c>
      <c r="S6" s="1094" t="s">
        <v>995</v>
      </c>
      <c r="T6" s="1094" t="s">
        <v>996</v>
      </c>
      <c r="U6" s="1094" t="s">
        <v>997</v>
      </c>
      <c r="V6" s="1094" t="s">
        <v>998</v>
      </c>
      <c r="W6" s="1092" t="s">
        <v>1125</v>
      </c>
      <c r="X6" s="316"/>
      <c r="Y6" s="316"/>
    </row>
    <row r="7" spans="1:27" s="566" customFormat="1" ht="91.5" customHeight="1">
      <c r="A7" s="1097"/>
      <c r="B7" s="537" t="s">
        <v>1000</v>
      </c>
      <c r="C7" s="537" t="s">
        <v>1001</v>
      </c>
      <c r="D7" s="538" t="s">
        <v>1002</v>
      </c>
      <c r="E7" s="1098"/>
      <c r="F7" s="1093"/>
      <c r="G7" s="1098"/>
      <c r="H7" s="1095"/>
      <c r="I7" s="1095"/>
      <c r="J7" s="1095"/>
      <c r="K7" s="1093"/>
      <c r="L7" s="380" t="s">
        <v>1003</v>
      </c>
      <c r="M7" s="380" t="s">
        <v>1004</v>
      </c>
      <c r="N7" s="380" t="s">
        <v>1005</v>
      </c>
      <c r="O7" s="380" t="s">
        <v>1006</v>
      </c>
      <c r="P7" s="380" t="s">
        <v>1007</v>
      </c>
      <c r="Q7" s="380" t="s">
        <v>1008</v>
      </c>
      <c r="R7" s="1093"/>
      <c r="S7" s="1095"/>
      <c r="T7" s="1095"/>
      <c r="U7" s="1095"/>
      <c r="V7" s="1095"/>
      <c r="W7" s="1093"/>
      <c r="X7" s="316"/>
      <c r="Y7" s="316"/>
    </row>
    <row r="8" spans="1:27" s="566" customFormat="1" ht="18.95" customHeight="1">
      <c r="A8" s="539" t="s">
        <v>5</v>
      </c>
      <c r="B8" s="380" t="s">
        <v>6</v>
      </c>
      <c r="C8" s="380" t="s">
        <v>7</v>
      </c>
      <c r="D8" s="380" t="s">
        <v>8</v>
      </c>
      <c r="E8" s="380" t="s">
        <v>9</v>
      </c>
      <c r="F8" s="380" t="s">
        <v>10</v>
      </c>
      <c r="G8" s="380" t="s">
        <v>11</v>
      </c>
      <c r="H8" s="380" t="s">
        <v>12</v>
      </c>
      <c r="I8" s="380" t="s">
        <v>692</v>
      </c>
      <c r="J8" s="540" t="s">
        <v>723</v>
      </c>
      <c r="K8" s="380" t="s">
        <v>693</v>
      </c>
      <c r="L8" s="380" t="s">
        <v>724</v>
      </c>
      <c r="M8" s="380" t="s">
        <v>725</v>
      </c>
      <c r="N8" s="380" t="s">
        <v>1009</v>
      </c>
      <c r="O8" s="380" t="s">
        <v>1010</v>
      </c>
      <c r="P8" s="380" t="s">
        <v>1011</v>
      </c>
      <c r="Q8" s="380" t="s">
        <v>1012</v>
      </c>
      <c r="R8" s="380" t="s">
        <v>1013</v>
      </c>
      <c r="S8" s="380" t="s">
        <v>1126</v>
      </c>
      <c r="T8" s="380" t="s">
        <v>1014</v>
      </c>
      <c r="U8" s="380" t="s">
        <v>1015</v>
      </c>
      <c r="V8" s="540" t="s">
        <v>1016</v>
      </c>
      <c r="W8" s="380" t="s">
        <v>1018</v>
      </c>
      <c r="X8" s="316"/>
      <c r="Y8" s="316"/>
    </row>
    <row r="9" spans="1:27" s="566" customFormat="1" ht="18.95" customHeight="1">
      <c r="A9" s="541">
        <v>0</v>
      </c>
      <c r="B9" s="542">
        <v>119725.4661471</v>
      </c>
      <c r="C9" s="542" t="s">
        <v>14</v>
      </c>
      <c r="D9" s="542">
        <v>119725.4661471</v>
      </c>
      <c r="E9" s="542">
        <v>1372.8888638999999</v>
      </c>
      <c r="F9" s="542">
        <v>6642.2932345999998</v>
      </c>
      <c r="G9" s="542">
        <v>180379.05924</v>
      </c>
      <c r="H9" s="542" t="s">
        <v>14</v>
      </c>
      <c r="I9" s="542" t="s">
        <v>14</v>
      </c>
      <c r="J9" s="542" t="s">
        <v>14</v>
      </c>
      <c r="K9" s="542" t="s">
        <v>14</v>
      </c>
      <c r="L9" s="542" t="s">
        <v>14</v>
      </c>
      <c r="M9" s="542" t="s">
        <v>14</v>
      </c>
      <c r="N9" s="542" t="s">
        <v>14</v>
      </c>
      <c r="O9" s="542" t="s">
        <v>14</v>
      </c>
      <c r="P9" s="542" t="s">
        <v>14</v>
      </c>
      <c r="Q9" s="542" t="s">
        <v>14</v>
      </c>
      <c r="R9" s="542" t="s">
        <v>14</v>
      </c>
      <c r="S9" s="542">
        <v>19254.700570000001</v>
      </c>
      <c r="T9" s="542">
        <v>18.439800000000002</v>
      </c>
      <c r="U9" s="542" t="s">
        <v>14</v>
      </c>
      <c r="V9" s="542" t="s">
        <v>14</v>
      </c>
      <c r="W9" s="542">
        <v>327392.8478556</v>
      </c>
      <c r="X9" s="316"/>
      <c r="Y9" s="316"/>
    </row>
    <row r="10" spans="1:27" s="566" customFormat="1" ht="18.95" customHeight="1">
      <c r="A10" s="543" t="s">
        <v>1127</v>
      </c>
      <c r="B10" s="542" t="s">
        <v>14</v>
      </c>
      <c r="C10" s="542" t="s">
        <v>14</v>
      </c>
      <c r="D10" s="542" t="s">
        <v>14</v>
      </c>
      <c r="E10" s="542" t="s">
        <v>14</v>
      </c>
      <c r="F10" s="542" t="s">
        <v>14</v>
      </c>
      <c r="G10" s="542" t="s">
        <v>14</v>
      </c>
      <c r="H10" s="542" t="s">
        <v>14</v>
      </c>
      <c r="I10" s="542" t="s">
        <v>14</v>
      </c>
      <c r="J10" s="542" t="s">
        <v>14</v>
      </c>
      <c r="K10" s="542" t="s">
        <v>14</v>
      </c>
      <c r="L10" s="542" t="s">
        <v>14</v>
      </c>
      <c r="M10" s="542" t="s">
        <v>14</v>
      </c>
      <c r="N10" s="542" t="s">
        <v>14</v>
      </c>
      <c r="O10" s="542" t="s">
        <v>14</v>
      </c>
      <c r="P10" s="542" t="s">
        <v>14</v>
      </c>
      <c r="Q10" s="542" t="s">
        <v>14</v>
      </c>
      <c r="R10" s="542" t="s">
        <v>14</v>
      </c>
      <c r="S10" s="542" t="s">
        <v>14</v>
      </c>
      <c r="T10" s="542" t="s">
        <v>14</v>
      </c>
      <c r="U10" s="542" t="s">
        <v>14</v>
      </c>
      <c r="V10" s="542" t="s">
        <v>14</v>
      </c>
      <c r="W10" s="542" t="s">
        <v>14</v>
      </c>
      <c r="X10" s="316"/>
      <c r="Y10" s="316"/>
    </row>
    <row r="11" spans="1:27" s="566" customFormat="1" ht="18.95" customHeight="1">
      <c r="A11" s="543" t="s">
        <v>1128</v>
      </c>
      <c r="B11" s="542" t="s">
        <v>14</v>
      </c>
      <c r="C11" s="542" t="s">
        <v>14</v>
      </c>
      <c r="D11" s="542" t="s">
        <v>14</v>
      </c>
      <c r="E11" s="542" t="s">
        <v>14</v>
      </c>
      <c r="F11" s="542" t="s">
        <v>14</v>
      </c>
      <c r="G11" s="542" t="s">
        <v>14</v>
      </c>
      <c r="H11" s="542" t="s">
        <v>14</v>
      </c>
      <c r="I11" s="542" t="s">
        <v>14</v>
      </c>
      <c r="J11" s="542" t="s">
        <v>14</v>
      </c>
      <c r="K11" s="542" t="s">
        <v>14</v>
      </c>
      <c r="L11" s="542" t="s">
        <v>14</v>
      </c>
      <c r="M11" s="542" t="s">
        <v>14</v>
      </c>
      <c r="N11" s="542" t="s">
        <v>14</v>
      </c>
      <c r="O11" s="542" t="s">
        <v>14</v>
      </c>
      <c r="P11" s="542" t="s">
        <v>14</v>
      </c>
      <c r="Q11" s="542" t="s">
        <v>14</v>
      </c>
      <c r="R11" s="542" t="s">
        <v>14</v>
      </c>
      <c r="S11" s="542" t="s">
        <v>14</v>
      </c>
      <c r="T11" s="542" t="s">
        <v>14</v>
      </c>
      <c r="U11" s="542" t="s">
        <v>14</v>
      </c>
      <c r="V11" s="542" t="s">
        <v>14</v>
      </c>
      <c r="W11" s="542" t="s">
        <v>14</v>
      </c>
      <c r="X11" s="316"/>
      <c r="Y11" s="316"/>
    </row>
    <row r="12" spans="1:27" s="566" customFormat="1" ht="18.95" customHeight="1">
      <c r="A12" s="543" t="s">
        <v>1129</v>
      </c>
      <c r="B12" s="542" t="s">
        <v>14</v>
      </c>
      <c r="C12" s="542" t="s">
        <v>14</v>
      </c>
      <c r="D12" s="542" t="s">
        <v>14</v>
      </c>
      <c r="E12" s="542" t="s">
        <v>14</v>
      </c>
      <c r="F12" s="542" t="s">
        <v>14</v>
      </c>
      <c r="G12" s="542" t="s">
        <v>14</v>
      </c>
      <c r="H12" s="542" t="s">
        <v>14</v>
      </c>
      <c r="I12" s="542" t="s">
        <v>14</v>
      </c>
      <c r="J12" s="542" t="s">
        <v>14</v>
      </c>
      <c r="K12" s="542" t="s">
        <v>14</v>
      </c>
      <c r="L12" s="542" t="s">
        <v>14</v>
      </c>
      <c r="M12" s="542" t="s">
        <v>14</v>
      </c>
      <c r="N12" s="542" t="s">
        <v>14</v>
      </c>
      <c r="O12" s="542" t="s">
        <v>14</v>
      </c>
      <c r="P12" s="542" t="s">
        <v>14</v>
      </c>
      <c r="Q12" s="542" t="s">
        <v>14</v>
      </c>
      <c r="R12" s="542" t="s">
        <v>14</v>
      </c>
      <c r="S12" s="542" t="s">
        <v>14</v>
      </c>
      <c r="T12" s="542" t="s">
        <v>14</v>
      </c>
      <c r="U12" s="542" t="s">
        <v>14</v>
      </c>
      <c r="V12" s="542" t="s">
        <v>14</v>
      </c>
      <c r="W12" s="542" t="s">
        <v>14</v>
      </c>
      <c r="X12" s="316"/>
      <c r="Y12" s="316"/>
    </row>
    <row r="13" spans="1:27" s="568" customFormat="1" ht="18.95" customHeight="1">
      <c r="A13" s="543" t="s">
        <v>1130</v>
      </c>
      <c r="B13" s="542" t="s">
        <v>14</v>
      </c>
      <c r="C13" s="542" t="s">
        <v>14</v>
      </c>
      <c r="D13" s="542" t="s">
        <v>14</v>
      </c>
      <c r="E13" s="542" t="s">
        <v>14</v>
      </c>
      <c r="F13" s="542" t="s">
        <v>14</v>
      </c>
      <c r="G13" s="542" t="s">
        <v>14</v>
      </c>
      <c r="H13" s="542" t="s">
        <v>14</v>
      </c>
      <c r="I13" s="542" t="s">
        <v>14</v>
      </c>
      <c r="J13" s="542" t="s">
        <v>14</v>
      </c>
      <c r="K13" s="542" t="s">
        <v>14</v>
      </c>
      <c r="L13" s="542" t="s">
        <v>14</v>
      </c>
      <c r="M13" s="542" t="s">
        <v>14</v>
      </c>
      <c r="N13" s="542" t="s">
        <v>14</v>
      </c>
      <c r="O13" s="542" t="s">
        <v>14</v>
      </c>
      <c r="P13" s="542" t="s">
        <v>14</v>
      </c>
      <c r="Q13" s="542" t="s">
        <v>14</v>
      </c>
      <c r="R13" s="542" t="s">
        <v>14</v>
      </c>
      <c r="S13" s="542" t="s">
        <v>14</v>
      </c>
      <c r="T13" s="542" t="s">
        <v>14</v>
      </c>
      <c r="U13" s="542" t="s">
        <v>14</v>
      </c>
      <c r="V13" s="542" t="s">
        <v>14</v>
      </c>
      <c r="W13" s="542" t="s">
        <v>14</v>
      </c>
      <c r="X13" s="316"/>
      <c r="Y13" s="316"/>
    </row>
    <row r="14" spans="1:27" s="566" customFormat="1" ht="18.95" customHeight="1">
      <c r="A14" s="543" t="s">
        <v>1131</v>
      </c>
      <c r="B14" s="542" t="s">
        <v>14</v>
      </c>
      <c r="C14" s="542" t="s">
        <v>14</v>
      </c>
      <c r="D14" s="542" t="s">
        <v>14</v>
      </c>
      <c r="E14" s="542" t="s">
        <v>14</v>
      </c>
      <c r="F14" s="542" t="s">
        <v>14</v>
      </c>
      <c r="G14" s="542" t="s">
        <v>14</v>
      </c>
      <c r="H14" s="542" t="s">
        <v>14</v>
      </c>
      <c r="I14" s="542" t="s">
        <v>14</v>
      </c>
      <c r="J14" s="542" t="s">
        <v>14</v>
      </c>
      <c r="K14" s="542" t="s">
        <v>14</v>
      </c>
      <c r="L14" s="542" t="s">
        <v>14</v>
      </c>
      <c r="M14" s="542" t="s">
        <v>14</v>
      </c>
      <c r="N14" s="542" t="s">
        <v>14</v>
      </c>
      <c r="O14" s="542" t="s">
        <v>14</v>
      </c>
      <c r="P14" s="542" t="s">
        <v>14</v>
      </c>
      <c r="Q14" s="542" t="s">
        <v>14</v>
      </c>
      <c r="R14" s="542" t="s">
        <v>14</v>
      </c>
      <c r="S14" s="542" t="s">
        <v>14</v>
      </c>
      <c r="T14" s="542" t="s">
        <v>14</v>
      </c>
      <c r="U14" s="542" t="s">
        <v>14</v>
      </c>
      <c r="V14" s="542" t="s">
        <v>14</v>
      </c>
      <c r="W14" s="542" t="s">
        <v>14</v>
      </c>
      <c r="X14" s="316"/>
      <c r="Y14" s="316"/>
    </row>
    <row r="15" spans="1:27" s="566" customFormat="1" ht="18.95" customHeight="1">
      <c r="A15" s="543" t="s">
        <v>1132</v>
      </c>
      <c r="B15" s="542" t="s">
        <v>14</v>
      </c>
      <c r="C15" s="542" t="s">
        <v>14</v>
      </c>
      <c r="D15" s="542" t="s">
        <v>14</v>
      </c>
      <c r="E15" s="542" t="s">
        <v>14</v>
      </c>
      <c r="F15" s="542" t="s">
        <v>14</v>
      </c>
      <c r="G15" s="542" t="s">
        <v>14</v>
      </c>
      <c r="H15" s="542" t="s">
        <v>14</v>
      </c>
      <c r="I15" s="542" t="s">
        <v>14</v>
      </c>
      <c r="J15" s="542" t="s">
        <v>14</v>
      </c>
      <c r="K15" s="542" t="s">
        <v>14</v>
      </c>
      <c r="L15" s="542" t="s">
        <v>14</v>
      </c>
      <c r="M15" s="542" t="s">
        <v>14</v>
      </c>
      <c r="N15" s="542" t="s">
        <v>14</v>
      </c>
      <c r="O15" s="542" t="s">
        <v>14</v>
      </c>
      <c r="P15" s="542" t="s">
        <v>14</v>
      </c>
      <c r="Q15" s="542" t="s">
        <v>14</v>
      </c>
      <c r="R15" s="542" t="s">
        <v>14</v>
      </c>
      <c r="S15" s="542" t="s">
        <v>14</v>
      </c>
      <c r="T15" s="542" t="s">
        <v>14</v>
      </c>
      <c r="U15" s="542" t="s">
        <v>14</v>
      </c>
      <c r="V15" s="542" t="s">
        <v>14</v>
      </c>
      <c r="W15" s="542" t="s">
        <v>14</v>
      </c>
      <c r="X15" s="316"/>
      <c r="Y15" s="316"/>
    </row>
    <row r="16" spans="1:27" s="566" customFormat="1" ht="18.95" customHeight="1">
      <c r="A16" s="543" t="s">
        <v>1133</v>
      </c>
      <c r="B16" s="542" t="s">
        <v>14</v>
      </c>
      <c r="C16" s="542" t="s">
        <v>14</v>
      </c>
      <c r="D16" s="542" t="s">
        <v>14</v>
      </c>
      <c r="E16" s="542" t="s">
        <v>14</v>
      </c>
      <c r="F16" s="542" t="s">
        <v>14</v>
      </c>
      <c r="G16" s="542" t="s">
        <v>14</v>
      </c>
      <c r="H16" s="542" t="s">
        <v>14</v>
      </c>
      <c r="I16" s="542" t="s">
        <v>14</v>
      </c>
      <c r="J16" s="542" t="s">
        <v>14</v>
      </c>
      <c r="K16" s="542" t="s">
        <v>14</v>
      </c>
      <c r="L16" s="542" t="s">
        <v>14</v>
      </c>
      <c r="M16" s="542" t="s">
        <v>14</v>
      </c>
      <c r="N16" s="542" t="s">
        <v>14</v>
      </c>
      <c r="O16" s="542" t="s">
        <v>14</v>
      </c>
      <c r="P16" s="542" t="s">
        <v>14</v>
      </c>
      <c r="Q16" s="542" t="s">
        <v>14</v>
      </c>
      <c r="R16" s="542" t="s">
        <v>14</v>
      </c>
      <c r="S16" s="542" t="s">
        <v>14</v>
      </c>
      <c r="T16" s="542" t="s">
        <v>14</v>
      </c>
      <c r="U16" s="542" t="s">
        <v>14</v>
      </c>
      <c r="V16" s="542" t="s">
        <v>14</v>
      </c>
      <c r="W16" s="542" t="s">
        <v>14</v>
      </c>
      <c r="X16" s="316"/>
      <c r="Y16" s="316"/>
    </row>
    <row r="17" spans="1:26" s="566" customFormat="1" ht="18.95" customHeight="1">
      <c r="A17" s="543" t="s">
        <v>1134</v>
      </c>
      <c r="B17" s="542" t="s">
        <v>14</v>
      </c>
      <c r="C17" s="542">
        <v>642.55772590000004</v>
      </c>
      <c r="D17" s="542">
        <v>642.55772590000004</v>
      </c>
      <c r="E17" s="542" t="s">
        <v>14</v>
      </c>
      <c r="F17" s="542" t="s">
        <v>14</v>
      </c>
      <c r="G17" s="542" t="s">
        <v>14</v>
      </c>
      <c r="H17" s="542" t="s">
        <v>14</v>
      </c>
      <c r="I17" s="542" t="s">
        <v>14</v>
      </c>
      <c r="J17" s="542" t="s">
        <v>14</v>
      </c>
      <c r="K17" s="542" t="s">
        <v>14</v>
      </c>
      <c r="L17" s="542" t="s">
        <v>14</v>
      </c>
      <c r="M17" s="542" t="s">
        <v>14</v>
      </c>
      <c r="N17" s="542" t="s">
        <v>14</v>
      </c>
      <c r="O17" s="542" t="s">
        <v>14</v>
      </c>
      <c r="P17" s="542" t="s">
        <v>14</v>
      </c>
      <c r="Q17" s="542" t="s">
        <v>14</v>
      </c>
      <c r="R17" s="542" t="s">
        <v>14</v>
      </c>
      <c r="S17" s="542" t="s">
        <v>14</v>
      </c>
      <c r="T17" s="542" t="s">
        <v>14</v>
      </c>
      <c r="U17" s="542" t="s">
        <v>14</v>
      </c>
      <c r="V17" s="542" t="s">
        <v>14</v>
      </c>
      <c r="W17" s="542">
        <v>642.55772590000004</v>
      </c>
      <c r="X17" s="316"/>
      <c r="Y17" s="316"/>
    </row>
    <row r="18" spans="1:26" s="566" customFormat="1" ht="18.95" customHeight="1">
      <c r="A18" s="543" t="s">
        <v>1135</v>
      </c>
      <c r="B18" s="542" t="s">
        <v>14</v>
      </c>
      <c r="C18" s="542" t="s">
        <v>14</v>
      </c>
      <c r="D18" s="542" t="s">
        <v>14</v>
      </c>
      <c r="E18" s="542" t="s">
        <v>14</v>
      </c>
      <c r="F18" s="542" t="s">
        <v>14</v>
      </c>
      <c r="G18" s="542" t="s">
        <v>14</v>
      </c>
      <c r="H18" s="542" t="s">
        <v>14</v>
      </c>
      <c r="I18" s="542" t="s">
        <v>14</v>
      </c>
      <c r="J18" s="542" t="s">
        <v>14</v>
      </c>
      <c r="K18" s="542" t="s">
        <v>14</v>
      </c>
      <c r="L18" s="542" t="s">
        <v>14</v>
      </c>
      <c r="M18" s="542" t="s">
        <v>14</v>
      </c>
      <c r="N18" s="542" t="s">
        <v>14</v>
      </c>
      <c r="O18" s="542" t="s">
        <v>14</v>
      </c>
      <c r="P18" s="542" t="s">
        <v>14</v>
      </c>
      <c r="Q18" s="542" t="s">
        <v>14</v>
      </c>
      <c r="R18" s="542" t="s">
        <v>14</v>
      </c>
      <c r="S18" s="542" t="s">
        <v>14</v>
      </c>
      <c r="T18" s="542" t="s">
        <v>14</v>
      </c>
      <c r="U18" s="542" t="s">
        <v>14</v>
      </c>
      <c r="V18" s="542" t="s">
        <v>14</v>
      </c>
      <c r="W18" s="542" t="s">
        <v>14</v>
      </c>
      <c r="X18" s="316"/>
      <c r="Y18" s="316"/>
    </row>
    <row r="19" spans="1:26" s="566" customFormat="1" ht="18.95" customHeight="1">
      <c r="A19" s="543" t="s">
        <v>1136</v>
      </c>
      <c r="B19" s="542" t="s">
        <v>14</v>
      </c>
      <c r="C19" s="542" t="s">
        <v>14</v>
      </c>
      <c r="D19" s="542" t="s">
        <v>14</v>
      </c>
      <c r="E19" s="542" t="s">
        <v>14</v>
      </c>
      <c r="F19" s="542" t="s">
        <v>14</v>
      </c>
      <c r="G19" s="542" t="s">
        <v>14</v>
      </c>
      <c r="H19" s="542" t="s">
        <v>14</v>
      </c>
      <c r="I19" s="542" t="s">
        <v>14</v>
      </c>
      <c r="J19" s="542" t="s">
        <v>14</v>
      </c>
      <c r="K19" s="542" t="s">
        <v>14</v>
      </c>
      <c r="L19" s="542" t="s">
        <v>14</v>
      </c>
      <c r="M19" s="542" t="s">
        <v>14</v>
      </c>
      <c r="N19" s="542" t="s">
        <v>14</v>
      </c>
      <c r="O19" s="542" t="s">
        <v>14</v>
      </c>
      <c r="P19" s="542" t="s">
        <v>14</v>
      </c>
      <c r="Q19" s="542" t="s">
        <v>14</v>
      </c>
      <c r="R19" s="542" t="s">
        <v>14</v>
      </c>
      <c r="S19" s="542" t="s">
        <v>14</v>
      </c>
      <c r="T19" s="542" t="s">
        <v>14</v>
      </c>
      <c r="U19" s="542" t="s">
        <v>14</v>
      </c>
      <c r="V19" s="542" t="s">
        <v>14</v>
      </c>
      <c r="W19" s="542" t="s">
        <v>14</v>
      </c>
      <c r="X19" s="316"/>
      <c r="Y19" s="316"/>
    </row>
    <row r="20" spans="1:26" s="566" customFormat="1" ht="18.95" customHeight="1">
      <c r="A20" s="543" t="s">
        <v>1137</v>
      </c>
      <c r="B20" s="542" t="s">
        <v>14</v>
      </c>
      <c r="C20" s="542" t="s">
        <v>14</v>
      </c>
      <c r="D20" s="542" t="s">
        <v>14</v>
      </c>
      <c r="E20" s="542" t="s">
        <v>14</v>
      </c>
      <c r="F20" s="542" t="s">
        <v>14</v>
      </c>
      <c r="G20" s="542" t="s">
        <v>14</v>
      </c>
      <c r="H20" s="542" t="s">
        <v>14</v>
      </c>
      <c r="I20" s="542" t="s">
        <v>14</v>
      </c>
      <c r="J20" s="542" t="s">
        <v>14</v>
      </c>
      <c r="K20" s="542" t="s">
        <v>14</v>
      </c>
      <c r="L20" s="542" t="s">
        <v>14</v>
      </c>
      <c r="M20" s="542" t="s">
        <v>14</v>
      </c>
      <c r="N20" s="542" t="s">
        <v>14</v>
      </c>
      <c r="O20" s="542" t="s">
        <v>14</v>
      </c>
      <c r="P20" s="542" t="s">
        <v>14</v>
      </c>
      <c r="Q20" s="542" t="s">
        <v>14</v>
      </c>
      <c r="R20" s="542" t="s">
        <v>14</v>
      </c>
      <c r="S20" s="542" t="s">
        <v>14</v>
      </c>
      <c r="T20" s="542" t="s">
        <v>14</v>
      </c>
      <c r="U20" s="542" t="s">
        <v>14</v>
      </c>
      <c r="V20" s="542" t="s">
        <v>14</v>
      </c>
      <c r="W20" s="542" t="s">
        <v>14</v>
      </c>
      <c r="X20" s="316"/>
      <c r="Y20" s="316"/>
    </row>
    <row r="21" spans="1:26" s="566" customFormat="1" ht="18.95" customHeight="1">
      <c r="A21" s="543" t="s">
        <v>1138</v>
      </c>
      <c r="B21" s="542" t="s">
        <v>14</v>
      </c>
      <c r="C21" s="542" t="s">
        <v>14</v>
      </c>
      <c r="D21" s="542" t="s">
        <v>14</v>
      </c>
      <c r="E21" s="542" t="s">
        <v>14</v>
      </c>
      <c r="F21" s="542">
        <v>3895.2369837000001</v>
      </c>
      <c r="G21" s="542" t="s">
        <v>14</v>
      </c>
      <c r="H21" s="542" t="s">
        <v>14</v>
      </c>
      <c r="I21" s="542" t="s">
        <v>14</v>
      </c>
      <c r="J21" s="542" t="s">
        <v>14</v>
      </c>
      <c r="K21" s="542">
        <v>11741.8664384</v>
      </c>
      <c r="L21" s="542" t="s">
        <v>14</v>
      </c>
      <c r="M21" s="542" t="s">
        <v>14</v>
      </c>
      <c r="N21" s="542" t="s">
        <v>14</v>
      </c>
      <c r="O21" s="542" t="s">
        <v>14</v>
      </c>
      <c r="P21" s="542" t="s">
        <v>14</v>
      </c>
      <c r="Q21" s="542" t="s">
        <v>14</v>
      </c>
      <c r="R21" s="542" t="s">
        <v>14</v>
      </c>
      <c r="S21" s="542" t="s">
        <v>14</v>
      </c>
      <c r="T21" s="542">
        <v>5.5999999999999999E-3</v>
      </c>
      <c r="U21" s="542" t="s">
        <v>14</v>
      </c>
      <c r="V21" s="542" t="s">
        <v>14</v>
      </c>
      <c r="W21" s="542">
        <v>15637.109022100001</v>
      </c>
      <c r="X21" s="316"/>
      <c r="Y21" s="316"/>
    </row>
    <row r="22" spans="1:26" s="566" customFormat="1" ht="18.95" customHeight="1">
      <c r="A22" s="543" t="s">
        <v>1139</v>
      </c>
      <c r="B22" s="542" t="s">
        <v>14</v>
      </c>
      <c r="C22" s="542" t="s">
        <v>14</v>
      </c>
      <c r="D22" s="542" t="s">
        <v>14</v>
      </c>
      <c r="E22" s="542" t="s">
        <v>14</v>
      </c>
      <c r="F22" s="542" t="s">
        <v>14</v>
      </c>
      <c r="G22" s="542" t="s">
        <v>14</v>
      </c>
      <c r="H22" s="542" t="s">
        <v>14</v>
      </c>
      <c r="I22" s="542" t="s">
        <v>14</v>
      </c>
      <c r="J22" s="542" t="s">
        <v>14</v>
      </c>
      <c r="K22" s="542" t="s">
        <v>14</v>
      </c>
      <c r="L22" s="542" t="s">
        <v>14</v>
      </c>
      <c r="M22" s="542" t="s">
        <v>14</v>
      </c>
      <c r="N22" s="542" t="s">
        <v>14</v>
      </c>
      <c r="O22" s="542" t="s">
        <v>14</v>
      </c>
      <c r="P22" s="542" t="s">
        <v>14</v>
      </c>
      <c r="Q22" s="542" t="s">
        <v>14</v>
      </c>
      <c r="R22" s="542" t="s">
        <v>14</v>
      </c>
      <c r="S22" s="542" t="s">
        <v>14</v>
      </c>
      <c r="T22" s="542" t="s">
        <v>14</v>
      </c>
      <c r="U22" s="542" t="s">
        <v>14</v>
      </c>
      <c r="V22" s="542" t="s">
        <v>14</v>
      </c>
      <c r="W22" s="542" t="s">
        <v>14</v>
      </c>
      <c r="X22" s="316"/>
      <c r="Y22" s="316"/>
    </row>
    <row r="23" spans="1:26" s="566" customFormat="1" ht="18.95" customHeight="1">
      <c r="A23" s="543" t="s">
        <v>1140</v>
      </c>
      <c r="B23" s="542" t="s">
        <v>14</v>
      </c>
      <c r="C23" s="542" t="s">
        <v>14</v>
      </c>
      <c r="D23" s="542" t="s">
        <v>14</v>
      </c>
      <c r="E23" s="542" t="s">
        <v>14</v>
      </c>
      <c r="F23" s="542" t="s">
        <v>14</v>
      </c>
      <c r="G23" s="542" t="s">
        <v>14</v>
      </c>
      <c r="H23" s="542" t="s">
        <v>14</v>
      </c>
      <c r="I23" s="542" t="s">
        <v>14</v>
      </c>
      <c r="J23" s="542" t="s">
        <v>14</v>
      </c>
      <c r="K23" s="542" t="s">
        <v>14</v>
      </c>
      <c r="L23" s="542" t="s">
        <v>14</v>
      </c>
      <c r="M23" s="542" t="s">
        <v>14</v>
      </c>
      <c r="N23" s="542" t="s">
        <v>14</v>
      </c>
      <c r="O23" s="542" t="s">
        <v>14</v>
      </c>
      <c r="P23" s="542" t="s">
        <v>14</v>
      </c>
      <c r="Q23" s="542" t="s">
        <v>14</v>
      </c>
      <c r="R23" s="542" t="s">
        <v>14</v>
      </c>
      <c r="S23" s="542" t="s">
        <v>14</v>
      </c>
      <c r="T23" s="542" t="s">
        <v>14</v>
      </c>
      <c r="U23" s="542" t="s">
        <v>14</v>
      </c>
      <c r="V23" s="542" t="s">
        <v>14</v>
      </c>
      <c r="W23" s="542" t="s">
        <v>14</v>
      </c>
      <c r="X23" s="316"/>
      <c r="Y23" s="316"/>
    </row>
    <row r="24" spans="1:26" s="566" customFormat="1" ht="18.95" customHeight="1">
      <c r="A24" s="543" t="s">
        <v>1141</v>
      </c>
      <c r="B24" s="542" t="s">
        <v>14</v>
      </c>
      <c r="C24" s="542" t="s">
        <v>14</v>
      </c>
      <c r="D24" s="542" t="s">
        <v>14</v>
      </c>
      <c r="E24" s="542" t="s">
        <v>14</v>
      </c>
      <c r="F24" s="542" t="s">
        <v>14</v>
      </c>
      <c r="G24" s="542" t="s">
        <v>14</v>
      </c>
      <c r="H24" s="542" t="s">
        <v>14</v>
      </c>
      <c r="I24" s="542" t="s">
        <v>14</v>
      </c>
      <c r="J24" s="542" t="s">
        <v>14</v>
      </c>
      <c r="K24" s="542" t="s">
        <v>14</v>
      </c>
      <c r="L24" s="542" t="s">
        <v>14</v>
      </c>
      <c r="M24" s="542" t="s">
        <v>14</v>
      </c>
      <c r="N24" s="542" t="s">
        <v>14</v>
      </c>
      <c r="O24" s="542" t="s">
        <v>14</v>
      </c>
      <c r="P24" s="542" t="s">
        <v>14</v>
      </c>
      <c r="Q24" s="542" t="s">
        <v>14</v>
      </c>
      <c r="R24" s="542" t="s">
        <v>14</v>
      </c>
      <c r="S24" s="542" t="s">
        <v>14</v>
      </c>
      <c r="T24" s="542" t="s">
        <v>14</v>
      </c>
      <c r="U24" s="542" t="s">
        <v>14</v>
      </c>
      <c r="V24" s="542" t="s">
        <v>14</v>
      </c>
      <c r="W24" s="542" t="s">
        <v>14</v>
      </c>
      <c r="X24" s="316"/>
      <c r="Y24" s="316"/>
    </row>
    <row r="25" spans="1:26" s="566" customFormat="1" ht="18.95" customHeight="1">
      <c r="A25" s="543" t="s">
        <v>1142</v>
      </c>
      <c r="B25" s="542" t="s">
        <v>14</v>
      </c>
      <c r="C25" s="542" t="s">
        <v>14</v>
      </c>
      <c r="D25" s="542" t="s">
        <v>14</v>
      </c>
      <c r="E25" s="542" t="s">
        <v>14</v>
      </c>
      <c r="F25" s="542">
        <v>130653.3116173</v>
      </c>
      <c r="G25" s="542" t="s">
        <v>14</v>
      </c>
      <c r="H25" s="542" t="s">
        <v>14</v>
      </c>
      <c r="I25" s="542" t="s">
        <v>14</v>
      </c>
      <c r="J25" s="542" t="s">
        <v>14</v>
      </c>
      <c r="K25" s="542">
        <v>121825.2370376</v>
      </c>
      <c r="L25" s="542" t="s">
        <v>14</v>
      </c>
      <c r="M25" s="542" t="s">
        <v>14</v>
      </c>
      <c r="N25" s="542" t="s">
        <v>14</v>
      </c>
      <c r="O25" s="542" t="s">
        <v>14</v>
      </c>
      <c r="P25" s="542" t="s">
        <v>14</v>
      </c>
      <c r="Q25" s="542" t="s">
        <v>14</v>
      </c>
      <c r="R25" s="542" t="s">
        <v>14</v>
      </c>
      <c r="S25" s="542" t="s">
        <v>14</v>
      </c>
      <c r="T25" s="542" t="s">
        <v>14</v>
      </c>
      <c r="U25" s="542" t="s">
        <v>14</v>
      </c>
      <c r="V25" s="542" t="s">
        <v>14</v>
      </c>
      <c r="W25" s="542">
        <v>252478.54865489999</v>
      </c>
      <c r="X25" s="316"/>
      <c r="Y25" s="316"/>
    </row>
    <row r="26" spans="1:26" s="570" customFormat="1" ht="18.95" customHeight="1">
      <c r="A26" s="543" t="s">
        <v>1143</v>
      </c>
      <c r="B26" s="542" t="s">
        <v>14</v>
      </c>
      <c r="C26" s="542" t="s">
        <v>14</v>
      </c>
      <c r="D26" s="542" t="s">
        <v>14</v>
      </c>
      <c r="E26" s="542" t="s">
        <v>14</v>
      </c>
      <c r="F26" s="542" t="s">
        <v>14</v>
      </c>
      <c r="G26" s="542" t="s">
        <v>14</v>
      </c>
      <c r="H26" s="542" t="s">
        <v>14</v>
      </c>
      <c r="I26" s="542" t="s">
        <v>14</v>
      </c>
      <c r="J26" s="542" t="s">
        <v>14</v>
      </c>
      <c r="K26" s="542" t="s">
        <v>14</v>
      </c>
      <c r="L26" s="542" t="s">
        <v>14</v>
      </c>
      <c r="M26" s="542" t="s">
        <v>14</v>
      </c>
      <c r="N26" s="542" t="s">
        <v>14</v>
      </c>
      <c r="O26" s="542" t="s">
        <v>14</v>
      </c>
      <c r="P26" s="542" t="s">
        <v>14</v>
      </c>
      <c r="Q26" s="542" t="s">
        <v>14</v>
      </c>
      <c r="R26" s="542" t="s">
        <v>14</v>
      </c>
      <c r="S26" s="542" t="s">
        <v>14</v>
      </c>
      <c r="T26" s="542" t="s">
        <v>14</v>
      </c>
      <c r="U26" s="542" t="s">
        <v>14</v>
      </c>
      <c r="V26" s="542" t="s">
        <v>14</v>
      </c>
      <c r="W26" s="542" t="s">
        <v>14</v>
      </c>
      <c r="X26" s="316"/>
      <c r="Y26" s="316"/>
      <c r="Z26" s="569"/>
    </row>
    <row r="27" spans="1:26" s="570" customFormat="1" ht="18.95" customHeight="1">
      <c r="A27" s="543" t="s">
        <v>1144</v>
      </c>
      <c r="B27" s="542" t="s">
        <v>14</v>
      </c>
      <c r="C27" s="542" t="s">
        <v>14</v>
      </c>
      <c r="D27" s="542" t="s">
        <v>14</v>
      </c>
      <c r="E27" s="542" t="s">
        <v>14</v>
      </c>
      <c r="F27" s="542">
        <v>1169200.4077796</v>
      </c>
      <c r="G27" s="542" t="s">
        <v>14</v>
      </c>
      <c r="H27" s="542" t="s">
        <v>14</v>
      </c>
      <c r="I27" s="542">
        <v>130.06004999999999</v>
      </c>
      <c r="J27" s="542">
        <v>1010.16545</v>
      </c>
      <c r="K27" s="542">
        <v>11457.378240399999</v>
      </c>
      <c r="L27" s="542" t="s">
        <v>14</v>
      </c>
      <c r="M27" s="542" t="s">
        <v>14</v>
      </c>
      <c r="N27" s="542" t="s">
        <v>14</v>
      </c>
      <c r="O27" s="542" t="s">
        <v>14</v>
      </c>
      <c r="P27" s="542" t="s">
        <v>14</v>
      </c>
      <c r="Q27" s="542" t="s">
        <v>14</v>
      </c>
      <c r="R27" s="542" t="s">
        <v>14</v>
      </c>
      <c r="S27" s="542" t="s">
        <v>14</v>
      </c>
      <c r="T27" s="542" t="s">
        <v>14</v>
      </c>
      <c r="U27" s="542" t="s">
        <v>14</v>
      </c>
      <c r="V27" s="542" t="s">
        <v>14</v>
      </c>
      <c r="W27" s="542">
        <v>1181798.0115199999</v>
      </c>
      <c r="X27" s="316"/>
      <c r="Y27" s="316"/>
      <c r="Z27" s="569"/>
    </row>
    <row r="28" spans="1:26" s="570" customFormat="1" ht="18.95" customHeight="1">
      <c r="A28" s="543" t="s">
        <v>1145</v>
      </c>
      <c r="B28" s="542" t="s">
        <v>14</v>
      </c>
      <c r="C28" s="542" t="s">
        <v>14</v>
      </c>
      <c r="D28" s="542" t="s">
        <v>14</v>
      </c>
      <c r="E28" s="542" t="s">
        <v>14</v>
      </c>
      <c r="F28" s="542" t="s">
        <v>14</v>
      </c>
      <c r="G28" s="542" t="s">
        <v>14</v>
      </c>
      <c r="H28" s="542" t="s">
        <v>14</v>
      </c>
      <c r="I28" s="542" t="s">
        <v>14</v>
      </c>
      <c r="J28" s="542" t="s">
        <v>14</v>
      </c>
      <c r="K28" s="542" t="s">
        <v>14</v>
      </c>
      <c r="L28" s="542" t="s">
        <v>14</v>
      </c>
      <c r="M28" s="542" t="s">
        <v>14</v>
      </c>
      <c r="N28" s="542" t="s">
        <v>14</v>
      </c>
      <c r="O28" s="542" t="s">
        <v>14</v>
      </c>
      <c r="P28" s="542" t="s">
        <v>14</v>
      </c>
      <c r="Q28" s="542" t="s">
        <v>14</v>
      </c>
      <c r="R28" s="542" t="s">
        <v>14</v>
      </c>
      <c r="S28" s="542" t="s">
        <v>14</v>
      </c>
      <c r="T28" s="542" t="s">
        <v>14</v>
      </c>
      <c r="U28" s="542" t="s">
        <v>14</v>
      </c>
      <c r="V28" s="542" t="s">
        <v>14</v>
      </c>
      <c r="W28" s="542" t="s">
        <v>14</v>
      </c>
      <c r="X28" s="316"/>
      <c r="Y28" s="316"/>
      <c r="Z28" s="569"/>
    </row>
    <row r="29" spans="1:26" s="570" customFormat="1" ht="18.95" customHeight="1">
      <c r="A29" s="543" t="s">
        <v>1146</v>
      </c>
      <c r="B29" s="542" t="s">
        <v>14</v>
      </c>
      <c r="C29" s="542" t="s">
        <v>14</v>
      </c>
      <c r="D29" s="542" t="s">
        <v>14</v>
      </c>
      <c r="E29" s="542" t="s">
        <v>14</v>
      </c>
      <c r="F29" s="542">
        <v>29686.764684900001</v>
      </c>
      <c r="G29" s="542" t="s">
        <v>14</v>
      </c>
      <c r="H29" s="542" t="s">
        <v>14</v>
      </c>
      <c r="I29" s="542" t="s">
        <v>14</v>
      </c>
      <c r="J29" s="542" t="s">
        <v>14</v>
      </c>
      <c r="K29" s="542">
        <v>8826.2551629000009</v>
      </c>
      <c r="L29" s="542">
        <v>136.73571279999999</v>
      </c>
      <c r="M29" s="542" t="s">
        <v>14</v>
      </c>
      <c r="N29" s="542">
        <v>209.05</v>
      </c>
      <c r="O29" s="542" t="s">
        <v>14</v>
      </c>
      <c r="P29" s="542" t="s">
        <v>14</v>
      </c>
      <c r="Q29" s="542">
        <v>345.7857128</v>
      </c>
      <c r="R29" s="542">
        <v>7.7281580999999999</v>
      </c>
      <c r="S29" s="542" t="s">
        <v>14</v>
      </c>
      <c r="T29" s="542" t="s">
        <v>14</v>
      </c>
      <c r="U29" s="542" t="s">
        <v>14</v>
      </c>
      <c r="V29" s="542" t="s">
        <v>14</v>
      </c>
      <c r="W29" s="542">
        <v>38866.533718700004</v>
      </c>
      <c r="X29" s="316"/>
      <c r="Y29" s="316"/>
      <c r="Z29" s="569"/>
    </row>
    <row r="30" spans="1:26" s="570" customFormat="1" ht="18.95" customHeight="1">
      <c r="A30" s="543" t="s">
        <v>1147</v>
      </c>
      <c r="B30" s="542" t="s">
        <v>14</v>
      </c>
      <c r="C30" s="542" t="s">
        <v>14</v>
      </c>
      <c r="D30" s="542" t="s">
        <v>14</v>
      </c>
      <c r="E30" s="542" t="s">
        <v>14</v>
      </c>
      <c r="F30" s="542" t="s">
        <v>14</v>
      </c>
      <c r="G30" s="542" t="s">
        <v>14</v>
      </c>
      <c r="H30" s="542" t="s">
        <v>14</v>
      </c>
      <c r="I30" s="542" t="s">
        <v>14</v>
      </c>
      <c r="J30" s="542" t="s">
        <v>14</v>
      </c>
      <c r="K30" s="542" t="s">
        <v>14</v>
      </c>
      <c r="L30" s="542" t="s">
        <v>14</v>
      </c>
      <c r="M30" s="542" t="s">
        <v>14</v>
      </c>
      <c r="N30" s="542" t="s">
        <v>14</v>
      </c>
      <c r="O30" s="542" t="s">
        <v>14</v>
      </c>
      <c r="P30" s="542" t="s">
        <v>14</v>
      </c>
      <c r="Q30" s="542" t="s">
        <v>14</v>
      </c>
      <c r="R30" s="542" t="s">
        <v>14</v>
      </c>
      <c r="S30" s="542" t="s">
        <v>14</v>
      </c>
      <c r="T30" s="542" t="s">
        <v>14</v>
      </c>
      <c r="U30" s="542" t="s">
        <v>14</v>
      </c>
      <c r="V30" s="542" t="s">
        <v>14</v>
      </c>
      <c r="W30" s="542" t="s">
        <v>14</v>
      </c>
      <c r="X30" s="316"/>
      <c r="Y30" s="316"/>
      <c r="Z30" s="569"/>
    </row>
    <row r="31" spans="1:26" s="570" customFormat="1" ht="18.95" customHeight="1">
      <c r="A31" s="543" t="s">
        <v>1148</v>
      </c>
      <c r="B31" s="542" t="s">
        <v>14</v>
      </c>
      <c r="C31" s="542" t="s">
        <v>14</v>
      </c>
      <c r="D31" s="542" t="s">
        <v>14</v>
      </c>
      <c r="E31" s="542" t="s">
        <v>14</v>
      </c>
      <c r="F31" s="542" t="s">
        <v>14</v>
      </c>
      <c r="G31" s="542" t="s">
        <v>14</v>
      </c>
      <c r="H31" s="542" t="s">
        <v>14</v>
      </c>
      <c r="I31" s="542" t="s">
        <v>14</v>
      </c>
      <c r="J31" s="542" t="s">
        <v>14</v>
      </c>
      <c r="K31" s="542" t="s">
        <v>14</v>
      </c>
      <c r="L31" s="542">
        <v>20.074079999999999</v>
      </c>
      <c r="M31" s="542" t="s">
        <v>14</v>
      </c>
      <c r="N31" s="542">
        <v>10000</v>
      </c>
      <c r="O31" s="542" t="s">
        <v>14</v>
      </c>
      <c r="P31" s="542" t="s">
        <v>14</v>
      </c>
      <c r="Q31" s="542">
        <v>10020.07408</v>
      </c>
      <c r="R31" s="542" t="s">
        <v>14</v>
      </c>
      <c r="S31" s="542" t="s">
        <v>14</v>
      </c>
      <c r="T31" s="542" t="s">
        <v>14</v>
      </c>
      <c r="U31" s="542" t="s">
        <v>14</v>
      </c>
      <c r="V31" s="542" t="s">
        <v>14</v>
      </c>
      <c r="W31" s="542">
        <v>10020.07408</v>
      </c>
      <c r="X31" s="316"/>
      <c r="Y31" s="316"/>
      <c r="Z31" s="569"/>
    </row>
    <row r="32" spans="1:26" s="570" customFormat="1" ht="18.95" customHeight="1">
      <c r="A32" s="543" t="s">
        <v>1149</v>
      </c>
      <c r="B32" s="542" t="s">
        <v>14</v>
      </c>
      <c r="C32" s="542" t="s">
        <v>14</v>
      </c>
      <c r="D32" s="542" t="s">
        <v>14</v>
      </c>
      <c r="E32" s="542" t="s">
        <v>14</v>
      </c>
      <c r="F32" s="542" t="s">
        <v>14</v>
      </c>
      <c r="G32" s="542" t="s">
        <v>14</v>
      </c>
      <c r="H32" s="542" t="s">
        <v>14</v>
      </c>
      <c r="I32" s="542" t="s">
        <v>14</v>
      </c>
      <c r="J32" s="542" t="s">
        <v>14</v>
      </c>
      <c r="K32" s="542" t="s">
        <v>14</v>
      </c>
      <c r="L32" s="542">
        <v>143.85076280000001</v>
      </c>
      <c r="M32" s="542">
        <v>22.58192</v>
      </c>
      <c r="N32" s="542" t="s">
        <v>14</v>
      </c>
      <c r="O32" s="542" t="s">
        <v>14</v>
      </c>
      <c r="P32" s="542" t="s">
        <v>14</v>
      </c>
      <c r="Q32" s="542">
        <v>166.43268280000001</v>
      </c>
      <c r="R32" s="542" t="s">
        <v>14</v>
      </c>
      <c r="S32" s="542" t="s">
        <v>14</v>
      </c>
      <c r="T32" s="542" t="s">
        <v>14</v>
      </c>
      <c r="U32" s="542" t="s">
        <v>14</v>
      </c>
      <c r="V32" s="542" t="s">
        <v>14</v>
      </c>
      <c r="W32" s="542">
        <v>166.43268280000001</v>
      </c>
      <c r="X32" s="316"/>
      <c r="Y32" s="316"/>
      <c r="Z32" s="569"/>
    </row>
    <row r="33" spans="1:26" s="570" customFormat="1" ht="18.95" customHeight="1">
      <c r="A33" s="546" t="s">
        <v>1150</v>
      </c>
      <c r="B33" s="542" t="s">
        <v>14</v>
      </c>
      <c r="C33" s="542" t="s">
        <v>14</v>
      </c>
      <c r="D33" s="542" t="s">
        <v>14</v>
      </c>
      <c r="E33" s="542" t="s">
        <v>14</v>
      </c>
      <c r="F33" s="542" t="s">
        <v>14</v>
      </c>
      <c r="G33" s="542" t="s">
        <v>14</v>
      </c>
      <c r="H33" s="542" t="s">
        <v>14</v>
      </c>
      <c r="I33" s="542" t="s">
        <v>14</v>
      </c>
      <c r="J33" s="542" t="s">
        <v>14</v>
      </c>
      <c r="K33" s="542">
        <v>4294.108021</v>
      </c>
      <c r="L33" s="542">
        <v>114.17413999999999</v>
      </c>
      <c r="M33" s="542">
        <v>11.537309</v>
      </c>
      <c r="N33" s="542">
        <v>1447.6025947999999</v>
      </c>
      <c r="O33" s="542" t="s">
        <v>14</v>
      </c>
      <c r="P33" s="542">
        <v>11019.707789100001</v>
      </c>
      <c r="Q33" s="542">
        <v>12593.0218329</v>
      </c>
      <c r="R33" s="542">
        <v>30254.401765099999</v>
      </c>
      <c r="S33" s="542" t="s">
        <v>14</v>
      </c>
      <c r="T33" s="542" t="s">
        <v>14</v>
      </c>
      <c r="U33" s="542" t="s">
        <v>14</v>
      </c>
      <c r="V33" s="542" t="s">
        <v>14</v>
      </c>
      <c r="W33" s="542">
        <v>47141.531619000001</v>
      </c>
      <c r="X33" s="567"/>
      <c r="Y33" s="567"/>
    </row>
    <row r="34" spans="1:26" s="570" customFormat="1" ht="18.95" customHeight="1">
      <c r="A34" s="546" t="s">
        <v>1151</v>
      </c>
      <c r="B34" s="542" t="s">
        <v>14</v>
      </c>
      <c r="C34" s="542" t="s">
        <v>14</v>
      </c>
      <c r="D34" s="542" t="s">
        <v>14</v>
      </c>
      <c r="E34" s="542" t="s">
        <v>14</v>
      </c>
      <c r="F34" s="542" t="s">
        <v>14</v>
      </c>
      <c r="G34" s="542" t="s">
        <v>14</v>
      </c>
      <c r="H34" s="542" t="s">
        <v>14</v>
      </c>
      <c r="I34" s="542" t="s">
        <v>14</v>
      </c>
      <c r="J34" s="542" t="s">
        <v>14</v>
      </c>
      <c r="K34" s="542" t="s">
        <v>14</v>
      </c>
      <c r="L34" s="542">
        <v>6.6258699999999999</v>
      </c>
      <c r="M34" s="542" t="s">
        <v>14</v>
      </c>
      <c r="N34" s="542">
        <v>8.8295999999999992</v>
      </c>
      <c r="O34" s="542" t="s">
        <v>14</v>
      </c>
      <c r="P34" s="542">
        <v>45.8270871</v>
      </c>
      <c r="Q34" s="542">
        <v>61.282557099999998</v>
      </c>
      <c r="R34" s="542">
        <v>62347.858917500002</v>
      </c>
      <c r="S34" s="542" t="s">
        <v>14</v>
      </c>
      <c r="T34" s="542" t="s">
        <v>14</v>
      </c>
      <c r="U34" s="542" t="s">
        <v>14</v>
      </c>
      <c r="V34" s="542" t="s">
        <v>14</v>
      </c>
      <c r="W34" s="542">
        <v>62409.141474600001</v>
      </c>
      <c r="X34" s="583"/>
      <c r="Y34" s="567"/>
    </row>
    <row r="35" spans="1:26" s="570" customFormat="1" ht="18.95" customHeight="1">
      <c r="A35" s="546" t="s">
        <v>1152</v>
      </c>
      <c r="B35" s="542" t="s">
        <v>14</v>
      </c>
      <c r="C35" s="542" t="s">
        <v>14</v>
      </c>
      <c r="D35" s="542" t="s">
        <v>14</v>
      </c>
      <c r="E35" s="542" t="s">
        <v>14</v>
      </c>
      <c r="F35" s="542" t="s">
        <v>14</v>
      </c>
      <c r="G35" s="542" t="s">
        <v>14</v>
      </c>
      <c r="H35" s="542" t="s">
        <v>14</v>
      </c>
      <c r="I35" s="542" t="s">
        <v>14</v>
      </c>
      <c r="J35" s="542" t="s">
        <v>14</v>
      </c>
      <c r="K35" s="542" t="s">
        <v>14</v>
      </c>
      <c r="L35" s="542">
        <v>5.0941700000000001</v>
      </c>
      <c r="M35" s="542">
        <v>3</v>
      </c>
      <c r="N35" s="542">
        <v>2606.5194999999999</v>
      </c>
      <c r="O35" s="542">
        <v>7.6363086999999998</v>
      </c>
      <c r="P35" s="542">
        <v>27312.0496212</v>
      </c>
      <c r="Q35" s="542">
        <v>29934.299599899998</v>
      </c>
      <c r="R35" s="542">
        <v>10479.2216193</v>
      </c>
      <c r="S35" s="542" t="s">
        <v>14</v>
      </c>
      <c r="T35" s="542" t="s">
        <v>14</v>
      </c>
      <c r="U35" s="542" t="s">
        <v>14</v>
      </c>
      <c r="V35" s="542" t="s">
        <v>14</v>
      </c>
      <c r="W35" s="542">
        <v>40413.521219199996</v>
      </c>
      <c r="X35" s="567"/>
      <c r="Y35" s="567"/>
    </row>
    <row r="36" spans="1:26" s="570" customFormat="1" ht="18.95" customHeight="1">
      <c r="A36" s="546" t="s">
        <v>1153</v>
      </c>
      <c r="B36" s="542" t="s">
        <v>14</v>
      </c>
      <c r="C36" s="542" t="s">
        <v>14</v>
      </c>
      <c r="D36" s="542" t="s">
        <v>14</v>
      </c>
      <c r="E36" s="542" t="s">
        <v>14</v>
      </c>
      <c r="F36" s="542" t="s">
        <v>14</v>
      </c>
      <c r="G36" s="542" t="s">
        <v>14</v>
      </c>
      <c r="H36" s="542" t="s">
        <v>14</v>
      </c>
      <c r="I36" s="542" t="s">
        <v>14</v>
      </c>
      <c r="J36" s="542" t="s">
        <v>14</v>
      </c>
      <c r="K36" s="542" t="s">
        <v>14</v>
      </c>
      <c r="L36" s="542">
        <v>0.11361</v>
      </c>
      <c r="M36" s="542" t="s">
        <v>14</v>
      </c>
      <c r="N36" s="542">
        <v>2.4879999999999999E-2</v>
      </c>
      <c r="O36" s="542" t="s">
        <v>14</v>
      </c>
      <c r="P36" s="542">
        <v>8.5400000000000007E-3</v>
      </c>
      <c r="Q36" s="542">
        <v>0.14702999999999999</v>
      </c>
      <c r="R36" s="542" t="s">
        <v>14</v>
      </c>
      <c r="S36" s="542" t="s">
        <v>14</v>
      </c>
      <c r="T36" s="542" t="s">
        <v>14</v>
      </c>
      <c r="U36" s="542" t="s">
        <v>14</v>
      </c>
      <c r="V36" s="542" t="s">
        <v>14</v>
      </c>
      <c r="W36" s="542">
        <v>0.14702999999999999</v>
      </c>
      <c r="X36" s="567"/>
      <c r="Y36" s="567"/>
    </row>
    <row r="37" spans="1:26" s="570" customFormat="1" ht="18.95" customHeight="1">
      <c r="A37" s="546" t="s">
        <v>1154</v>
      </c>
      <c r="B37" s="542" t="s">
        <v>14</v>
      </c>
      <c r="C37" s="542" t="s">
        <v>14</v>
      </c>
      <c r="D37" s="542" t="s">
        <v>14</v>
      </c>
      <c r="E37" s="542" t="s">
        <v>14</v>
      </c>
      <c r="F37" s="542">
        <v>3.4058459999999999</v>
      </c>
      <c r="G37" s="542" t="s">
        <v>14</v>
      </c>
      <c r="H37" s="542" t="s">
        <v>14</v>
      </c>
      <c r="I37" s="542" t="s">
        <v>14</v>
      </c>
      <c r="J37" s="542" t="s">
        <v>14</v>
      </c>
      <c r="K37" s="542" t="s">
        <v>14</v>
      </c>
      <c r="L37" s="542">
        <v>10259.07091</v>
      </c>
      <c r="M37" s="542">
        <v>27.200510000000001</v>
      </c>
      <c r="N37" s="542">
        <v>63.351689999999998</v>
      </c>
      <c r="O37" s="542">
        <v>3752.4106700000002</v>
      </c>
      <c r="P37" s="542">
        <v>73609.079805999994</v>
      </c>
      <c r="Q37" s="542">
        <v>87711.113585999992</v>
      </c>
      <c r="R37" s="542">
        <v>88989.597382199994</v>
      </c>
      <c r="S37" s="542" t="s">
        <v>14</v>
      </c>
      <c r="T37" s="542" t="s">
        <v>14</v>
      </c>
      <c r="U37" s="542" t="s">
        <v>14</v>
      </c>
      <c r="V37" s="542" t="s">
        <v>14</v>
      </c>
      <c r="W37" s="542">
        <v>176704.11681419998</v>
      </c>
      <c r="X37" s="574"/>
      <c r="Y37" s="574"/>
    </row>
    <row r="38" spans="1:26" s="570" customFormat="1" ht="18.95" customHeight="1">
      <c r="A38" s="546" t="s">
        <v>1155</v>
      </c>
      <c r="B38" s="542" t="s">
        <v>14</v>
      </c>
      <c r="C38" s="542" t="s">
        <v>14</v>
      </c>
      <c r="D38" s="542" t="s">
        <v>14</v>
      </c>
      <c r="E38" s="542" t="s">
        <v>14</v>
      </c>
      <c r="F38" s="542" t="s">
        <v>14</v>
      </c>
      <c r="G38" s="542" t="s">
        <v>14</v>
      </c>
      <c r="H38" s="542" t="s">
        <v>14</v>
      </c>
      <c r="I38" s="542" t="s">
        <v>14</v>
      </c>
      <c r="J38" s="542" t="s">
        <v>14</v>
      </c>
      <c r="K38" s="542" t="s">
        <v>14</v>
      </c>
      <c r="L38" s="542">
        <v>2468.2574249999998</v>
      </c>
      <c r="M38" s="542">
        <v>0.94264000000000003</v>
      </c>
      <c r="N38" s="542">
        <v>65.334819999999993</v>
      </c>
      <c r="O38" s="542">
        <v>1.7850000000000001E-2</v>
      </c>
      <c r="P38" s="542">
        <v>13068.9501408</v>
      </c>
      <c r="Q38" s="542">
        <v>15603.502875800001</v>
      </c>
      <c r="R38" s="542">
        <v>15960.4263584</v>
      </c>
      <c r="S38" s="542" t="s">
        <v>14</v>
      </c>
      <c r="T38" s="542" t="s">
        <v>14</v>
      </c>
      <c r="U38" s="542" t="s">
        <v>14</v>
      </c>
      <c r="V38" s="542" t="s">
        <v>14</v>
      </c>
      <c r="W38" s="542">
        <v>31563.929234200001</v>
      </c>
      <c r="X38" s="574"/>
      <c r="Y38" s="574"/>
    </row>
    <row r="39" spans="1:26" s="570" customFormat="1" ht="18.95" customHeight="1">
      <c r="A39" s="549" t="s">
        <v>1156</v>
      </c>
      <c r="B39" s="549" t="s">
        <v>14</v>
      </c>
      <c r="C39" s="549" t="s">
        <v>14</v>
      </c>
      <c r="D39" s="549" t="s">
        <v>14</v>
      </c>
      <c r="E39" s="549" t="s">
        <v>14</v>
      </c>
      <c r="F39" s="549" t="s">
        <v>14</v>
      </c>
      <c r="G39" s="549" t="s">
        <v>14</v>
      </c>
      <c r="H39" s="549" t="s">
        <v>14</v>
      </c>
      <c r="I39" s="549" t="s">
        <v>14</v>
      </c>
      <c r="J39" s="549" t="s">
        <v>14</v>
      </c>
      <c r="K39" s="549" t="s">
        <v>14</v>
      </c>
      <c r="L39" s="549">
        <v>100.99036289999999</v>
      </c>
      <c r="M39" s="549">
        <v>1.1279999999999999</v>
      </c>
      <c r="N39" s="549">
        <v>13.591609999999999</v>
      </c>
      <c r="O39" s="549">
        <v>3.4983599999999999</v>
      </c>
      <c r="P39" s="549">
        <v>46634.962893600001</v>
      </c>
      <c r="Q39" s="549">
        <v>46754.171226500002</v>
      </c>
      <c r="R39" s="549">
        <v>32986.386019500002</v>
      </c>
      <c r="S39" s="549" t="s">
        <v>14</v>
      </c>
      <c r="T39" s="549" t="s">
        <v>14</v>
      </c>
      <c r="U39" s="549" t="s">
        <v>14</v>
      </c>
      <c r="V39" s="549" t="s">
        <v>14</v>
      </c>
      <c r="W39" s="549">
        <v>79740.557246000011</v>
      </c>
      <c r="X39" s="576"/>
      <c r="Y39" s="576"/>
    </row>
    <row r="40" spans="1:26" s="570" customFormat="1" ht="18.2" customHeight="1">
      <c r="A40" s="550"/>
      <c r="B40" s="550"/>
      <c r="C40" s="550"/>
      <c r="D40" s="550"/>
      <c r="E40" s="550"/>
      <c r="F40" s="550"/>
      <c r="G40" s="550"/>
      <c r="H40" s="550"/>
      <c r="I40" s="550"/>
      <c r="J40" s="1099" t="s">
        <v>1933</v>
      </c>
      <c r="K40" s="1099"/>
      <c r="L40" s="496"/>
      <c r="M40" s="551"/>
      <c r="N40" s="433"/>
      <c r="O40" s="433"/>
      <c r="P40" s="550"/>
      <c r="Q40" s="550"/>
      <c r="R40" s="550"/>
      <c r="S40" s="550"/>
      <c r="T40" s="550"/>
      <c r="U40" s="1084" t="s">
        <v>1933</v>
      </c>
      <c r="V40" s="1084"/>
      <c r="W40" s="1084"/>
      <c r="X40" s="317"/>
      <c r="Y40" s="317"/>
      <c r="Z40" s="569"/>
    </row>
    <row r="41" spans="1:26" s="570" customFormat="1" ht="18.2" customHeight="1">
      <c r="A41" s="495"/>
      <c r="B41" s="550"/>
      <c r="C41" s="550"/>
      <c r="D41" s="550"/>
      <c r="E41" s="550"/>
      <c r="F41" s="550"/>
      <c r="G41" s="550"/>
      <c r="H41" s="550"/>
      <c r="I41" s="550"/>
      <c r="J41" s="382"/>
      <c r="K41" s="382"/>
      <c r="L41" s="496"/>
      <c r="M41" s="551"/>
      <c r="N41" s="433"/>
      <c r="O41" s="433"/>
      <c r="P41" s="550"/>
      <c r="Q41" s="550"/>
      <c r="R41" s="550"/>
      <c r="S41" s="550"/>
      <c r="T41" s="550"/>
      <c r="U41" s="550"/>
      <c r="V41" s="550"/>
      <c r="W41" s="457"/>
      <c r="X41" s="317"/>
      <c r="Y41" s="317"/>
      <c r="Z41" s="569"/>
    </row>
    <row r="42" spans="1:26" s="570" customFormat="1" ht="18.2" customHeight="1">
      <c r="A42" s="495"/>
      <c r="B42" s="550"/>
      <c r="C42" s="550"/>
      <c r="D42" s="550"/>
      <c r="E42" s="550"/>
      <c r="F42" s="550"/>
      <c r="G42" s="550"/>
      <c r="H42" s="550"/>
      <c r="I42" s="550"/>
      <c r="J42" s="382"/>
      <c r="K42" s="382"/>
      <c r="L42" s="496"/>
      <c r="M42" s="551"/>
      <c r="N42" s="433"/>
      <c r="O42" s="433"/>
      <c r="P42" s="550"/>
      <c r="Q42" s="550"/>
      <c r="R42" s="550"/>
      <c r="S42" s="550"/>
      <c r="T42" s="457"/>
      <c r="U42" s="457"/>
      <c r="V42" s="457"/>
      <c r="W42" s="457"/>
      <c r="X42" s="317"/>
      <c r="Y42" s="317"/>
      <c r="Z42" s="569"/>
    </row>
    <row r="43" spans="1:26" s="570" customFormat="1" ht="18.2" customHeight="1">
      <c r="A43" s="495"/>
      <c r="B43" s="552"/>
      <c r="C43" s="552"/>
      <c r="D43" s="552"/>
      <c r="E43" s="552"/>
      <c r="F43" s="552"/>
      <c r="G43" s="552"/>
      <c r="H43" s="552"/>
      <c r="I43" s="552"/>
      <c r="J43" s="552"/>
      <c r="K43" s="577"/>
      <c r="L43" s="550"/>
      <c r="M43" s="457"/>
      <c r="N43" s="550"/>
      <c r="O43" s="550"/>
      <c r="P43" s="550"/>
      <c r="Q43" s="550"/>
      <c r="R43" s="550"/>
      <c r="S43" s="550"/>
      <c r="T43" s="1086" t="s">
        <v>21</v>
      </c>
      <c r="U43" s="1086"/>
      <c r="V43" s="1086"/>
      <c r="W43" s="1086"/>
      <c r="X43" s="317"/>
      <c r="Y43" s="317"/>
      <c r="Z43" s="569"/>
    </row>
    <row r="44" spans="1:26" s="570" customFormat="1" ht="18.2" customHeight="1">
      <c r="A44" s="1092" t="s">
        <v>1931</v>
      </c>
      <c r="B44" s="1064" t="s">
        <v>985</v>
      </c>
      <c r="C44" s="1065"/>
      <c r="D44" s="1065"/>
      <c r="E44" s="1098" t="s">
        <v>986</v>
      </c>
      <c r="F44" s="1098" t="s">
        <v>987</v>
      </c>
      <c r="G44" s="1098" t="s">
        <v>988</v>
      </c>
      <c r="H44" s="1094" t="s">
        <v>989</v>
      </c>
      <c r="I44" s="1094" t="s">
        <v>990</v>
      </c>
      <c r="J44" s="1094" t="s">
        <v>991</v>
      </c>
      <c r="K44" s="1092" t="s">
        <v>992</v>
      </c>
      <c r="L44" s="1064" t="s">
        <v>993</v>
      </c>
      <c r="M44" s="1096"/>
      <c r="N44" s="1065"/>
      <c r="O44" s="1065"/>
      <c r="P44" s="1065"/>
      <c r="Q44" s="1066"/>
      <c r="R44" s="1092" t="s">
        <v>994</v>
      </c>
      <c r="S44" s="1094" t="s">
        <v>995</v>
      </c>
      <c r="T44" s="1094" t="s">
        <v>996</v>
      </c>
      <c r="U44" s="1094" t="s">
        <v>997</v>
      </c>
      <c r="V44" s="1094" t="s">
        <v>998</v>
      </c>
      <c r="W44" s="1092" t="s">
        <v>1125</v>
      </c>
      <c r="X44" s="317"/>
      <c r="Y44" s="317"/>
      <c r="Z44" s="569"/>
    </row>
    <row r="45" spans="1:26" s="570" customFormat="1" ht="94.5" customHeight="1">
      <c r="A45" s="1097"/>
      <c r="B45" s="537" t="s">
        <v>1157</v>
      </c>
      <c r="C45" s="537" t="s">
        <v>1001</v>
      </c>
      <c r="D45" s="538" t="s">
        <v>1002</v>
      </c>
      <c r="E45" s="1098"/>
      <c r="F45" s="1098"/>
      <c r="G45" s="1098"/>
      <c r="H45" s="1095"/>
      <c r="I45" s="1095"/>
      <c r="J45" s="1095"/>
      <c r="K45" s="1093"/>
      <c r="L45" s="380" t="s">
        <v>1158</v>
      </c>
      <c r="M45" s="380" t="s">
        <v>1004</v>
      </c>
      <c r="N45" s="380" t="s">
        <v>1005</v>
      </c>
      <c r="O45" s="380" t="s">
        <v>1006</v>
      </c>
      <c r="P45" s="380" t="s">
        <v>1007</v>
      </c>
      <c r="Q45" s="380" t="s">
        <v>1008</v>
      </c>
      <c r="R45" s="1093"/>
      <c r="S45" s="1095"/>
      <c r="T45" s="1095"/>
      <c r="U45" s="1095"/>
      <c r="V45" s="1095"/>
      <c r="W45" s="1093"/>
      <c r="X45" s="317"/>
      <c r="Y45" s="317"/>
      <c r="Z45" s="569"/>
    </row>
    <row r="46" spans="1:26" s="570" customFormat="1" ht="18.2" customHeight="1">
      <c r="A46" s="539" t="s">
        <v>5</v>
      </c>
      <c r="B46" s="380" t="s">
        <v>6</v>
      </c>
      <c r="C46" s="380" t="s">
        <v>7</v>
      </c>
      <c r="D46" s="380" t="s">
        <v>8</v>
      </c>
      <c r="E46" s="380" t="s">
        <v>9</v>
      </c>
      <c r="F46" s="380" t="s">
        <v>10</v>
      </c>
      <c r="G46" s="380" t="s">
        <v>11</v>
      </c>
      <c r="H46" s="380" t="s">
        <v>12</v>
      </c>
      <c r="I46" s="380" t="s">
        <v>692</v>
      </c>
      <c r="J46" s="540" t="s">
        <v>723</v>
      </c>
      <c r="K46" s="380" t="s">
        <v>693</v>
      </c>
      <c r="L46" s="380" t="s">
        <v>724</v>
      </c>
      <c r="M46" s="380" t="s">
        <v>725</v>
      </c>
      <c r="N46" s="380" t="s">
        <v>1009</v>
      </c>
      <c r="O46" s="380" t="s">
        <v>1010</v>
      </c>
      <c r="P46" s="380" t="s">
        <v>1011</v>
      </c>
      <c r="Q46" s="380" t="s">
        <v>1012</v>
      </c>
      <c r="R46" s="380" t="s">
        <v>1013</v>
      </c>
      <c r="S46" s="380" t="s">
        <v>1126</v>
      </c>
      <c r="T46" s="380" t="s">
        <v>1014</v>
      </c>
      <c r="U46" s="380" t="s">
        <v>1015</v>
      </c>
      <c r="V46" s="540" t="s">
        <v>1016</v>
      </c>
      <c r="W46" s="380" t="s">
        <v>1018</v>
      </c>
      <c r="X46" s="317"/>
      <c r="Y46" s="317"/>
      <c r="Z46" s="569"/>
    </row>
    <row r="47" spans="1:26" s="570" customFormat="1" ht="18.95" customHeight="1">
      <c r="A47" s="546" t="s">
        <v>1159</v>
      </c>
      <c r="B47" s="542" t="s">
        <v>14</v>
      </c>
      <c r="C47" s="542" t="s">
        <v>14</v>
      </c>
      <c r="D47" s="542" t="s">
        <v>14</v>
      </c>
      <c r="E47" s="542" t="s">
        <v>14</v>
      </c>
      <c r="F47" s="542" t="s">
        <v>14</v>
      </c>
      <c r="G47" s="542" t="s">
        <v>14</v>
      </c>
      <c r="H47" s="542" t="s">
        <v>14</v>
      </c>
      <c r="I47" s="542" t="s">
        <v>14</v>
      </c>
      <c r="J47" s="542" t="s">
        <v>14</v>
      </c>
      <c r="K47" s="542" t="s">
        <v>14</v>
      </c>
      <c r="L47" s="542" t="s">
        <v>14</v>
      </c>
      <c r="M47" s="542" t="s">
        <v>14</v>
      </c>
      <c r="N47" s="542">
        <v>1.0904</v>
      </c>
      <c r="O47" s="542" t="s">
        <v>14</v>
      </c>
      <c r="P47" s="542">
        <v>93.666629999999998</v>
      </c>
      <c r="Q47" s="542">
        <v>94.75703</v>
      </c>
      <c r="R47" s="542">
        <v>10665.3261654</v>
      </c>
      <c r="S47" s="542" t="s">
        <v>14</v>
      </c>
      <c r="T47" s="542" t="s">
        <v>14</v>
      </c>
      <c r="U47" s="542" t="s">
        <v>14</v>
      </c>
      <c r="V47" s="542" t="s">
        <v>14</v>
      </c>
      <c r="W47" s="542">
        <v>10760.0831954</v>
      </c>
      <c r="X47" s="317"/>
      <c r="Y47" s="317"/>
      <c r="Z47" s="569"/>
    </row>
    <row r="48" spans="1:26" s="570" customFormat="1" ht="18.95" customHeight="1">
      <c r="A48" s="546" t="s">
        <v>1160</v>
      </c>
      <c r="B48" s="542" t="s">
        <v>14</v>
      </c>
      <c r="C48" s="542" t="s">
        <v>14</v>
      </c>
      <c r="D48" s="542" t="s">
        <v>14</v>
      </c>
      <c r="E48" s="542" t="s">
        <v>14</v>
      </c>
      <c r="F48" s="542" t="s">
        <v>14</v>
      </c>
      <c r="G48" s="542" t="s">
        <v>14</v>
      </c>
      <c r="H48" s="542" t="s">
        <v>14</v>
      </c>
      <c r="I48" s="542" t="s">
        <v>14</v>
      </c>
      <c r="J48" s="542" t="s">
        <v>14</v>
      </c>
      <c r="K48" s="542" t="s">
        <v>14</v>
      </c>
      <c r="L48" s="542">
        <v>165.46974</v>
      </c>
      <c r="M48" s="542">
        <v>5.7044300000000003</v>
      </c>
      <c r="N48" s="542">
        <v>2641.0908899999999</v>
      </c>
      <c r="O48" s="542">
        <v>1923.1884788</v>
      </c>
      <c r="P48" s="542">
        <v>47333.777740099998</v>
      </c>
      <c r="Q48" s="542">
        <v>52069.231278899999</v>
      </c>
      <c r="R48" s="542">
        <v>37670.133489500004</v>
      </c>
      <c r="S48" s="542" t="s">
        <v>14</v>
      </c>
      <c r="T48" s="542">
        <v>5.1052900000000001</v>
      </c>
      <c r="U48" s="542" t="s">
        <v>14</v>
      </c>
      <c r="V48" s="542" t="s">
        <v>14</v>
      </c>
      <c r="W48" s="542">
        <v>89744.470058400009</v>
      </c>
      <c r="X48" s="317"/>
      <c r="Y48" s="317"/>
      <c r="Z48" s="569"/>
    </row>
    <row r="49" spans="1:26" s="570" customFormat="1" ht="18.95" customHeight="1">
      <c r="A49" s="546" t="s">
        <v>1161</v>
      </c>
      <c r="B49" s="542" t="s">
        <v>14</v>
      </c>
      <c r="C49" s="542" t="s">
        <v>14</v>
      </c>
      <c r="D49" s="542" t="s">
        <v>14</v>
      </c>
      <c r="E49" s="542" t="s">
        <v>14</v>
      </c>
      <c r="F49" s="542" t="s">
        <v>14</v>
      </c>
      <c r="G49" s="542" t="s">
        <v>14</v>
      </c>
      <c r="H49" s="542" t="s">
        <v>14</v>
      </c>
      <c r="I49" s="542" t="s">
        <v>14</v>
      </c>
      <c r="J49" s="542" t="s">
        <v>14</v>
      </c>
      <c r="K49" s="542" t="s">
        <v>14</v>
      </c>
      <c r="L49" s="542">
        <v>8315.3770826</v>
      </c>
      <c r="M49" s="542">
        <v>0.30241010000000002</v>
      </c>
      <c r="N49" s="542">
        <v>522.69445529999996</v>
      </c>
      <c r="O49" s="542">
        <v>1676.4183215999999</v>
      </c>
      <c r="P49" s="542">
        <v>125106.509944</v>
      </c>
      <c r="Q49" s="542">
        <v>135621.30221359999</v>
      </c>
      <c r="R49" s="542">
        <v>119008.30918359999</v>
      </c>
      <c r="S49" s="542" t="s">
        <v>14</v>
      </c>
      <c r="T49" s="542" t="s">
        <v>14</v>
      </c>
      <c r="U49" s="542" t="s">
        <v>14</v>
      </c>
      <c r="V49" s="542" t="s">
        <v>14</v>
      </c>
      <c r="W49" s="542">
        <v>254629.61139719997</v>
      </c>
      <c r="X49" s="317"/>
      <c r="Y49" s="317"/>
      <c r="Z49" s="569"/>
    </row>
    <row r="50" spans="1:26" s="570" customFormat="1" ht="18.95" customHeight="1">
      <c r="A50" s="546" t="s">
        <v>1162</v>
      </c>
      <c r="B50" s="542" t="s">
        <v>14</v>
      </c>
      <c r="C50" s="542" t="s">
        <v>14</v>
      </c>
      <c r="D50" s="542" t="s">
        <v>14</v>
      </c>
      <c r="E50" s="542" t="s">
        <v>14</v>
      </c>
      <c r="F50" s="542" t="s">
        <v>14</v>
      </c>
      <c r="G50" s="542" t="s">
        <v>14</v>
      </c>
      <c r="H50" s="542" t="s">
        <v>14</v>
      </c>
      <c r="I50" s="542" t="s">
        <v>14</v>
      </c>
      <c r="J50" s="542" t="s">
        <v>14</v>
      </c>
      <c r="K50" s="542" t="s">
        <v>14</v>
      </c>
      <c r="L50" s="542">
        <v>535699.64761490002</v>
      </c>
      <c r="M50" s="542">
        <v>1254.9777936</v>
      </c>
      <c r="N50" s="542">
        <v>21619.391686800001</v>
      </c>
      <c r="O50" s="542">
        <v>64598.235010900004</v>
      </c>
      <c r="P50" s="542">
        <v>32726.404887600002</v>
      </c>
      <c r="Q50" s="542">
        <v>655898.65699379996</v>
      </c>
      <c r="R50" s="542">
        <v>11967.0158581</v>
      </c>
      <c r="S50" s="542" t="s">
        <v>14</v>
      </c>
      <c r="T50" s="542" t="s">
        <v>14</v>
      </c>
      <c r="U50" s="542" t="s">
        <v>14</v>
      </c>
      <c r="V50" s="542" t="s">
        <v>14</v>
      </c>
      <c r="W50" s="542">
        <v>667865.67285189999</v>
      </c>
      <c r="X50" s="317"/>
      <c r="Y50" s="317"/>
      <c r="Z50" s="569"/>
    </row>
    <row r="51" spans="1:26" s="570" customFormat="1" ht="18.95" customHeight="1">
      <c r="A51" s="546" t="s">
        <v>1163</v>
      </c>
      <c r="B51" s="542" t="s">
        <v>14</v>
      </c>
      <c r="C51" s="542" t="s">
        <v>14</v>
      </c>
      <c r="D51" s="542" t="s">
        <v>14</v>
      </c>
      <c r="E51" s="542" t="s">
        <v>14</v>
      </c>
      <c r="F51" s="542" t="s">
        <v>14</v>
      </c>
      <c r="G51" s="542" t="s">
        <v>14</v>
      </c>
      <c r="H51" s="542" t="s">
        <v>14</v>
      </c>
      <c r="I51" s="542" t="s">
        <v>14</v>
      </c>
      <c r="J51" s="542" t="s">
        <v>14</v>
      </c>
      <c r="K51" s="542" t="s">
        <v>14</v>
      </c>
      <c r="L51" s="542">
        <v>297.06867210000001</v>
      </c>
      <c r="M51" s="542">
        <v>271061.96748499997</v>
      </c>
      <c r="N51" s="542">
        <v>767.20319910000001</v>
      </c>
      <c r="O51" s="542">
        <v>66.682038500000004</v>
      </c>
      <c r="P51" s="542">
        <v>1706.4124701000001</v>
      </c>
      <c r="Q51" s="542">
        <v>273899.33386479993</v>
      </c>
      <c r="R51" s="542">
        <v>26.5867927</v>
      </c>
      <c r="S51" s="542" t="s">
        <v>14</v>
      </c>
      <c r="T51" s="542" t="s">
        <v>14</v>
      </c>
      <c r="U51" s="542" t="s">
        <v>14</v>
      </c>
      <c r="V51" s="542" t="s">
        <v>14</v>
      </c>
      <c r="W51" s="542">
        <v>273925.92065749993</v>
      </c>
      <c r="X51" s="317"/>
      <c r="Y51" s="317"/>
      <c r="Z51" s="569"/>
    </row>
    <row r="52" spans="1:26" s="570" customFormat="1" ht="18.95" customHeight="1">
      <c r="A52" s="546" t="s">
        <v>1164</v>
      </c>
      <c r="B52" s="542" t="s">
        <v>14</v>
      </c>
      <c r="C52" s="542" t="s">
        <v>14</v>
      </c>
      <c r="D52" s="542" t="s">
        <v>14</v>
      </c>
      <c r="E52" s="542" t="s">
        <v>14</v>
      </c>
      <c r="F52" s="542" t="s">
        <v>14</v>
      </c>
      <c r="G52" s="542" t="s">
        <v>14</v>
      </c>
      <c r="H52" s="542" t="s">
        <v>14</v>
      </c>
      <c r="I52" s="542" t="s">
        <v>14</v>
      </c>
      <c r="J52" s="542" t="s">
        <v>14</v>
      </c>
      <c r="K52" s="542" t="s">
        <v>14</v>
      </c>
      <c r="L52" s="542">
        <v>1120.5164012</v>
      </c>
      <c r="M52" s="542">
        <v>187.7763607</v>
      </c>
      <c r="N52" s="542">
        <v>64222.469246599998</v>
      </c>
      <c r="O52" s="542">
        <v>2543.9386605</v>
      </c>
      <c r="P52" s="542">
        <v>58784.616993399999</v>
      </c>
      <c r="Q52" s="542">
        <v>126859.31766239999</v>
      </c>
      <c r="R52" s="542">
        <v>52848.4331284</v>
      </c>
      <c r="S52" s="542" t="s">
        <v>14</v>
      </c>
      <c r="T52" s="542" t="s">
        <v>14</v>
      </c>
      <c r="U52" s="542" t="s">
        <v>14</v>
      </c>
      <c r="V52" s="542" t="s">
        <v>14</v>
      </c>
      <c r="W52" s="542">
        <v>179707.7507908</v>
      </c>
      <c r="X52" s="317"/>
      <c r="Y52" s="317"/>
      <c r="Z52" s="569"/>
    </row>
    <row r="53" spans="1:26" s="570" customFormat="1" ht="18.95" customHeight="1">
      <c r="A53" s="546" t="s">
        <v>1165</v>
      </c>
      <c r="B53" s="542" t="s">
        <v>14</v>
      </c>
      <c r="C53" s="542" t="s">
        <v>14</v>
      </c>
      <c r="D53" s="542" t="s">
        <v>14</v>
      </c>
      <c r="E53" s="542" t="s">
        <v>14</v>
      </c>
      <c r="F53" s="542" t="s">
        <v>14</v>
      </c>
      <c r="G53" s="542" t="s">
        <v>14</v>
      </c>
      <c r="H53" s="542" t="s">
        <v>14</v>
      </c>
      <c r="I53" s="542" t="s">
        <v>14</v>
      </c>
      <c r="J53" s="542" t="s">
        <v>14</v>
      </c>
      <c r="K53" s="542" t="s">
        <v>14</v>
      </c>
      <c r="L53" s="542" t="s">
        <v>14</v>
      </c>
      <c r="M53" s="542">
        <v>24</v>
      </c>
      <c r="N53" s="542">
        <v>454441.68328910001</v>
      </c>
      <c r="O53" s="542">
        <v>20599.811157299999</v>
      </c>
      <c r="P53" s="542">
        <v>83777.310388800004</v>
      </c>
      <c r="Q53" s="542">
        <v>558842.80483520008</v>
      </c>
      <c r="R53" s="542">
        <v>17132.908616100001</v>
      </c>
      <c r="S53" s="542" t="s">
        <v>14</v>
      </c>
      <c r="T53" s="542" t="s">
        <v>14</v>
      </c>
      <c r="U53" s="542" t="s">
        <v>14</v>
      </c>
      <c r="V53" s="542" t="s">
        <v>14</v>
      </c>
      <c r="W53" s="542">
        <v>575975.71345130005</v>
      </c>
      <c r="X53" s="317"/>
      <c r="Y53" s="317"/>
      <c r="Z53" s="569"/>
    </row>
    <row r="54" spans="1:26" s="570" customFormat="1" ht="18.95" customHeight="1">
      <c r="A54" s="546" t="s">
        <v>1166</v>
      </c>
      <c r="B54" s="542" t="s">
        <v>14</v>
      </c>
      <c r="C54" s="542" t="s">
        <v>14</v>
      </c>
      <c r="D54" s="542" t="s">
        <v>14</v>
      </c>
      <c r="E54" s="542" t="s">
        <v>14</v>
      </c>
      <c r="F54" s="542" t="s">
        <v>14</v>
      </c>
      <c r="G54" s="542" t="s">
        <v>14</v>
      </c>
      <c r="H54" s="542" t="s">
        <v>14</v>
      </c>
      <c r="I54" s="542" t="s">
        <v>14</v>
      </c>
      <c r="J54" s="542" t="s">
        <v>14</v>
      </c>
      <c r="K54" s="542" t="s">
        <v>14</v>
      </c>
      <c r="L54" s="542">
        <v>164.1741773</v>
      </c>
      <c r="M54" s="542">
        <v>9</v>
      </c>
      <c r="N54" s="542">
        <v>166918.16769540001</v>
      </c>
      <c r="O54" s="542">
        <v>15502.6391248</v>
      </c>
      <c r="P54" s="542">
        <v>196296.3205118</v>
      </c>
      <c r="Q54" s="542">
        <v>378890.30150930001</v>
      </c>
      <c r="R54" s="542">
        <v>37064.561699999998</v>
      </c>
      <c r="S54" s="542" t="s">
        <v>14</v>
      </c>
      <c r="T54" s="542" t="s">
        <v>14</v>
      </c>
      <c r="U54" s="542" t="s">
        <v>14</v>
      </c>
      <c r="V54" s="542" t="s">
        <v>14</v>
      </c>
      <c r="W54" s="542">
        <v>415954.86320930003</v>
      </c>
      <c r="X54" s="317"/>
      <c r="Y54" s="317"/>
      <c r="Z54" s="569"/>
    </row>
    <row r="55" spans="1:26" s="570" customFormat="1" ht="18.95" customHeight="1">
      <c r="A55" s="546" t="s">
        <v>1167</v>
      </c>
      <c r="B55" s="542" t="s">
        <v>14</v>
      </c>
      <c r="C55" s="542" t="s">
        <v>14</v>
      </c>
      <c r="D55" s="542" t="s">
        <v>14</v>
      </c>
      <c r="E55" s="542" t="s">
        <v>14</v>
      </c>
      <c r="F55" s="542" t="s">
        <v>14</v>
      </c>
      <c r="G55" s="542" t="s">
        <v>14</v>
      </c>
      <c r="H55" s="542" t="s">
        <v>14</v>
      </c>
      <c r="I55" s="542" t="s">
        <v>14</v>
      </c>
      <c r="J55" s="542" t="s">
        <v>14</v>
      </c>
      <c r="K55" s="542" t="s">
        <v>14</v>
      </c>
      <c r="L55" s="542" t="s">
        <v>14</v>
      </c>
      <c r="M55" s="542">
        <v>101.7574319</v>
      </c>
      <c r="N55" s="542">
        <v>7024.7351028000003</v>
      </c>
      <c r="O55" s="542">
        <v>43.366250000000001</v>
      </c>
      <c r="P55" s="542">
        <v>69.115620000000007</v>
      </c>
      <c r="Q55" s="542">
        <v>7238.9744046999995</v>
      </c>
      <c r="R55" s="542">
        <v>1577.8205943</v>
      </c>
      <c r="S55" s="542" t="s">
        <v>14</v>
      </c>
      <c r="T55" s="542" t="s">
        <v>14</v>
      </c>
      <c r="U55" s="542" t="s">
        <v>14</v>
      </c>
      <c r="V55" s="542" t="s">
        <v>14</v>
      </c>
      <c r="W55" s="542">
        <v>8816.7949989999997</v>
      </c>
      <c r="X55" s="317"/>
      <c r="Y55" s="317"/>
    </row>
    <row r="56" spans="1:26" s="570" customFormat="1" ht="18.95" customHeight="1">
      <c r="A56" s="546" t="s">
        <v>1168</v>
      </c>
      <c r="B56" s="542" t="s">
        <v>14</v>
      </c>
      <c r="C56" s="542" t="s">
        <v>14</v>
      </c>
      <c r="D56" s="542" t="s">
        <v>14</v>
      </c>
      <c r="E56" s="542" t="s">
        <v>14</v>
      </c>
      <c r="F56" s="542" t="s">
        <v>14</v>
      </c>
      <c r="G56" s="542" t="s">
        <v>14</v>
      </c>
      <c r="H56" s="542" t="s">
        <v>14</v>
      </c>
      <c r="I56" s="542" t="s">
        <v>14</v>
      </c>
      <c r="J56" s="542" t="s">
        <v>14</v>
      </c>
      <c r="K56" s="542" t="s">
        <v>14</v>
      </c>
      <c r="L56" s="542">
        <v>274.0837727</v>
      </c>
      <c r="M56" s="542">
        <v>20.5</v>
      </c>
      <c r="N56" s="542">
        <v>87397.578889099997</v>
      </c>
      <c r="O56" s="542">
        <v>236.1299219</v>
      </c>
      <c r="P56" s="542">
        <v>26858.542975600001</v>
      </c>
      <c r="Q56" s="542">
        <v>114786.8355593</v>
      </c>
      <c r="R56" s="542">
        <v>23699.153358600001</v>
      </c>
      <c r="S56" s="542" t="s">
        <v>14</v>
      </c>
      <c r="T56" s="542" t="s">
        <v>14</v>
      </c>
      <c r="U56" s="542" t="s">
        <v>14</v>
      </c>
      <c r="V56" s="542" t="s">
        <v>14</v>
      </c>
      <c r="W56" s="542">
        <v>138485.98891790002</v>
      </c>
      <c r="X56" s="317"/>
      <c r="Y56" s="317"/>
    </row>
    <row r="57" spans="1:26" s="570" customFormat="1" ht="18.95" customHeight="1">
      <c r="A57" s="546" t="s">
        <v>1169</v>
      </c>
      <c r="B57" s="542" t="s">
        <v>14</v>
      </c>
      <c r="C57" s="542" t="s">
        <v>14</v>
      </c>
      <c r="D57" s="542" t="s">
        <v>14</v>
      </c>
      <c r="E57" s="542" t="s">
        <v>14</v>
      </c>
      <c r="F57" s="542" t="s">
        <v>14</v>
      </c>
      <c r="G57" s="542" t="s">
        <v>14</v>
      </c>
      <c r="H57" s="542" t="s">
        <v>14</v>
      </c>
      <c r="I57" s="542" t="s">
        <v>14</v>
      </c>
      <c r="J57" s="542" t="s">
        <v>14</v>
      </c>
      <c r="K57" s="542" t="s">
        <v>14</v>
      </c>
      <c r="L57" s="542">
        <v>2647.0144716</v>
      </c>
      <c r="M57" s="542" t="s">
        <v>14</v>
      </c>
      <c r="N57" s="542">
        <v>75518.153206799994</v>
      </c>
      <c r="O57" s="542">
        <v>111.3485</v>
      </c>
      <c r="P57" s="542">
        <v>196.52421000000001</v>
      </c>
      <c r="Q57" s="542">
        <v>78473.040388399997</v>
      </c>
      <c r="R57" s="542">
        <v>77.255039100000005</v>
      </c>
      <c r="S57" s="542" t="s">
        <v>14</v>
      </c>
      <c r="T57" s="542" t="s">
        <v>14</v>
      </c>
      <c r="U57" s="542" t="s">
        <v>14</v>
      </c>
      <c r="V57" s="542" t="s">
        <v>14</v>
      </c>
      <c r="W57" s="542">
        <v>78550.295427499994</v>
      </c>
      <c r="X57" s="317"/>
      <c r="Y57" s="317"/>
    </row>
    <row r="58" spans="1:26" s="570" customFormat="1" ht="18.95" customHeight="1">
      <c r="A58" s="546" t="s">
        <v>1170</v>
      </c>
      <c r="B58" s="542" t="s">
        <v>14</v>
      </c>
      <c r="C58" s="542" t="s">
        <v>14</v>
      </c>
      <c r="D58" s="542" t="s">
        <v>14</v>
      </c>
      <c r="E58" s="542" t="s">
        <v>14</v>
      </c>
      <c r="F58" s="542" t="s">
        <v>14</v>
      </c>
      <c r="G58" s="542" t="s">
        <v>14</v>
      </c>
      <c r="H58" s="542" t="s">
        <v>14</v>
      </c>
      <c r="I58" s="542" t="s">
        <v>14</v>
      </c>
      <c r="J58" s="542" t="s">
        <v>14</v>
      </c>
      <c r="K58" s="542" t="s">
        <v>14</v>
      </c>
      <c r="L58" s="542">
        <v>9818.5388401</v>
      </c>
      <c r="M58" s="542">
        <v>21579.108892699998</v>
      </c>
      <c r="N58" s="542">
        <v>997721.5194317</v>
      </c>
      <c r="O58" s="542">
        <v>266.953508</v>
      </c>
      <c r="P58" s="542">
        <v>1109.4516727</v>
      </c>
      <c r="Q58" s="542">
        <v>1030495.5723452</v>
      </c>
      <c r="R58" s="542">
        <v>330.94669900000002</v>
      </c>
      <c r="S58" s="542" t="s">
        <v>14</v>
      </c>
      <c r="T58" s="542" t="s">
        <v>14</v>
      </c>
      <c r="U58" s="542" t="s">
        <v>14</v>
      </c>
      <c r="V58" s="542" t="s">
        <v>14</v>
      </c>
      <c r="W58" s="542">
        <v>1030826.5190442</v>
      </c>
      <c r="X58" s="317"/>
      <c r="Y58" s="317"/>
    </row>
    <row r="59" spans="1:26" s="570" customFormat="1" ht="18.95" customHeight="1">
      <c r="A59" s="546" t="s">
        <v>1171</v>
      </c>
      <c r="B59" s="542" t="s">
        <v>14</v>
      </c>
      <c r="C59" s="542" t="s">
        <v>14</v>
      </c>
      <c r="D59" s="542" t="s">
        <v>14</v>
      </c>
      <c r="E59" s="542" t="s">
        <v>14</v>
      </c>
      <c r="F59" s="542" t="s">
        <v>14</v>
      </c>
      <c r="G59" s="542" t="s">
        <v>14</v>
      </c>
      <c r="H59" s="542" t="s">
        <v>14</v>
      </c>
      <c r="I59" s="542" t="s">
        <v>14</v>
      </c>
      <c r="J59" s="542" t="s">
        <v>14</v>
      </c>
      <c r="K59" s="542" t="s">
        <v>14</v>
      </c>
      <c r="L59" s="542">
        <v>5376.7655465999997</v>
      </c>
      <c r="M59" s="542">
        <v>7067.3174588000002</v>
      </c>
      <c r="N59" s="542">
        <v>10408.541149500001</v>
      </c>
      <c r="O59" s="542">
        <v>47332.587846000002</v>
      </c>
      <c r="P59" s="542">
        <v>21.077819999999999</v>
      </c>
      <c r="Q59" s="542">
        <v>70206.289820900012</v>
      </c>
      <c r="R59" s="542" t="s">
        <v>14</v>
      </c>
      <c r="S59" s="542" t="s">
        <v>14</v>
      </c>
      <c r="T59" s="542" t="s">
        <v>14</v>
      </c>
      <c r="U59" s="542" t="s">
        <v>14</v>
      </c>
      <c r="V59" s="542" t="s">
        <v>14</v>
      </c>
      <c r="W59" s="542">
        <v>70206.289820900012</v>
      </c>
      <c r="X59" s="317"/>
      <c r="Y59" s="317"/>
    </row>
    <row r="60" spans="1:26" s="570" customFormat="1" ht="18.95" customHeight="1">
      <c r="A60" s="546" t="s">
        <v>1172</v>
      </c>
      <c r="B60" s="542" t="s">
        <v>14</v>
      </c>
      <c r="C60" s="542" t="s">
        <v>14</v>
      </c>
      <c r="D60" s="542" t="s">
        <v>14</v>
      </c>
      <c r="E60" s="542" t="s">
        <v>14</v>
      </c>
      <c r="F60" s="542" t="s">
        <v>14</v>
      </c>
      <c r="G60" s="542" t="s">
        <v>14</v>
      </c>
      <c r="H60" s="542" t="s">
        <v>14</v>
      </c>
      <c r="I60" s="542" t="s">
        <v>14</v>
      </c>
      <c r="J60" s="542" t="s">
        <v>14</v>
      </c>
      <c r="K60" s="542" t="s">
        <v>14</v>
      </c>
      <c r="L60" s="542">
        <v>750.60011139999995</v>
      </c>
      <c r="M60" s="542">
        <v>9243.8557486999998</v>
      </c>
      <c r="N60" s="542">
        <v>55818.000429799999</v>
      </c>
      <c r="O60" s="542">
        <v>10683.775118400001</v>
      </c>
      <c r="P60" s="542">
        <v>1231.7635281</v>
      </c>
      <c r="Q60" s="542">
        <v>77727.994936399991</v>
      </c>
      <c r="R60" s="542">
        <v>2287.0739620999998</v>
      </c>
      <c r="S60" s="542" t="s">
        <v>14</v>
      </c>
      <c r="T60" s="542" t="s">
        <v>14</v>
      </c>
      <c r="U60" s="542" t="s">
        <v>14</v>
      </c>
      <c r="V60" s="542" t="s">
        <v>14</v>
      </c>
      <c r="W60" s="542">
        <v>80015.068898499987</v>
      </c>
      <c r="X60" s="317"/>
      <c r="Y60" s="317"/>
    </row>
    <row r="61" spans="1:26" s="570" customFormat="1" ht="18.95" customHeight="1">
      <c r="A61" s="546" t="s">
        <v>1173</v>
      </c>
      <c r="B61" s="542" t="s">
        <v>14</v>
      </c>
      <c r="C61" s="542" t="s">
        <v>14</v>
      </c>
      <c r="D61" s="542" t="s">
        <v>14</v>
      </c>
      <c r="E61" s="542" t="s">
        <v>14</v>
      </c>
      <c r="F61" s="542" t="s">
        <v>14</v>
      </c>
      <c r="G61" s="542" t="s">
        <v>14</v>
      </c>
      <c r="H61" s="542" t="s">
        <v>14</v>
      </c>
      <c r="I61" s="542" t="s">
        <v>14</v>
      </c>
      <c r="J61" s="542" t="s">
        <v>14</v>
      </c>
      <c r="K61" s="542" t="s">
        <v>14</v>
      </c>
      <c r="L61" s="542" t="s">
        <v>14</v>
      </c>
      <c r="M61" s="542" t="s">
        <v>14</v>
      </c>
      <c r="N61" s="542">
        <v>15461.984570000001</v>
      </c>
      <c r="O61" s="542" t="s">
        <v>14</v>
      </c>
      <c r="P61" s="542">
        <v>49.087709599999997</v>
      </c>
      <c r="Q61" s="542">
        <v>15511.072279600001</v>
      </c>
      <c r="R61" s="542">
        <v>26.259533399999999</v>
      </c>
      <c r="S61" s="542" t="s">
        <v>14</v>
      </c>
      <c r="T61" s="542" t="s">
        <v>14</v>
      </c>
      <c r="U61" s="542" t="s">
        <v>14</v>
      </c>
      <c r="V61" s="542" t="s">
        <v>14</v>
      </c>
      <c r="W61" s="542">
        <v>15537.331813000001</v>
      </c>
      <c r="X61" s="317"/>
      <c r="Y61" s="317"/>
    </row>
    <row r="62" spans="1:26" s="570" customFormat="1" ht="18.95" customHeight="1">
      <c r="A62" s="546" t="s">
        <v>1174</v>
      </c>
      <c r="B62" s="542" t="s">
        <v>14</v>
      </c>
      <c r="C62" s="542" t="s">
        <v>14</v>
      </c>
      <c r="D62" s="542" t="s">
        <v>14</v>
      </c>
      <c r="E62" s="542" t="s">
        <v>14</v>
      </c>
      <c r="F62" s="542" t="s">
        <v>14</v>
      </c>
      <c r="G62" s="542" t="s">
        <v>14</v>
      </c>
      <c r="H62" s="542" t="s">
        <v>14</v>
      </c>
      <c r="I62" s="542" t="s">
        <v>14</v>
      </c>
      <c r="J62" s="542" t="s">
        <v>14</v>
      </c>
      <c r="K62" s="542" t="s">
        <v>14</v>
      </c>
      <c r="L62" s="542" t="s">
        <v>14</v>
      </c>
      <c r="M62" s="542" t="s">
        <v>14</v>
      </c>
      <c r="N62" s="542" t="s">
        <v>14</v>
      </c>
      <c r="O62" s="542">
        <v>25.05395</v>
      </c>
      <c r="P62" s="542">
        <v>32489.3497819</v>
      </c>
      <c r="Q62" s="542">
        <v>32514.403731900002</v>
      </c>
      <c r="R62" s="542">
        <v>30.7143032</v>
      </c>
      <c r="S62" s="542" t="s">
        <v>14</v>
      </c>
      <c r="T62" s="542" t="s">
        <v>14</v>
      </c>
      <c r="U62" s="542" t="s">
        <v>14</v>
      </c>
      <c r="V62" s="542" t="s">
        <v>14</v>
      </c>
      <c r="W62" s="542">
        <v>32545.1180351</v>
      </c>
      <c r="X62" s="317"/>
      <c r="Y62" s="317"/>
    </row>
    <row r="63" spans="1:26" s="570" customFormat="1" ht="18.95" customHeight="1">
      <c r="A63" s="546" t="s">
        <v>1175</v>
      </c>
      <c r="B63" s="542" t="s">
        <v>14</v>
      </c>
      <c r="C63" s="542" t="s">
        <v>14</v>
      </c>
      <c r="D63" s="542" t="s">
        <v>14</v>
      </c>
      <c r="E63" s="542" t="s">
        <v>14</v>
      </c>
      <c r="F63" s="542" t="s">
        <v>14</v>
      </c>
      <c r="G63" s="542" t="s">
        <v>14</v>
      </c>
      <c r="H63" s="542" t="s">
        <v>14</v>
      </c>
      <c r="I63" s="542" t="s">
        <v>14</v>
      </c>
      <c r="J63" s="542" t="s">
        <v>14</v>
      </c>
      <c r="K63" s="542" t="s">
        <v>14</v>
      </c>
      <c r="L63" s="542" t="s">
        <v>14</v>
      </c>
      <c r="M63" s="542" t="s">
        <v>14</v>
      </c>
      <c r="N63" s="542" t="s">
        <v>14</v>
      </c>
      <c r="O63" s="542" t="s">
        <v>14</v>
      </c>
      <c r="P63" s="542">
        <v>96.117422700000006</v>
      </c>
      <c r="Q63" s="542">
        <v>96.117422700000006</v>
      </c>
      <c r="R63" s="542">
        <v>408.26705909999998</v>
      </c>
      <c r="S63" s="542" t="s">
        <v>14</v>
      </c>
      <c r="T63" s="542" t="s">
        <v>14</v>
      </c>
      <c r="U63" s="542" t="s">
        <v>14</v>
      </c>
      <c r="V63" s="542" t="s">
        <v>14</v>
      </c>
      <c r="W63" s="542">
        <v>504.3844818</v>
      </c>
      <c r="X63" s="317"/>
      <c r="Y63" s="317"/>
    </row>
    <row r="64" spans="1:26" s="570" customFormat="1" ht="18.95" customHeight="1">
      <c r="A64" s="546" t="s">
        <v>1176</v>
      </c>
      <c r="B64" s="542" t="s">
        <v>14</v>
      </c>
      <c r="C64" s="542" t="s">
        <v>14</v>
      </c>
      <c r="D64" s="542" t="s">
        <v>14</v>
      </c>
      <c r="E64" s="542" t="s">
        <v>14</v>
      </c>
      <c r="F64" s="542" t="s">
        <v>14</v>
      </c>
      <c r="G64" s="542" t="s">
        <v>14</v>
      </c>
      <c r="H64" s="542" t="s">
        <v>14</v>
      </c>
      <c r="I64" s="542" t="s">
        <v>14</v>
      </c>
      <c r="J64" s="542" t="s">
        <v>14</v>
      </c>
      <c r="K64" s="542" t="s">
        <v>14</v>
      </c>
      <c r="L64" s="542" t="s">
        <v>14</v>
      </c>
      <c r="M64" s="542" t="s">
        <v>14</v>
      </c>
      <c r="N64" s="542" t="s">
        <v>14</v>
      </c>
      <c r="O64" s="542" t="s">
        <v>14</v>
      </c>
      <c r="P64" s="542">
        <v>851.31549629999995</v>
      </c>
      <c r="Q64" s="542">
        <v>851.31549629999995</v>
      </c>
      <c r="R64" s="542">
        <v>35.103748199999998</v>
      </c>
      <c r="S64" s="542" t="s">
        <v>14</v>
      </c>
      <c r="T64" s="542">
        <v>12.428485</v>
      </c>
      <c r="U64" s="542" t="s">
        <v>14</v>
      </c>
      <c r="V64" s="542" t="s">
        <v>14</v>
      </c>
      <c r="W64" s="542">
        <v>898.84772950000001</v>
      </c>
      <c r="X64" s="317"/>
      <c r="Y64" s="317"/>
    </row>
    <row r="65" spans="1:25" s="570" customFormat="1" ht="18.95" customHeight="1">
      <c r="A65" s="546" t="s">
        <v>1177</v>
      </c>
      <c r="B65" s="542" t="s">
        <v>14</v>
      </c>
      <c r="C65" s="542" t="s">
        <v>14</v>
      </c>
      <c r="D65" s="542" t="s">
        <v>14</v>
      </c>
      <c r="E65" s="542" t="s">
        <v>14</v>
      </c>
      <c r="F65" s="542" t="s">
        <v>14</v>
      </c>
      <c r="G65" s="542" t="s">
        <v>14</v>
      </c>
      <c r="H65" s="542" t="s">
        <v>14</v>
      </c>
      <c r="I65" s="542" t="s">
        <v>14</v>
      </c>
      <c r="J65" s="542" t="s">
        <v>14</v>
      </c>
      <c r="K65" s="542" t="s">
        <v>14</v>
      </c>
      <c r="L65" s="542" t="s">
        <v>14</v>
      </c>
      <c r="M65" s="542" t="s">
        <v>14</v>
      </c>
      <c r="N65" s="542" t="s">
        <v>14</v>
      </c>
      <c r="O65" s="542" t="s">
        <v>14</v>
      </c>
      <c r="P65" s="542">
        <v>671.40508</v>
      </c>
      <c r="Q65" s="542">
        <v>671.40508</v>
      </c>
      <c r="R65" s="542" t="s">
        <v>14</v>
      </c>
      <c r="S65" s="542" t="s">
        <v>14</v>
      </c>
      <c r="T65" s="542" t="s">
        <v>14</v>
      </c>
      <c r="U65" s="542" t="s">
        <v>14</v>
      </c>
      <c r="V65" s="542" t="s">
        <v>14</v>
      </c>
      <c r="W65" s="542">
        <v>671.40508</v>
      </c>
      <c r="X65" s="317"/>
      <c r="Y65" s="317"/>
    </row>
    <row r="66" spans="1:25" s="570" customFormat="1" ht="18.95" customHeight="1">
      <c r="A66" s="546" t="s">
        <v>1178</v>
      </c>
      <c r="B66" s="542" t="s">
        <v>14</v>
      </c>
      <c r="C66" s="542" t="s">
        <v>14</v>
      </c>
      <c r="D66" s="542" t="s">
        <v>14</v>
      </c>
      <c r="E66" s="542" t="s">
        <v>14</v>
      </c>
      <c r="F66" s="542" t="s">
        <v>14</v>
      </c>
      <c r="G66" s="542" t="s">
        <v>14</v>
      </c>
      <c r="H66" s="542" t="s">
        <v>14</v>
      </c>
      <c r="I66" s="542" t="s">
        <v>14</v>
      </c>
      <c r="J66" s="542" t="s">
        <v>14</v>
      </c>
      <c r="K66" s="542" t="s">
        <v>14</v>
      </c>
      <c r="L66" s="542" t="s">
        <v>14</v>
      </c>
      <c r="M66" s="542" t="s">
        <v>14</v>
      </c>
      <c r="N66" s="542" t="s">
        <v>14</v>
      </c>
      <c r="O66" s="542" t="s">
        <v>14</v>
      </c>
      <c r="P66" s="542" t="s">
        <v>14</v>
      </c>
      <c r="Q66" s="542" t="s">
        <v>14</v>
      </c>
      <c r="R66" s="542" t="s">
        <v>14</v>
      </c>
      <c r="S66" s="542" t="s">
        <v>14</v>
      </c>
      <c r="T66" s="542" t="s">
        <v>14</v>
      </c>
      <c r="U66" s="542" t="s">
        <v>14</v>
      </c>
      <c r="V66" s="542" t="s">
        <v>14</v>
      </c>
      <c r="W66" s="542" t="s">
        <v>14</v>
      </c>
      <c r="X66" s="317"/>
      <c r="Y66" s="317"/>
    </row>
    <row r="67" spans="1:25" s="570" customFormat="1" ht="18.95" customHeight="1">
      <c r="A67" s="546" t="s">
        <v>1179</v>
      </c>
      <c r="B67" s="542" t="s">
        <v>14</v>
      </c>
      <c r="C67" s="542" t="s">
        <v>14</v>
      </c>
      <c r="D67" s="542" t="s">
        <v>14</v>
      </c>
      <c r="E67" s="542" t="s">
        <v>14</v>
      </c>
      <c r="F67" s="542" t="s">
        <v>14</v>
      </c>
      <c r="G67" s="542" t="s">
        <v>14</v>
      </c>
      <c r="H67" s="542" t="s">
        <v>14</v>
      </c>
      <c r="I67" s="542" t="s">
        <v>14</v>
      </c>
      <c r="J67" s="542" t="s">
        <v>14</v>
      </c>
      <c r="K67" s="542" t="s">
        <v>14</v>
      </c>
      <c r="L67" s="542" t="s">
        <v>14</v>
      </c>
      <c r="M67" s="542" t="s">
        <v>14</v>
      </c>
      <c r="N67" s="542" t="s">
        <v>14</v>
      </c>
      <c r="O67" s="542" t="s">
        <v>14</v>
      </c>
      <c r="P67" s="542" t="s">
        <v>14</v>
      </c>
      <c r="Q67" s="542" t="s">
        <v>14</v>
      </c>
      <c r="R67" s="542" t="s">
        <v>14</v>
      </c>
      <c r="S67" s="542" t="s">
        <v>14</v>
      </c>
      <c r="T67" s="542" t="s">
        <v>14</v>
      </c>
      <c r="U67" s="542" t="s">
        <v>14</v>
      </c>
      <c r="V67" s="542" t="s">
        <v>14</v>
      </c>
      <c r="W67" s="542" t="s">
        <v>14</v>
      </c>
      <c r="X67" s="317"/>
      <c r="Y67" s="317"/>
    </row>
    <row r="68" spans="1:25" s="570" customFormat="1" ht="18.95" customHeight="1">
      <c r="A68" s="546" t="s">
        <v>1180</v>
      </c>
      <c r="B68" s="542" t="s">
        <v>14</v>
      </c>
      <c r="C68" s="542" t="s">
        <v>14</v>
      </c>
      <c r="D68" s="542" t="s">
        <v>14</v>
      </c>
      <c r="E68" s="542" t="s">
        <v>14</v>
      </c>
      <c r="F68" s="542" t="s">
        <v>14</v>
      </c>
      <c r="G68" s="542" t="s">
        <v>14</v>
      </c>
      <c r="H68" s="542" t="s">
        <v>14</v>
      </c>
      <c r="I68" s="542" t="s">
        <v>14</v>
      </c>
      <c r="J68" s="542" t="s">
        <v>14</v>
      </c>
      <c r="K68" s="542" t="s">
        <v>14</v>
      </c>
      <c r="L68" s="542" t="s">
        <v>14</v>
      </c>
      <c r="M68" s="542" t="s">
        <v>14</v>
      </c>
      <c r="N68" s="542" t="s">
        <v>14</v>
      </c>
      <c r="O68" s="542" t="s">
        <v>14</v>
      </c>
      <c r="P68" s="542" t="s">
        <v>14</v>
      </c>
      <c r="Q68" s="542" t="s">
        <v>14</v>
      </c>
      <c r="R68" s="542" t="s">
        <v>14</v>
      </c>
      <c r="S68" s="542" t="s">
        <v>14</v>
      </c>
      <c r="T68" s="542">
        <v>4693.9564600000003</v>
      </c>
      <c r="U68" s="542" t="s">
        <v>14</v>
      </c>
      <c r="V68" s="542" t="s">
        <v>14</v>
      </c>
      <c r="W68" s="542">
        <v>4693.9564600000003</v>
      </c>
      <c r="X68" s="317"/>
      <c r="Y68" s="317"/>
    </row>
    <row r="69" spans="1:25" s="570" customFormat="1" ht="18.95" customHeight="1">
      <c r="A69" s="546" t="s">
        <v>1181</v>
      </c>
      <c r="B69" s="542" t="s">
        <v>14</v>
      </c>
      <c r="C69" s="542" t="s">
        <v>14</v>
      </c>
      <c r="D69" s="542" t="s">
        <v>14</v>
      </c>
      <c r="E69" s="542" t="s">
        <v>14</v>
      </c>
      <c r="F69" s="542" t="s">
        <v>14</v>
      </c>
      <c r="G69" s="542" t="s">
        <v>14</v>
      </c>
      <c r="H69" s="542" t="s">
        <v>14</v>
      </c>
      <c r="I69" s="542" t="s">
        <v>14</v>
      </c>
      <c r="J69" s="542" t="s">
        <v>14</v>
      </c>
      <c r="K69" s="542" t="s">
        <v>14</v>
      </c>
      <c r="L69" s="542" t="s">
        <v>14</v>
      </c>
      <c r="M69" s="542" t="s">
        <v>14</v>
      </c>
      <c r="N69" s="542" t="s">
        <v>14</v>
      </c>
      <c r="O69" s="542" t="s">
        <v>14</v>
      </c>
      <c r="P69" s="542" t="s">
        <v>14</v>
      </c>
      <c r="Q69" s="542" t="s">
        <v>14</v>
      </c>
      <c r="R69" s="542" t="s">
        <v>14</v>
      </c>
      <c r="S69" s="542" t="s">
        <v>14</v>
      </c>
      <c r="T69" s="542" t="s">
        <v>14</v>
      </c>
      <c r="U69" s="542" t="s">
        <v>14</v>
      </c>
      <c r="V69" s="542" t="s">
        <v>14</v>
      </c>
      <c r="W69" s="542" t="s">
        <v>14</v>
      </c>
      <c r="X69" s="317"/>
      <c r="Y69" s="317"/>
    </row>
    <row r="70" spans="1:25" s="578" customFormat="1" ht="18.95" customHeight="1">
      <c r="A70" s="546" t="s">
        <v>1182</v>
      </c>
      <c r="B70" s="542" t="s">
        <v>14</v>
      </c>
      <c r="C70" s="542" t="s">
        <v>14</v>
      </c>
      <c r="D70" s="542" t="s">
        <v>14</v>
      </c>
      <c r="E70" s="542" t="s">
        <v>14</v>
      </c>
      <c r="F70" s="542" t="s">
        <v>14</v>
      </c>
      <c r="G70" s="542" t="s">
        <v>14</v>
      </c>
      <c r="H70" s="542" t="s">
        <v>14</v>
      </c>
      <c r="I70" s="542" t="s">
        <v>14</v>
      </c>
      <c r="J70" s="542" t="s">
        <v>14</v>
      </c>
      <c r="K70" s="542" t="s">
        <v>14</v>
      </c>
      <c r="L70" s="542" t="s">
        <v>14</v>
      </c>
      <c r="M70" s="542" t="s">
        <v>14</v>
      </c>
      <c r="N70" s="542" t="s">
        <v>14</v>
      </c>
      <c r="O70" s="542" t="s">
        <v>14</v>
      </c>
      <c r="P70" s="542" t="s">
        <v>14</v>
      </c>
      <c r="Q70" s="542" t="s">
        <v>14</v>
      </c>
      <c r="R70" s="542" t="s">
        <v>14</v>
      </c>
      <c r="S70" s="542" t="s">
        <v>14</v>
      </c>
      <c r="T70" s="542" t="s">
        <v>14</v>
      </c>
      <c r="U70" s="542" t="s">
        <v>14</v>
      </c>
      <c r="V70" s="542" t="s">
        <v>14</v>
      </c>
      <c r="W70" s="542" t="s">
        <v>14</v>
      </c>
      <c r="X70" s="318"/>
      <c r="Y70" s="318"/>
    </row>
    <row r="71" spans="1:25" s="578" customFormat="1" ht="18.95" customHeight="1">
      <c r="A71" s="546" t="s">
        <v>1183</v>
      </c>
      <c r="B71" s="542" t="s">
        <v>14</v>
      </c>
      <c r="C71" s="542" t="s">
        <v>14</v>
      </c>
      <c r="D71" s="542" t="s">
        <v>14</v>
      </c>
      <c r="E71" s="542" t="s">
        <v>14</v>
      </c>
      <c r="F71" s="542" t="s">
        <v>14</v>
      </c>
      <c r="G71" s="542" t="s">
        <v>14</v>
      </c>
      <c r="H71" s="542" t="s">
        <v>14</v>
      </c>
      <c r="I71" s="542" t="s">
        <v>14</v>
      </c>
      <c r="J71" s="542" t="s">
        <v>14</v>
      </c>
      <c r="K71" s="542" t="s">
        <v>14</v>
      </c>
      <c r="L71" s="542" t="s">
        <v>14</v>
      </c>
      <c r="M71" s="542" t="s">
        <v>14</v>
      </c>
      <c r="N71" s="542" t="s">
        <v>14</v>
      </c>
      <c r="O71" s="542" t="s">
        <v>14</v>
      </c>
      <c r="P71" s="542" t="s">
        <v>14</v>
      </c>
      <c r="Q71" s="542" t="s">
        <v>14</v>
      </c>
      <c r="R71" s="542" t="s">
        <v>14</v>
      </c>
      <c r="S71" s="542" t="s">
        <v>14</v>
      </c>
      <c r="T71" s="542" t="s">
        <v>14</v>
      </c>
      <c r="U71" s="542" t="s">
        <v>14</v>
      </c>
      <c r="V71" s="542" t="s">
        <v>14</v>
      </c>
      <c r="W71" s="542" t="s">
        <v>14</v>
      </c>
      <c r="X71" s="320"/>
      <c r="Y71" s="320"/>
    </row>
    <row r="72" spans="1:25" s="570" customFormat="1" ht="18.95" customHeight="1">
      <c r="A72" s="546" t="s">
        <v>1184</v>
      </c>
      <c r="B72" s="542" t="s">
        <v>14</v>
      </c>
      <c r="C72" s="542" t="s">
        <v>14</v>
      </c>
      <c r="D72" s="542" t="s">
        <v>14</v>
      </c>
      <c r="E72" s="542" t="s">
        <v>14</v>
      </c>
      <c r="F72" s="542" t="s">
        <v>14</v>
      </c>
      <c r="G72" s="542" t="s">
        <v>14</v>
      </c>
      <c r="H72" s="542" t="s">
        <v>14</v>
      </c>
      <c r="I72" s="542" t="s">
        <v>14</v>
      </c>
      <c r="J72" s="542" t="s">
        <v>14</v>
      </c>
      <c r="K72" s="542" t="s">
        <v>14</v>
      </c>
      <c r="L72" s="542" t="s">
        <v>14</v>
      </c>
      <c r="M72" s="542" t="s">
        <v>14</v>
      </c>
      <c r="N72" s="542" t="s">
        <v>14</v>
      </c>
      <c r="O72" s="542" t="s">
        <v>14</v>
      </c>
      <c r="P72" s="542" t="s">
        <v>14</v>
      </c>
      <c r="Q72" s="542" t="s">
        <v>14</v>
      </c>
      <c r="R72" s="542">
        <v>3.0200000000000001E-3</v>
      </c>
      <c r="S72" s="542" t="s">
        <v>14</v>
      </c>
      <c r="T72" s="542" t="s">
        <v>14</v>
      </c>
      <c r="U72" s="542" t="s">
        <v>14</v>
      </c>
      <c r="V72" s="542" t="s">
        <v>14</v>
      </c>
      <c r="W72" s="542">
        <v>3.0200000000000001E-3</v>
      </c>
    </row>
    <row r="73" spans="1:25" ht="18.95" customHeight="1">
      <c r="A73" s="546" t="s">
        <v>1185</v>
      </c>
      <c r="B73" s="542" t="s">
        <v>14</v>
      </c>
      <c r="C73" s="542" t="s">
        <v>14</v>
      </c>
      <c r="D73" s="542" t="s">
        <v>14</v>
      </c>
      <c r="E73" s="542" t="s">
        <v>14</v>
      </c>
      <c r="F73" s="542" t="s">
        <v>14</v>
      </c>
      <c r="G73" s="542" t="s">
        <v>14</v>
      </c>
      <c r="H73" s="542" t="s">
        <v>14</v>
      </c>
      <c r="I73" s="542" t="s">
        <v>14</v>
      </c>
      <c r="J73" s="542" t="s">
        <v>14</v>
      </c>
      <c r="K73" s="542" t="s">
        <v>14</v>
      </c>
      <c r="L73" s="542" t="s">
        <v>14</v>
      </c>
      <c r="M73" s="542" t="s">
        <v>14</v>
      </c>
      <c r="N73" s="542" t="s">
        <v>14</v>
      </c>
      <c r="O73" s="542" t="s">
        <v>14</v>
      </c>
      <c r="P73" s="542" t="s">
        <v>14</v>
      </c>
      <c r="Q73" s="542" t="s">
        <v>14</v>
      </c>
      <c r="R73" s="542" t="s">
        <v>14</v>
      </c>
      <c r="S73" s="542" t="s">
        <v>14</v>
      </c>
      <c r="T73" s="542" t="s">
        <v>14</v>
      </c>
      <c r="U73" s="542" t="s">
        <v>14</v>
      </c>
      <c r="V73" s="542" t="s">
        <v>14</v>
      </c>
      <c r="W73" s="542" t="s">
        <v>14</v>
      </c>
    </row>
    <row r="74" spans="1:25" ht="18.95" customHeight="1">
      <c r="A74" s="546" t="s">
        <v>1186</v>
      </c>
      <c r="B74" s="542" t="s">
        <v>14</v>
      </c>
      <c r="C74" s="542" t="s">
        <v>14</v>
      </c>
      <c r="D74" s="542" t="s">
        <v>14</v>
      </c>
      <c r="E74" s="542" t="s">
        <v>14</v>
      </c>
      <c r="F74" s="542" t="s">
        <v>14</v>
      </c>
      <c r="G74" s="542" t="s">
        <v>14</v>
      </c>
      <c r="H74" s="542" t="s">
        <v>14</v>
      </c>
      <c r="I74" s="542" t="s">
        <v>14</v>
      </c>
      <c r="J74" s="542" t="s">
        <v>14</v>
      </c>
      <c r="K74" s="542" t="s">
        <v>14</v>
      </c>
      <c r="L74" s="542" t="s">
        <v>14</v>
      </c>
      <c r="M74" s="542" t="s">
        <v>14</v>
      </c>
      <c r="N74" s="542" t="s">
        <v>14</v>
      </c>
      <c r="O74" s="542" t="s">
        <v>14</v>
      </c>
      <c r="P74" s="542" t="s">
        <v>14</v>
      </c>
      <c r="Q74" s="542" t="s">
        <v>14</v>
      </c>
      <c r="R74" s="542" t="s">
        <v>14</v>
      </c>
      <c r="S74" s="542" t="s">
        <v>14</v>
      </c>
      <c r="T74" s="542" t="s">
        <v>14</v>
      </c>
      <c r="U74" s="542" t="s">
        <v>14</v>
      </c>
      <c r="V74" s="542" t="s">
        <v>14</v>
      </c>
      <c r="W74" s="542" t="s">
        <v>14</v>
      </c>
    </row>
    <row r="75" spans="1:25" ht="18.95" customHeight="1">
      <c r="A75" s="546" t="s">
        <v>1187</v>
      </c>
      <c r="B75" s="542" t="s">
        <v>14</v>
      </c>
      <c r="C75" s="542" t="s">
        <v>14</v>
      </c>
      <c r="D75" s="542" t="s">
        <v>14</v>
      </c>
      <c r="E75" s="542" t="s">
        <v>14</v>
      </c>
      <c r="F75" s="542" t="s">
        <v>14</v>
      </c>
      <c r="G75" s="542" t="s">
        <v>14</v>
      </c>
      <c r="H75" s="542" t="s">
        <v>14</v>
      </c>
      <c r="I75" s="542" t="s">
        <v>14</v>
      </c>
      <c r="J75" s="542" t="s">
        <v>14</v>
      </c>
      <c r="K75" s="542" t="s">
        <v>14</v>
      </c>
      <c r="L75" s="542" t="s">
        <v>14</v>
      </c>
      <c r="M75" s="542" t="s">
        <v>14</v>
      </c>
      <c r="N75" s="542" t="s">
        <v>14</v>
      </c>
      <c r="O75" s="542" t="s">
        <v>14</v>
      </c>
      <c r="P75" s="542" t="s">
        <v>14</v>
      </c>
      <c r="Q75" s="542" t="s">
        <v>14</v>
      </c>
      <c r="R75" s="542" t="s">
        <v>14</v>
      </c>
      <c r="S75" s="542" t="s">
        <v>14</v>
      </c>
      <c r="T75" s="542" t="s">
        <v>14</v>
      </c>
      <c r="U75" s="542" t="s">
        <v>14</v>
      </c>
      <c r="V75" s="542" t="s">
        <v>14</v>
      </c>
      <c r="W75" s="542" t="s">
        <v>14</v>
      </c>
    </row>
    <row r="76" spans="1:25" ht="18.95" customHeight="1">
      <c r="A76" s="542" t="s">
        <v>1188</v>
      </c>
      <c r="B76" s="542" t="s">
        <v>14</v>
      </c>
      <c r="C76" s="542" t="s">
        <v>14</v>
      </c>
      <c r="D76" s="542" t="s">
        <v>14</v>
      </c>
      <c r="E76" s="542" t="s">
        <v>14</v>
      </c>
      <c r="F76" s="542" t="s">
        <v>14</v>
      </c>
      <c r="G76" s="542" t="s">
        <v>14</v>
      </c>
      <c r="H76" s="542" t="s">
        <v>14</v>
      </c>
      <c r="I76" s="542" t="s">
        <v>14</v>
      </c>
      <c r="J76" s="542" t="s">
        <v>14</v>
      </c>
      <c r="K76" s="542" t="s">
        <v>14</v>
      </c>
      <c r="L76" s="542" t="s">
        <v>14</v>
      </c>
      <c r="M76" s="542" t="s">
        <v>14</v>
      </c>
      <c r="N76" s="542" t="s">
        <v>14</v>
      </c>
      <c r="O76" s="542" t="s">
        <v>14</v>
      </c>
      <c r="P76" s="542" t="s">
        <v>14</v>
      </c>
      <c r="Q76" s="542" t="s">
        <v>14</v>
      </c>
      <c r="R76" s="542">
        <v>26.721093400000001</v>
      </c>
      <c r="S76" s="542" t="s">
        <v>14</v>
      </c>
      <c r="T76" s="542" t="s">
        <v>14</v>
      </c>
      <c r="U76" s="542" t="s">
        <v>14</v>
      </c>
      <c r="V76" s="542" t="s">
        <v>14</v>
      </c>
      <c r="W76" s="542">
        <v>26.721093400000001</v>
      </c>
    </row>
    <row r="77" spans="1:25" ht="18.95" customHeight="1">
      <c r="A77" s="542" t="s">
        <v>1189</v>
      </c>
      <c r="B77" s="542" t="s">
        <v>14</v>
      </c>
      <c r="C77" s="542" t="s">
        <v>14</v>
      </c>
      <c r="D77" s="542" t="s">
        <v>14</v>
      </c>
      <c r="E77" s="542" t="s">
        <v>14</v>
      </c>
      <c r="F77" s="542" t="s">
        <v>14</v>
      </c>
      <c r="G77" s="542" t="s">
        <v>14</v>
      </c>
      <c r="H77" s="542" t="s">
        <v>14</v>
      </c>
      <c r="I77" s="542" t="s">
        <v>14</v>
      </c>
      <c r="J77" s="542" t="s">
        <v>14</v>
      </c>
      <c r="K77" s="542" t="s">
        <v>14</v>
      </c>
      <c r="L77" s="542" t="s">
        <v>14</v>
      </c>
      <c r="M77" s="542" t="s">
        <v>14</v>
      </c>
      <c r="N77" s="542" t="s">
        <v>14</v>
      </c>
      <c r="O77" s="542" t="s">
        <v>14</v>
      </c>
      <c r="P77" s="542" t="s">
        <v>14</v>
      </c>
      <c r="Q77" s="542" t="s">
        <v>14</v>
      </c>
      <c r="R77" s="542" t="s">
        <v>14</v>
      </c>
      <c r="S77" s="542" t="s">
        <v>14</v>
      </c>
      <c r="T77" s="542" t="s">
        <v>14</v>
      </c>
      <c r="U77" s="542" t="s">
        <v>14</v>
      </c>
      <c r="V77" s="542" t="s">
        <v>14</v>
      </c>
      <c r="W77" s="542" t="s">
        <v>14</v>
      </c>
    </row>
    <row r="78" spans="1:25" ht="18.95" customHeight="1">
      <c r="A78" s="542" t="s">
        <v>1190</v>
      </c>
      <c r="B78" s="542" t="s">
        <v>14</v>
      </c>
      <c r="C78" s="542" t="s">
        <v>14</v>
      </c>
      <c r="D78" s="542" t="s">
        <v>14</v>
      </c>
      <c r="E78" s="542" t="s">
        <v>14</v>
      </c>
      <c r="F78" s="542" t="s">
        <v>14</v>
      </c>
      <c r="G78" s="542" t="s">
        <v>14</v>
      </c>
      <c r="H78" s="542" t="s">
        <v>14</v>
      </c>
      <c r="I78" s="542" t="s">
        <v>14</v>
      </c>
      <c r="J78" s="542" t="s">
        <v>14</v>
      </c>
      <c r="K78" s="542" t="s">
        <v>14</v>
      </c>
      <c r="L78" s="542" t="s">
        <v>14</v>
      </c>
      <c r="M78" s="542" t="s">
        <v>14</v>
      </c>
      <c r="N78" s="542" t="s">
        <v>14</v>
      </c>
      <c r="O78" s="542" t="s">
        <v>14</v>
      </c>
      <c r="P78" s="542" t="s">
        <v>14</v>
      </c>
      <c r="Q78" s="542" t="s">
        <v>14</v>
      </c>
      <c r="R78" s="542" t="s">
        <v>14</v>
      </c>
      <c r="S78" s="542" t="s">
        <v>14</v>
      </c>
      <c r="T78" s="542" t="s">
        <v>14</v>
      </c>
      <c r="U78" s="542" t="s">
        <v>14</v>
      </c>
      <c r="V78" s="542" t="s">
        <v>14</v>
      </c>
      <c r="W78" s="542" t="s">
        <v>14</v>
      </c>
    </row>
    <row r="79" spans="1:25" ht="20.25" customHeight="1">
      <c r="A79" s="557" t="s">
        <v>24</v>
      </c>
      <c r="B79" s="558">
        <v>119725.4661471</v>
      </c>
      <c r="C79" s="558">
        <v>642.55772590000004</v>
      </c>
      <c r="D79" s="558">
        <v>120368.023873</v>
      </c>
      <c r="E79" s="558">
        <v>1372.8888638999999</v>
      </c>
      <c r="F79" s="558">
        <v>1340081.4201461</v>
      </c>
      <c r="G79" s="558">
        <v>180379.05924</v>
      </c>
      <c r="H79" s="559" t="s">
        <v>14</v>
      </c>
      <c r="I79" s="558">
        <v>130.06004999999999</v>
      </c>
      <c r="J79" s="558">
        <v>1010.16545</v>
      </c>
      <c r="K79" s="558">
        <v>158144.8449003</v>
      </c>
      <c r="L79" s="558">
        <v>577884.24347400002</v>
      </c>
      <c r="M79" s="558">
        <v>310622.65839049994</v>
      </c>
      <c r="N79" s="558">
        <v>1974898.6083368002</v>
      </c>
      <c r="O79" s="558">
        <v>169373.69107540001</v>
      </c>
      <c r="P79" s="558">
        <v>781159.35676049988</v>
      </c>
      <c r="Q79" s="558">
        <v>3813938.5580372</v>
      </c>
      <c r="R79" s="558">
        <v>555908.21356429975</v>
      </c>
      <c r="S79" s="558">
        <v>19254.700570000001</v>
      </c>
      <c r="T79" s="558">
        <v>4729.9356350000007</v>
      </c>
      <c r="U79" s="559" t="s">
        <v>14</v>
      </c>
      <c r="V79" s="559" t="s">
        <v>14</v>
      </c>
      <c r="W79" s="558">
        <v>6195317.870329801</v>
      </c>
    </row>
    <row r="80" spans="1:25" ht="36">
      <c r="A80" s="558" t="s">
        <v>804</v>
      </c>
      <c r="B80" s="560">
        <v>0</v>
      </c>
      <c r="C80" s="560">
        <v>2</v>
      </c>
      <c r="D80" s="560">
        <v>1.0676551881884501E-2</v>
      </c>
      <c r="E80" s="560">
        <v>0</v>
      </c>
      <c r="F80" s="560">
        <v>4.4356696297803699</v>
      </c>
      <c r="G80" s="560">
        <v>0</v>
      </c>
      <c r="H80" s="559" t="s">
        <v>14</v>
      </c>
      <c r="I80" s="560">
        <v>4.5</v>
      </c>
      <c r="J80" s="560">
        <v>4.5</v>
      </c>
      <c r="K80" s="560">
        <v>4.0720939964491896</v>
      </c>
      <c r="L80" s="560">
        <v>8.5289052412436508</v>
      </c>
      <c r="M80" s="560">
        <v>8.9824716400379394</v>
      </c>
      <c r="N80" s="560">
        <v>10.0000805590024</v>
      </c>
      <c r="O80" s="560">
        <v>9.4368754754429904</v>
      </c>
      <c r="P80" s="560">
        <v>8.6425107667006795</v>
      </c>
      <c r="Q80" s="560">
        <v>9.3912265207577192</v>
      </c>
      <c r="R80" s="560">
        <v>7.8485590262399496</v>
      </c>
      <c r="S80" s="560">
        <v>0</v>
      </c>
      <c r="T80" s="560">
        <v>12.941282851093201</v>
      </c>
      <c r="U80" s="559" t="s">
        <v>14</v>
      </c>
      <c r="V80" s="559" t="s">
        <v>14</v>
      </c>
      <c r="W80" s="560">
        <v>7.5599681949817104</v>
      </c>
    </row>
    <row r="81" spans="1:23">
      <c r="A81" s="58" t="s">
        <v>13</v>
      </c>
      <c r="B81" s="457"/>
      <c r="C81" s="457"/>
      <c r="D81" s="457"/>
      <c r="E81" s="457"/>
      <c r="F81" s="457"/>
      <c r="G81" s="457"/>
      <c r="H81" s="457"/>
      <c r="I81" s="457"/>
      <c r="J81" s="457"/>
      <c r="K81" s="382"/>
      <c r="L81" s="382"/>
      <c r="M81" s="443"/>
      <c r="N81" s="382"/>
      <c r="O81" s="382"/>
      <c r="P81" s="382"/>
      <c r="Q81" s="382"/>
      <c r="R81" s="382"/>
      <c r="S81" s="382"/>
      <c r="T81" s="382"/>
      <c r="U81" s="382"/>
      <c r="V81" s="382"/>
      <c r="W81" s="382"/>
    </row>
    <row r="82" spans="1:23">
      <c r="A82" s="59" t="s">
        <v>970</v>
      </c>
      <c r="B82" s="457"/>
      <c r="C82" s="457"/>
      <c r="D82" s="457"/>
      <c r="E82" s="457"/>
      <c r="F82" s="457"/>
      <c r="G82" s="457"/>
      <c r="H82" s="457"/>
      <c r="I82" s="457"/>
      <c r="J82" s="457"/>
      <c r="K82" s="457"/>
      <c r="L82" s="457"/>
      <c r="M82" s="457"/>
      <c r="N82" s="457"/>
      <c r="O82" s="457"/>
      <c r="P82" s="457"/>
      <c r="Q82" s="457"/>
      <c r="R82" s="457"/>
      <c r="S82" s="457"/>
      <c r="T82" s="457"/>
      <c r="U82" s="457"/>
      <c r="V82" s="457"/>
      <c r="W82" s="457"/>
    </row>
    <row r="83" spans="1:23">
      <c r="A83" s="60" t="s">
        <v>971</v>
      </c>
      <c r="B83" s="457"/>
      <c r="C83" s="457"/>
      <c r="D83" s="457"/>
      <c r="E83" s="457"/>
      <c r="F83" s="457"/>
      <c r="G83" s="457"/>
      <c r="H83" s="457"/>
      <c r="I83" s="457"/>
      <c r="J83" s="457"/>
      <c r="K83" s="382"/>
      <c r="L83" s="382"/>
      <c r="M83" s="382"/>
      <c r="N83" s="382"/>
      <c r="O83" s="382"/>
      <c r="P83" s="382"/>
      <c r="Q83" s="382"/>
      <c r="R83" s="382"/>
      <c r="S83" s="382"/>
      <c r="T83" s="382"/>
      <c r="U83" s="382"/>
      <c r="V83" s="382"/>
      <c r="W83" s="382"/>
    </row>
  </sheetData>
  <mergeCells count="37">
    <mergeCell ref="U2:W2"/>
    <mergeCell ref="U5:W5"/>
    <mergeCell ref="A6:A7"/>
    <mergeCell ref="B6:D6"/>
    <mergeCell ref="E6:E7"/>
    <mergeCell ref="F6:F7"/>
    <mergeCell ref="G6:G7"/>
    <mergeCell ref="H6:H7"/>
    <mergeCell ref="I6:I7"/>
    <mergeCell ref="J6:J7"/>
    <mergeCell ref="A44:A45"/>
    <mergeCell ref="B44:D44"/>
    <mergeCell ref="E44:E45"/>
    <mergeCell ref="F44:F45"/>
    <mergeCell ref="G44:G45"/>
    <mergeCell ref="V6:V7"/>
    <mergeCell ref="W6:W7"/>
    <mergeCell ref="J40:K40"/>
    <mergeCell ref="U40:W40"/>
    <mergeCell ref="T43:W43"/>
    <mergeCell ref="K6:K7"/>
    <mergeCell ref="L6:Q6"/>
    <mergeCell ref="R6:R7"/>
    <mergeCell ref="S6:S7"/>
    <mergeCell ref="T6:T7"/>
    <mergeCell ref="U6:U7"/>
    <mergeCell ref="W44:W45"/>
    <mergeCell ref="H44:H45"/>
    <mergeCell ref="I44:I45"/>
    <mergeCell ref="J44:J45"/>
    <mergeCell ref="K44:K45"/>
    <mergeCell ref="L44:Q44"/>
    <mergeCell ref="R44:R45"/>
    <mergeCell ref="S44:S45"/>
    <mergeCell ref="T44:T45"/>
    <mergeCell ref="U44:U45"/>
    <mergeCell ref="V44:V45"/>
  </mergeCells>
  <pageMargins left="0.5" right="0.2" top="0.75" bottom="0.75" header="0.4" footer="0.4"/>
  <pageSetup paperSize="9" scale="83" firstPageNumber="94" pageOrder="overThenDown" orientation="portrait" useFirstPageNumber="1" r:id="rId1"/>
  <headerFooter>
    <oddFooter>&amp;C&amp;"Maiandra GD,Regular"&amp;9&amp;P</oddFooter>
  </headerFooter>
  <rowBreaks count="1" manualBreakCount="1">
    <brk id="39" max="16383" man="1"/>
  </rowBreaks>
  <colBreaks count="1" manualBreakCount="1">
    <brk id="11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AA83"/>
  <sheetViews>
    <sheetView view="pageBreakPreview" topLeftCell="A64" zoomScale="84" zoomScaleSheetLayoutView="84" workbookViewId="0">
      <selection sqref="A1:F2"/>
    </sheetView>
  </sheetViews>
  <sheetFormatPr defaultRowHeight="12.75"/>
  <cols>
    <col min="1" max="1" width="20" style="581" customWidth="1"/>
    <col min="2" max="2" width="7.85546875" style="581" customWidth="1"/>
    <col min="3" max="3" width="10" style="581" customWidth="1"/>
    <col min="4" max="4" width="10.7109375" style="581" customWidth="1"/>
    <col min="5" max="5" width="6.7109375" style="581" customWidth="1"/>
    <col min="6" max="6" width="8.42578125" style="581" customWidth="1"/>
    <col min="7" max="7" width="6.7109375" style="581" customWidth="1"/>
    <col min="8" max="8" width="7.28515625" style="581" customWidth="1"/>
    <col min="9" max="9" width="10.42578125" style="581" customWidth="1"/>
    <col min="10" max="10" width="12" style="581" customWidth="1"/>
    <col min="11" max="11" width="11.140625" style="581" customWidth="1"/>
    <col min="12" max="12" width="10.7109375" style="581" customWidth="1"/>
    <col min="13" max="13" width="7.7109375" style="581" customWidth="1"/>
    <col min="14" max="14" width="7.85546875" style="581" customWidth="1"/>
    <col min="15" max="15" width="8.140625" style="581" customWidth="1"/>
    <col min="16" max="16" width="7.7109375" style="581" customWidth="1"/>
    <col min="17" max="17" width="10.28515625" style="581" customWidth="1"/>
    <col min="18" max="18" width="7.42578125" style="581" customWidth="1"/>
    <col min="19" max="19" width="10.140625" style="581" customWidth="1"/>
    <col min="20" max="20" width="9.7109375" style="581" customWidth="1"/>
    <col min="21" max="21" width="9.85546875" style="581" customWidth="1"/>
    <col min="22" max="22" width="10.28515625" style="581" customWidth="1"/>
    <col min="23" max="23" width="11.42578125" style="581" customWidth="1"/>
    <col min="24" max="24" width="8.140625" style="581" customWidth="1"/>
    <col min="25" max="25" width="9" style="581" customWidth="1"/>
    <col min="26" max="16384" width="9.140625" style="581"/>
  </cols>
  <sheetData>
    <row r="1" spans="1:27" s="376" customFormat="1" ht="15" customHeight="1">
      <c r="A1" s="451" t="s">
        <v>1195</v>
      </c>
      <c r="B1" s="433"/>
      <c r="C1" s="433"/>
      <c r="D1" s="433"/>
      <c r="E1" s="433"/>
      <c r="F1" s="433"/>
      <c r="G1" s="433"/>
      <c r="H1" s="433"/>
      <c r="I1" s="433"/>
      <c r="J1" s="433"/>
      <c r="K1" s="382"/>
      <c r="L1" s="496"/>
      <c r="M1" s="551"/>
      <c r="N1" s="433"/>
      <c r="O1" s="433"/>
      <c r="P1" s="382"/>
      <c r="Q1" s="433"/>
      <c r="R1" s="433"/>
      <c r="S1" s="433"/>
      <c r="T1" s="1084" t="s">
        <v>1196</v>
      </c>
      <c r="U1" s="1084"/>
      <c r="V1" s="1084"/>
      <c r="W1" s="1084"/>
      <c r="X1" s="530"/>
      <c r="Y1" s="530"/>
    </row>
    <row r="2" spans="1:27" s="544" customFormat="1" ht="18.95" customHeight="1">
      <c r="A2" s="451" t="s">
        <v>18</v>
      </c>
      <c r="B2" s="433"/>
      <c r="C2" s="433"/>
      <c r="D2" s="433"/>
      <c r="E2" s="433"/>
      <c r="F2" s="433"/>
      <c r="G2" s="433"/>
      <c r="H2" s="433"/>
      <c r="I2" s="433"/>
      <c r="J2" s="382"/>
      <c r="K2" s="382"/>
      <c r="L2" s="496"/>
      <c r="M2" s="551"/>
      <c r="N2" s="433"/>
      <c r="O2" s="433"/>
      <c r="P2" s="382"/>
      <c r="Q2" s="433"/>
      <c r="R2" s="433"/>
      <c r="S2" s="433"/>
      <c r="T2" s="433"/>
      <c r="U2" s="433"/>
      <c r="V2" s="433"/>
      <c r="W2" s="433"/>
      <c r="X2" s="316"/>
      <c r="Y2" s="316"/>
    </row>
    <row r="3" spans="1:27" s="536" customFormat="1" ht="18.95" customHeight="1">
      <c r="A3" s="451" t="s">
        <v>1927</v>
      </c>
      <c r="B3" s="433"/>
      <c r="C3" s="433"/>
      <c r="D3" s="433"/>
      <c r="E3" s="433"/>
      <c r="F3" s="433"/>
      <c r="G3" s="433"/>
      <c r="H3" s="433"/>
      <c r="I3" s="433"/>
      <c r="J3" s="382"/>
      <c r="K3" s="382"/>
      <c r="L3" s="496"/>
      <c r="M3" s="551"/>
      <c r="N3" s="433"/>
      <c r="O3" s="433"/>
      <c r="P3" s="382"/>
      <c r="Q3" s="433"/>
      <c r="R3" s="433"/>
      <c r="S3" s="433"/>
      <c r="T3" s="433"/>
      <c r="U3" s="382"/>
      <c r="V3" s="382"/>
      <c r="W3" s="382"/>
      <c r="X3" s="316"/>
      <c r="Y3" s="316"/>
      <c r="AA3" s="391"/>
    </row>
    <row r="4" spans="1:27" s="566" customFormat="1" ht="18.95" customHeight="1">
      <c r="A4" s="528"/>
      <c r="B4" s="535"/>
      <c r="C4" s="535"/>
      <c r="D4" s="535"/>
      <c r="E4" s="535"/>
      <c r="F4" s="535"/>
      <c r="G4" s="535"/>
      <c r="H4" s="535"/>
      <c r="I4" s="535"/>
      <c r="J4" s="171"/>
      <c r="K4" s="171"/>
      <c r="L4" s="564"/>
      <c r="M4" s="565"/>
      <c r="N4" s="535"/>
      <c r="O4" s="535"/>
      <c r="P4" s="171"/>
      <c r="Q4" s="535"/>
      <c r="R4" s="535"/>
      <c r="S4" s="535"/>
      <c r="T4" s="535"/>
      <c r="U4" s="171"/>
      <c r="V4" s="171"/>
      <c r="W4" s="171"/>
      <c r="X4" s="316"/>
      <c r="Y4" s="316"/>
      <c r="AA4" s="567"/>
    </row>
    <row r="5" spans="1:27" s="566" customFormat="1" ht="18.95" customHeight="1">
      <c r="A5" s="528"/>
      <c r="B5" s="533"/>
      <c r="C5" s="533"/>
      <c r="D5" s="533"/>
      <c r="E5" s="533"/>
      <c r="F5" s="533"/>
      <c r="G5" s="533"/>
      <c r="H5" s="533"/>
      <c r="I5" s="533"/>
      <c r="J5" s="533"/>
      <c r="K5" s="534"/>
      <c r="L5" s="535"/>
      <c r="M5" s="171"/>
      <c r="N5" s="535"/>
      <c r="O5" s="535"/>
      <c r="P5" s="535"/>
      <c r="Q5" s="535"/>
      <c r="R5" s="535"/>
      <c r="S5" s="535"/>
      <c r="T5" s="535"/>
      <c r="U5" s="1100" t="s">
        <v>21</v>
      </c>
      <c r="V5" s="1100"/>
      <c r="W5" s="1100"/>
      <c r="X5" s="316"/>
      <c r="Y5" s="316"/>
    </row>
    <row r="6" spans="1:27" s="566" customFormat="1" ht="18.95" customHeight="1">
      <c r="A6" s="1092" t="s">
        <v>1931</v>
      </c>
      <c r="B6" s="1064" t="s">
        <v>985</v>
      </c>
      <c r="C6" s="1065"/>
      <c r="D6" s="1065"/>
      <c r="E6" s="1098" t="s">
        <v>986</v>
      </c>
      <c r="F6" s="1092" t="s">
        <v>987</v>
      </c>
      <c r="G6" s="1098" t="s">
        <v>988</v>
      </c>
      <c r="H6" s="1094" t="s">
        <v>989</v>
      </c>
      <c r="I6" s="1094" t="s">
        <v>990</v>
      </c>
      <c r="J6" s="1094" t="s">
        <v>991</v>
      </c>
      <c r="K6" s="1092" t="s">
        <v>992</v>
      </c>
      <c r="L6" s="1064" t="s">
        <v>993</v>
      </c>
      <c r="M6" s="1096"/>
      <c r="N6" s="1065"/>
      <c r="O6" s="1065"/>
      <c r="P6" s="1065"/>
      <c r="Q6" s="1066"/>
      <c r="R6" s="1092" t="s">
        <v>994</v>
      </c>
      <c r="S6" s="1094" t="s">
        <v>995</v>
      </c>
      <c r="T6" s="1094" t="s">
        <v>996</v>
      </c>
      <c r="U6" s="1094" t="s">
        <v>997</v>
      </c>
      <c r="V6" s="1094" t="s">
        <v>998</v>
      </c>
      <c r="W6" s="1092" t="s">
        <v>1125</v>
      </c>
      <c r="X6" s="316"/>
      <c r="Y6" s="316"/>
    </row>
    <row r="7" spans="1:27" s="566" customFormat="1" ht="83.25" customHeight="1">
      <c r="A7" s="1097"/>
      <c r="B7" s="537" t="s">
        <v>1000</v>
      </c>
      <c r="C7" s="537" t="s">
        <v>1001</v>
      </c>
      <c r="D7" s="538" t="s">
        <v>1002</v>
      </c>
      <c r="E7" s="1098"/>
      <c r="F7" s="1093"/>
      <c r="G7" s="1098"/>
      <c r="H7" s="1095"/>
      <c r="I7" s="1095"/>
      <c r="J7" s="1095"/>
      <c r="K7" s="1093"/>
      <c r="L7" s="380" t="s">
        <v>1003</v>
      </c>
      <c r="M7" s="380" t="s">
        <v>1004</v>
      </c>
      <c r="N7" s="380" t="s">
        <v>1005</v>
      </c>
      <c r="O7" s="380" t="s">
        <v>1006</v>
      </c>
      <c r="P7" s="380" t="s">
        <v>1007</v>
      </c>
      <c r="Q7" s="380" t="s">
        <v>1008</v>
      </c>
      <c r="R7" s="1093"/>
      <c r="S7" s="1095"/>
      <c r="T7" s="1095"/>
      <c r="U7" s="1095"/>
      <c r="V7" s="1095"/>
      <c r="W7" s="1093"/>
      <c r="X7" s="316"/>
      <c r="Y7" s="316"/>
    </row>
    <row r="8" spans="1:27" s="566" customFormat="1" ht="18.95" customHeight="1">
      <c r="A8" s="553" t="s">
        <v>5</v>
      </c>
      <c r="B8" s="554" t="s">
        <v>6</v>
      </c>
      <c r="C8" s="554" t="s">
        <v>7</v>
      </c>
      <c r="D8" s="554" t="s">
        <v>8</v>
      </c>
      <c r="E8" s="554" t="s">
        <v>9</v>
      </c>
      <c r="F8" s="554" t="s">
        <v>10</v>
      </c>
      <c r="G8" s="554" t="s">
        <v>11</v>
      </c>
      <c r="H8" s="554" t="s">
        <v>12</v>
      </c>
      <c r="I8" s="554" t="s">
        <v>692</v>
      </c>
      <c r="J8" s="555" t="s">
        <v>723</v>
      </c>
      <c r="K8" s="554" t="s">
        <v>693</v>
      </c>
      <c r="L8" s="554" t="s">
        <v>724</v>
      </c>
      <c r="M8" s="554" t="s">
        <v>725</v>
      </c>
      <c r="N8" s="554" t="s">
        <v>1009</v>
      </c>
      <c r="O8" s="554" t="s">
        <v>1010</v>
      </c>
      <c r="P8" s="554" t="s">
        <v>1011</v>
      </c>
      <c r="Q8" s="554" t="s">
        <v>1012</v>
      </c>
      <c r="R8" s="554" t="s">
        <v>1013</v>
      </c>
      <c r="S8" s="554" t="s">
        <v>1126</v>
      </c>
      <c r="T8" s="554" t="s">
        <v>1014</v>
      </c>
      <c r="U8" s="554" t="s">
        <v>1015</v>
      </c>
      <c r="V8" s="555" t="s">
        <v>1016</v>
      </c>
      <c r="W8" s="554" t="s">
        <v>1018</v>
      </c>
      <c r="X8" s="316"/>
      <c r="Y8" s="316"/>
    </row>
    <row r="9" spans="1:27" s="566" customFormat="1" ht="18.95" customHeight="1">
      <c r="A9" s="541">
        <v>0</v>
      </c>
      <c r="B9" s="542">
        <v>1484359.7555827999</v>
      </c>
      <c r="C9" s="542" t="s">
        <v>14</v>
      </c>
      <c r="D9" s="542">
        <v>1484359.7555827999</v>
      </c>
      <c r="E9" s="542">
        <v>85947.992337400006</v>
      </c>
      <c r="F9" s="542">
        <v>53044.279353099999</v>
      </c>
      <c r="G9" s="542">
        <v>57836.3843939</v>
      </c>
      <c r="H9" s="542">
        <v>583315.17835359997</v>
      </c>
      <c r="I9" s="542">
        <v>79142.854525799994</v>
      </c>
      <c r="J9" s="542">
        <v>735328.79754549998</v>
      </c>
      <c r="K9" s="542">
        <v>1018.8041044</v>
      </c>
      <c r="L9" s="542" t="s">
        <v>14</v>
      </c>
      <c r="M9" s="542" t="s">
        <v>14</v>
      </c>
      <c r="N9" s="542" t="s">
        <v>14</v>
      </c>
      <c r="O9" s="542">
        <v>613</v>
      </c>
      <c r="P9" s="542" t="s">
        <v>14</v>
      </c>
      <c r="Q9" s="542">
        <v>613</v>
      </c>
      <c r="R9" s="542" t="s">
        <v>14</v>
      </c>
      <c r="S9" s="542">
        <v>462825.04248180002</v>
      </c>
      <c r="T9" s="542">
        <v>202780.26566510001</v>
      </c>
      <c r="U9" s="542" t="s">
        <v>14</v>
      </c>
      <c r="V9" s="542">
        <v>9779.1097152000002</v>
      </c>
      <c r="W9" s="542">
        <v>3755991.4640585999</v>
      </c>
      <c r="X9" s="316"/>
      <c r="Y9" s="316"/>
    </row>
    <row r="10" spans="1:27" s="566" customFormat="1" ht="18.95" customHeight="1">
      <c r="A10" s="543" t="s">
        <v>1127</v>
      </c>
      <c r="B10" s="542" t="s">
        <v>14</v>
      </c>
      <c r="C10" s="542">
        <v>2674.1843408999998</v>
      </c>
      <c r="D10" s="542">
        <v>2674.1843408999998</v>
      </c>
      <c r="E10" s="542">
        <v>726.39242539999998</v>
      </c>
      <c r="F10" s="542">
        <v>74621.955667400005</v>
      </c>
      <c r="G10" s="542" t="s">
        <v>14</v>
      </c>
      <c r="H10" s="542" t="s">
        <v>14</v>
      </c>
      <c r="I10" s="542">
        <v>2523.8495702</v>
      </c>
      <c r="J10" s="542">
        <v>35445.942284199999</v>
      </c>
      <c r="K10" s="542">
        <v>68733.615202999994</v>
      </c>
      <c r="L10" s="542">
        <v>16614.233724599999</v>
      </c>
      <c r="M10" s="542">
        <v>4168.7390719000005</v>
      </c>
      <c r="N10" s="542">
        <v>7623.9417205999998</v>
      </c>
      <c r="O10" s="542">
        <v>172.22785189999999</v>
      </c>
      <c r="P10" s="542">
        <v>645.98545260000003</v>
      </c>
      <c r="Q10" s="542">
        <v>29225.127821599999</v>
      </c>
      <c r="R10" s="542" t="s">
        <v>14</v>
      </c>
      <c r="S10" s="542" t="s">
        <v>14</v>
      </c>
      <c r="T10" s="542">
        <v>34040.822899699997</v>
      </c>
      <c r="U10" s="542" t="s">
        <v>14</v>
      </c>
      <c r="V10" s="542">
        <v>12.5472205</v>
      </c>
      <c r="W10" s="542">
        <v>248004.43743290001</v>
      </c>
      <c r="X10" s="316"/>
      <c r="Y10" s="316"/>
    </row>
    <row r="11" spans="1:27" s="566" customFormat="1" ht="18.95" customHeight="1">
      <c r="A11" s="543" t="s">
        <v>1128</v>
      </c>
      <c r="B11" s="542" t="s">
        <v>14</v>
      </c>
      <c r="C11" s="542" t="s">
        <v>14</v>
      </c>
      <c r="D11" s="542" t="s">
        <v>14</v>
      </c>
      <c r="E11" s="542">
        <v>1869.1257853</v>
      </c>
      <c r="F11" s="542">
        <v>1119737.5870507001</v>
      </c>
      <c r="G11" s="542" t="s">
        <v>14</v>
      </c>
      <c r="H11" s="542" t="s">
        <v>14</v>
      </c>
      <c r="I11" s="542">
        <v>144.1185035</v>
      </c>
      <c r="J11" s="542">
        <v>225545.3631813</v>
      </c>
      <c r="K11" s="542">
        <v>10356.934237199999</v>
      </c>
      <c r="L11" s="542" t="s">
        <v>14</v>
      </c>
      <c r="M11" s="542" t="s">
        <v>14</v>
      </c>
      <c r="N11" s="542">
        <v>32.548529000000002</v>
      </c>
      <c r="O11" s="542" t="s">
        <v>14</v>
      </c>
      <c r="P11" s="542" t="s">
        <v>14</v>
      </c>
      <c r="Q11" s="542">
        <v>32.548529000000002</v>
      </c>
      <c r="R11" s="542" t="s">
        <v>14</v>
      </c>
      <c r="S11" s="542" t="s">
        <v>14</v>
      </c>
      <c r="T11" s="542">
        <v>22271.4281271</v>
      </c>
      <c r="U11" s="542" t="s">
        <v>14</v>
      </c>
      <c r="V11" s="542">
        <v>870.16331430000002</v>
      </c>
      <c r="W11" s="542">
        <v>1380827.2687284001</v>
      </c>
      <c r="X11" s="316"/>
      <c r="Y11" s="316"/>
    </row>
    <row r="12" spans="1:27" s="566" customFormat="1" ht="18.95" customHeight="1">
      <c r="A12" s="543" t="s">
        <v>1129</v>
      </c>
      <c r="B12" s="542" t="s">
        <v>14</v>
      </c>
      <c r="C12" s="542" t="s">
        <v>14</v>
      </c>
      <c r="D12" s="542" t="s">
        <v>14</v>
      </c>
      <c r="E12" s="542" t="s">
        <v>14</v>
      </c>
      <c r="F12" s="542">
        <v>69740.138171400002</v>
      </c>
      <c r="G12" s="542">
        <v>4799.8997268000003</v>
      </c>
      <c r="H12" s="542" t="s">
        <v>14</v>
      </c>
      <c r="I12" s="542" t="s">
        <v>14</v>
      </c>
      <c r="J12" s="542" t="s">
        <v>14</v>
      </c>
      <c r="K12" s="542">
        <v>49705.884140100003</v>
      </c>
      <c r="L12" s="542" t="s">
        <v>14</v>
      </c>
      <c r="M12" s="542" t="s">
        <v>14</v>
      </c>
      <c r="N12" s="542" t="s">
        <v>14</v>
      </c>
      <c r="O12" s="542" t="s">
        <v>14</v>
      </c>
      <c r="P12" s="542" t="s">
        <v>14</v>
      </c>
      <c r="Q12" s="542" t="s">
        <v>14</v>
      </c>
      <c r="R12" s="542" t="s">
        <v>14</v>
      </c>
      <c r="S12" s="542" t="s">
        <v>14</v>
      </c>
      <c r="T12" s="542">
        <v>30169.6227803</v>
      </c>
      <c r="U12" s="542" t="s">
        <v>14</v>
      </c>
      <c r="V12" s="542" t="s">
        <v>14</v>
      </c>
      <c r="W12" s="542">
        <v>154415.5448186</v>
      </c>
      <c r="X12" s="316"/>
      <c r="Y12" s="316"/>
    </row>
    <row r="13" spans="1:27" s="568" customFormat="1" ht="18.95" customHeight="1">
      <c r="A13" s="543" t="s">
        <v>1130</v>
      </c>
      <c r="B13" s="542" t="s">
        <v>14</v>
      </c>
      <c r="C13" s="542">
        <v>4.6774999999999997E-2</v>
      </c>
      <c r="D13" s="542">
        <v>4.6774999999999997E-2</v>
      </c>
      <c r="E13" s="542" t="s">
        <v>14</v>
      </c>
      <c r="F13" s="542">
        <v>204688.4291029</v>
      </c>
      <c r="G13" s="542" t="s">
        <v>14</v>
      </c>
      <c r="H13" s="542">
        <v>2701.2344410000001</v>
      </c>
      <c r="I13" s="542">
        <v>98.080931199999995</v>
      </c>
      <c r="J13" s="542">
        <v>206316.19309419999</v>
      </c>
      <c r="K13" s="542">
        <v>7065.6456185999996</v>
      </c>
      <c r="L13" s="542">
        <v>1140.1528154</v>
      </c>
      <c r="M13" s="542">
        <v>204.18821199999999</v>
      </c>
      <c r="N13" s="542">
        <v>729.68829100000005</v>
      </c>
      <c r="O13" s="542" t="s">
        <v>14</v>
      </c>
      <c r="P13" s="542" t="s">
        <v>14</v>
      </c>
      <c r="Q13" s="542">
        <v>2074.0293184000002</v>
      </c>
      <c r="R13" s="542" t="s">
        <v>14</v>
      </c>
      <c r="S13" s="542" t="s">
        <v>14</v>
      </c>
      <c r="T13" s="542" t="s">
        <v>14</v>
      </c>
      <c r="U13" s="542" t="s">
        <v>14</v>
      </c>
      <c r="V13" s="542">
        <v>7.1920185999999999</v>
      </c>
      <c r="W13" s="542">
        <v>422950.85129990004</v>
      </c>
      <c r="X13" s="316"/>
      <c r="Y13" s="316"/>
    </row>
    <row r="14" spans="1:27" s="566" customFormat="1" ht="18.95" customHeight="1">
      <c r="A14" s="543" t="s">
        <v>1131</v>
      </c>
      <c r="B14" s="542" t="s">
        <v>14</v>
      </c>
      <c r="C14" s="542" t="s">
        <v>14</v>
      </c>
      <c r="D14" s="542" t="s">
        <v>14</v>
      </c>
      <c r="E14" s="542" t="s">
        <v>14</v>
      </c>
      <c r="F14" s="542">
        <v>9304.3854470999995</v>
      </c>
      <c r="G14" s="542" t="s">
        <v>14</v>
      </c>
      <c r="H14" s="542">
        <v>240.29599999999999</v>
      </c>
      <c r="I14" s="542" t="s">
        <v>14</v>
      </c>
      <c r="J14" s="542">
        <v>725.88720120000005</v>
      </c>
      <c r="K14" s="542">
        <v>114181.4684007</v>
      </c>
      <c r="L14" s="542">
        <v>60</v>
      </c>
      <c r="M14" s="542" t="s">
        <v>14</v>
      </c>
      <c r="N14" s="542" t="s">
        <v>14</v>
      </c>
      <c r="O14" s="542">
        <v>403.0938653</v>
      </c>
      <c r="P14" s="542">
        <v>232.0263095</v>
      </c>
      <c r="Q14" s="542">
        <v>695.12017479999997</v>
      </c>
      <c r="R14" s="542" t="s">
        <v>14</v>
      </c>
      <c r="S14" s="542" t="s">
        <v>14</v>
      </c>
      <c r="T14" s="542" t="s">
        <v>14</v>
      </c>
      <c r="U14" s="542" t="s">
        <v>14</v>
      </c>
      <c r="V14" s="542">
        <v>1.10432E-2</v>
      </c>
      <c r="W14" s="542">
        <v>125147.168267</v>
      </c>
      <c r="X14" s="316"/>
      <c r="Y14" s="316"/>
    </row>
    <row r="15" spans="1:27" s="566" customFormat="1" ht="18.95" customHeight="1">
      <c r="A15" s="543" t="s">
        <v>1132</v>
      </c>
      <c r="B15" s="542" t="s">
        <v>14</v>
      </c>
      <c r="C15" s="542">
        <v>26509.233759800001</v>
      </c>
      <c r="D15" s="542">
        <v>26509.233759800001</v>
      </c>
      <c r="E15" s="542" t="s">
        <v>14</v>
      </c>
      <c r="F15" s="542">
        <v>5046.9952503000004</v>
      </c>
      <c r="G15" s="542" t="s">
        <v>14</v>
      </c>
      <c r="H15" s="542">
        <v>170.14922060000001</v>
      </c>
      <c r="I15" s="542" t="s">
        <v>14</v>
      </c>
      <c r="J15" s="542">
        <v>1164.1310920999999</v>
      </c>
      <c r="K15" s="542">
        <v>31353.498043</v>
      </c>
      <c r="L15" s="542">
        <v>3625.2328292000002</v>
      </c>
      <c r="M15" s="542">
        <v>225.3864049</v>
      </c>
      <c r="N15" s="542">
        <v>141.9984188</v>
      </c>
      <c r="O15" s="542" t="s">
        <v>14</v>
      </c>
      <c r="P15" s="542">
        <v>587.52012649999995</v>
      </c>
      <c r="Q15" s="542">
        <v>4580.1377794</v>
      </c>
      <c r="R15" s="542" t="s">
        <v>14</v>
      </c>
      <c r="S15" s="542" t="s">
        <v>14</v>
      </c>
      <c r="T15" s="542" t="s">
        <v>14</v>
      </c>
      <c r="U15" s="542" t="s">
        <v>14</v>
      </c>
      <c r="V15" s="542" t="s">
        <v>14</v>
      </c>
      <c r="W15" s="542">
        <v>68824.145145200004</v>
      </c>
      <c r="X15" s="316"/>
      <c r="Y15" s="316"/>
    </row>
    <row r="16" spans="1:27" s="566" customFormat="1" ht="18.95" customHeight="1">
      <c r="A16" s="543" t="s">
        <v>1133</v>
      </c>
      <c r="B16" s="542" t="s">
        <v>14</v>
      </c>
      <c r="C16" s="542" t="s">
        <v>14</v>
      </c>
      <c r="D16" s="542" t="s">
        <v>14</v>
      </c>
      <c r="E16" s="542" t="s">
        <v>14</v>
      </c>
      <c r="F16" s="542">
        <v>9367.3607315999998</v>
      </c>
      <c r="G16" s="542" t="s">
        <v>14</v>
      </c>
      <c r="H16" s="542">
        <v>406.44264920000001</v>
      </c>
      <c r="I16" s="542" t="s">
        <v>14</v>
      </c>
      <c r="J16" s="542">
        <v>134.3573518</v>
      </c>
      <c r="K16" s="542">
        <v>856.26745640000001</v>
      </c>
      <c r="L16" s="542">
        <v>862.70069920000003</v>
      </c>
      <c r="M16" s="542" t="s">
        <v>14</v>
      </c>
      <c r="N16" s="542">
        <v>1086.0250000999999</v>
      </c>
      <c r="O16" s="542">
        <v>215.0767797</v>
      </c>
      <c r="P16" s="542">
        <v>2819.8777964000001</v>
      </c>
      <c r="Q16" s="542">
        <v>4983.6802754</v>
      </c>
      <c r="R16" s="542" t="s">
        <v>14</v>
      </c>
      <c r="S16" s="542" t="s">
        <v>14</v>
      </c>
      <c r="T16" s="542" t="s">
        <v>14</v>
      </c>
      <c r="U16" s="542" t="s">
        <v>14</v>
      </c>
      <c r="V16" s="542" t="s">
        <v>14</v>
      </c>
      <c r="W16" s="542">
        <v>15748.1084644</v>
      </c>
      <c r="X16" s="316"/>
      <c r="Y16" s="316"/>
    </row>
    <row r="17" spans="1:26" s="566" customFormat="1" ht="18.95" customHeight="1">
      <c r="A17" s="543" t="s">
        <v>1134</v>
      </c>
      <c r="B17" s="542" t="s">
        <v>14</v>
      </c>
      <c r="C17" s="542" t="s">
        <v>14</v>
      </c>
      <c r="D17" s="542" t="s">
        <v>14</v>
      </c>
      <c r="E17" s="542" t="s">
        <v>14</v>
      </c>
      <c r="F17" s="542">
        <v>18895.977422399999</v>
      </c>
      <c r="G17" s="542" t="s">
        <v>14</v>
      </c>
      <c r="H17" s="542">
        <v>3391.5413939999999</v>
      </c>
      <c r="I17" s="542">
        <v>7.8782171999999999</v>
      </c>
      <c r="J17" s="542" t="s">
        <v>14</v>
      </c>
      <c r="K17" s="542">
        <v>15446.115769</v>
      </c>
      <c r="L17" s="542">
        <v>1676.1913333</v>
      </c>
      <c r="M17" s="542">
        <v>3505.180335</v>
      </c>
      <c r="N17" s="542">
        <v>9487.4128560000008</v>
      </c>
      <c r="O17" s="542">
        <v>1106.5159851000001</v>
      </c>
      <c r="P17" s="542">
        <v>103.7798557</v>
      </c>
      <c r="Q17" s="542">
        <v>15879.080365100002</v>
      </c>
      <c r="R17" s="542">
        <v>215.81025529999999</v>
      </c>
      <c r="S17" s="542" t="s">
        <v>14</v>
      </c>
      <c r="T17" s="542" t="s">
        <v>14</v>
      </c>
      <c r="U17" s="542" t="s">
        <v>14</v>
      </c>
      <c r="V17" s="542">
        <v>0.64599779999999996</v>
      </c>
      <c r="W17" s="542">
        <v>53837.049420800002</v>
      </c>
      <c r="X17" s="316"/>
      <c r="Y17" s="316"/>
    </row>
    <row r="18" spans="1:26" s="566" customFormat="1" ht="18.95" customHeight="1">
      <c r="A18" s="543" t="s">
        <v>1135</v>
      </c>
      <c r="B18" s="542" t="s">
        <v>14</v>
      </c>
      <c r="C18" s="542" t="s">
        <v>14</v>
      </c>
      <c r="D18" s="542" t="s">
        <v>14</v>
      </c>
      <c r="E18" s="542" t="s">
        <v>14</v>
      </c>
      <c r="F18" s="542">
        <v>0.72127620000000003</v>
      </c>
      <c r="G18" s="542" t="s">
        <v>14</v>
      </c>
      <c r="H18" s="542">
        <v>13919.578481</v>
      </c>
      <c r="I18" s="542">
        <v>4723.8073025000003</v>
      </c>
      <c r="J18" s="542">
        <v>2659.7192721000001</v>
      </c>
      <c r="K18" s="542" t="s">
        <v>14</v>
      </c>
      <c r="L18" s="542">
        <v>3966.7221290000002</v>
      </c>
      <c r="M18" s="542" t="s">
        <v>14</v>
      </c>
      <c r="N18" s="542" t="s">
        <v>14</v>
      </c>
      <c r="O18" s="542">
        <v>10</v>
      </c>
      <c r="P18" s="542">
        <v>3724.15</v>
      </c>
      <c r="Q18" s="542">
        <v>7700.8721290000003</v>
      </c>
      <c r="R18" s="542">
        <v>2.3155198000000001</v>
      </c>
      <c r="S18" s="542" t="s">
        <v>14</v>
      </c>
      <c r="T18" s="542" t="s">
        <v>14</v>
      </c>
      <c r="U18" s="542" t="s">
        <v>14</v>
      </c>
      <c r="V18" s="542">
        <v>558.73200889999998</v>
      </c>
      <c r="W18" s="542">
        <v>29565.745989499996</v>
      </c>
      <c r="X18" s="316"/>
      <c r="Y18" s="316"/>
    </row>
    <row r="19" spans="1:26" s="566" customFormat="1" ht="18.95" customHeight="1">
      <c r="A19" s="543" t="s">
        <v>1136</v>
      </c>
      <c r="B19" s="542" t="s">
        <v>14</v>
      </c>
      <c r="C19" s="542">
        <v>4011.4715572999999</v>
      </c>
      <c r="D19" s="542">
        <v>4011.4715572999999</v>
      </c>
      <c r="E19" s="542">
        <v>363.18837860000002</v>
      </c>
      <c r="F19" s="542">
        <v>4072.0180882999998</v>
      </c>
      <c r="G19" s="542" t="s">
        <v>14</v>
      </c>
      <c r="H19" s="542">
        <v>4189.6856464000002</v>
      </c>
      <c r="I19" s="542">
        <v>7451.9032225000001</v>
      </c>
      <c r="J19" s="542">
        <v>54700.228776099997</v>
      </c>
      <c r="K19" s="542">
        <v>50250.1178334</v>
      </c>
      <c r="L19" s="542">
        <v>1627.8203741</v>
      </c>
      <c r="M19" s="542">
        <v>28.9841771</v>
      </c>
      <c r="N19" s="542">
        <v>337.15358709999998</v>
      </c>
      <c r="O19" s="542" t="s">
        <v>14</v>
      </c>
      <c r="P19" s="542">
        <v>3773.2730436000002</v>
      </c>
      <c r="Q19" s="542">
        <v>5767.2311819000006</v>
      </c>
      <c r="R19" s="542">
        <v>1.3047051000000001</v>
      </c>
      <c r="S19" s="542">
        <v>5113.8818625000004</v>
      </c>
      <c r="T19" s="542" t="s">
        <v>14</v>
      </c>
      <c r="U19" s="542" t="s">
        <v>14</v>
      </c>
      <c r="V19" s="542" t="s">
        <v>14</v>
      </c>
      <c r="W19" s="542">
        <v>135921.03125210002</v>
      </c>
      <c r="X19" s="316"/>
      <c r="Y19" s="316"/>
    </row>
    <row r="20" spans="1:26" s="566" customFormat="1" ht="18.95" customHeight="1">
      <c r="A20" s="543" t="s">
        <v>1137</v>
      </c>
      <c r="B20" s="542" t="s">
        <v>14</v>
      </c>
      <c r="C20" s="542" t="s">
        <v>14</v>
      </c>
      <c r="D20" s="542" t="s">
        <v>14</v>
      </c>
      <c r="E20" s="542" t="s">
        <v>14</v>
      </c>
      <c r="F20" s="542">
        <v>11649.4466708</v>
      </c>
      <c r="G20" s="542" t="s">
        <v>14</v>
      </c>
      <c r="H20" s="542">
        <v>489.03568439999998</v>
      </c>
      <c r="I20" s="542">
        <v>416.71631450000001</v>
      </c>
      <c r="J20" s="542">
        <v>137.96081570000001</v>
      </c>
      <c r="K20" s="542" t="s">
        <v>14</v>
      </c>
      <c r="L20" s="542">
        <v>121.7732467</v>
      </c>
      <c r="M20" s="542" t="s">
        <v>14</v>
      </c>
      <c r="N20" s="542" t="s">
        <v>14</v>
      </c>
      <c r="O20" s="542" t="s">
        <v>14</v>
      </c>
      <c r="P20" s="542" t="s">
        <v>14</v>
      </c>
      <c r="Q20" s="542">
        <v>121.7732467</v>
      </c>
      <c r="R20" s="542" t="s">
        <v>14</v>
      </c>
      <c r="S20" s="542" t="s">
        <v>14</v>
      </c>
      <c r="T20" s="542">
        <v>16983.0339441</v>
      </c>
      <c r="U20" s="542" t="s">
        <v>14</v>
      </c>
      <c r="V20" s="542" t="s">
        <v>14</v>
      </c>
      <c r="W20" s="542">
        <v>29797.966676199998</v>
      </c>
      <c r="X20" s="316"/>
      <c r="Y20" s="316"/>
    </row>
    <row r="21" spans="1:26" s="566" customFormat="1" ht="18.95" customHeight="1">
      <c r="A21" s="543" t="s">
        <v>1138</v>
      </c>
      <c r="B21" s="542" t="s">
        <v>14</v>
      </c>
      <c r="C21" s="542">
        <v>6796.5098146999999</v>
      </c>
      <c r="D21" s="542">
        <v>6796.5098146999999</v>
      </c>
      <c r="E21" s="542">
        <v>1.5798199999999998E-2</v>
      </c>
      <c r="F21" s="542">
        <v>20000.116863499999</v>
      </c>
      <c r="G21" s="542" t="s">
        <v>14</v>
      </c>
      <c r="H21" s="542">
        <v>1342.2560506</v>
      </c>
      <c r="I21" s="542">
        <v>859.08199200000001</v>
      </c>
      <c r="J21" s="542">
        <v>33584.573577700001</v>
      </c>
      <c r="K21" s="542" t="s">
        <v>14</v>
      </c>
      <c r="L21" s="542">
        <v>2513.2245185000002</v>
      </c>
      <c r="M21" s="542">
        <v>418.88301180000002</v>
      </c>
      <c r="N21" s="542">
        <v>951.21506769999996</v>
      </c>
      <c r="O21" s="542">
        <v>27.453340000000001</v>
      </c>
      <c r="P21" s="542">
        <v>105.88</v>
      </c>
      <c r="Q21" s="542">
        <v>4016.6559380000003</v>
      </c>
      <c r="R21" s="542">
        <v>105.2565359</v>
      </c>
      <c r="S21" s="542">
        <v>3455.9537285000001</v>
      </c>
      <c r="T21" s="542">
        <v>6.7809445999999998</v>
      </c>
      <c r="U21" s="542" t="s">
        <v>14</v>
      </c>
      <c r="V21" s="542">
        <v>151.0272061</v>
      </c>
      <c r="W21" s="542">
        <v>70318.228449799994</v>
      </c>
      <c r="X21" s="316"/>
      <c r="Y21" s="316"/>
    </row>
    <row r="22" spans="1:26" s="566" customFormat="1" ht="18.95" customHeight="1">
      <c r="A22" s="543" t="s">
        <v>1139</v>
      </c>
      <c r="B22" s="542" t="s">
        <v>14</v>
      </c>
      <c r="C22" s="542" t="s">
        <v>14</v>
      </c>
      <c r="D22" s="542" t="s">
        <v>14</v>
      </c>
      <c r="E22" s="542" t="s">
        <v>14</v>
      </c>
      <c r="F22" s="542">
        <v>672.88969340000006</v>
      </c>
      <c r="G22" s="542" t="s">
        <v>14</v>
      </c>
      <c r="H22" s="542">
        <v>16306.425526000001</v>
      </c>
      <c r="I22" s="542" t="s">
        <v>14</v>
      </c>
      <c r="J22" s="542">
        <v>11824.5926679</v>
      </c>
      <c r="K22" s="542" t="s">
        <v>14</v>
      </c>
      <c r="L22" s="542" t="s">
        <v>14</v>
      </c>
      <c r="M22" s="542" t="s">
        <v>14</v>
      </c>
      <c r="N22" s="542">
        <v>848.18563340000003</v>
      </c>
      <c r="O22" s="542" t="s">
        <v>14</v>
      </c>
      <c r="P22" s="542">
        <v>209.33438269999999</v>
      </c>
      <c r="Q22" s="542">
        <v>1057.5200161</v>
      </c>
      <c r="R22" s="542" t="s">
        <v>14</v>
      </c>
      <c r="S22" s="542" t="s">
        <v>14</v>
      </c>
      <c r="T22" s="542" t="s">
        <v>14</v>
      </c>
      <c r="U22" s="542" t="s">
        <v>14</v>
      </c>
      <c r="V22" s="542" t="s">
        <v>14</v>
      </c>
      <c r="W22" s="542">
        <v>29861.427903399999</v>
      </c>
      <c r="X22" s="316"/>
      <c r="Y22" s="316"/>
    </row>
    <row r="23" spans="1:26" s="566" customFormat="1" ht="18.95" customHeight="1">
      <c r="A23" s="543" t="s">
        <v>1140</v>
      </c>
      <c r="B23" s="542" t="s">
        <v>14</v>
      </c>
      <c r="C23" s="542" t="s">
        <v>14</v>
      </c>
      <c r="D23" s="542" t="s">
        <v>14</v>
      </c>
      <c r="E23" s="542" t="s">
        <v>14</v>
      </c>
      <c r="F23" s="542">
        <v>10034.109947499999</v>
      </c>
      <c r="G23" s="542" t="s">
        <v>14</v>
      </c>
      <c r="H23" s="542">
        <v>56558.903094000001</v>
      </c>
      <c r="I23" s="542">
        <v>185.3413439</v>
      </c>
      <c r="J23" s="542">
        <v>181002.93759009999</v>
      </c>
      <c r="K23" s="542" t="s">
        <v>14</v>
      </c>
      <c r="L23" s="542">
        <v>22399.034238100001</v>
      </c>
      <c r="M23" s="542">
        <v>51.775110300000001</v>
      </c>
      <c r="N23" s="542">
        <v>2265.5619237999999</v>
      </c>
      <c r="O23" s="542">
        <v>6777.4882722000002</v>
      </c>
      <c r="P23" s="542">
        <v>223.45730080000001</v>
      </c>
      <c r="Q23" s="542">
        <v>31717.316845200003</v>
      </c>
      <c r="R23" s="542" t="s">
        <v>14</v>
      </c>
      <c r="S23" s="542">
        <v>41.779901199999998</v>
      </c>
      <c r="T23" s="542" t="s">
        <v>14</v>
      </c>
      <c r="U23" s="542" t="s">
        <v>14</v>
      </c>
      <c r="V23" s="542">
        <v>151.69769160000001</v>
      </c>
      <c r="W23" s="542">
        <v>279692.08641350002</v>
      </c>
      <c r="X23" s="316"/>
      <c r="Y23" s="316"/>
    </row>
    <row r="24" spans="1:26" s="566" customFormat="1" ht="18.95" customHeight="1">
      <c r="A24" s="543" t="s">
        <v>1141</v>
      </c>
      <c r="B24" s="542" t="s">
        <v>14</v>
      </c>
      <c r="C24" s="542">
        <v>19103.1675627</v>
      </c>
      <c r="D24" s="542">
        <v>19103.1675627</v>
      </c>
      <c r="E24" s="542" t="s">
        <v>14</v>
      </c>
      <c r="F24" s="542" t="s">
        <v>14</v>
      </c>
      <c r="G24" s="542" t="s">
        <v>14</v>
      </c>
      <c r="H24" s="542">
        <v>99001.714190600003</v>
      </c>
      <c r="I24" s="542">
        <v>63160.519991599998</v>
      </c>
      <c r="J24" s="542">
        <v>77741.583943899997</v>
      </c>
      <c r="K24" s="542" t="s">
        <v>14</v>
      </c>
      <c r="L24" s="542">
        <v>582.67205609999996</v>
      </c>
      <c r="M24" s="542" t="s">
        <v>14</v>
      </c>
      <c r="N24" s="542" t="s">
        <v>14</v>
      </c>
      <c r="O24" s="542" t="s">
        <v>14</v>
      </c>
      <c r="P24" s="542" t="s">
        <v>14</v>
      </c>
      <c r="Q24" s="542">
        <v>582.67205609999996</v>
      </c>
      <c r="R24" s="542" t="s">
        <v>14</v>
      </c>
      <c r="S24" s="542">
        <v>88.667169999999999</v>
      </c>
      <c r="T24" s="542" t="s">
        <v>14</v>
      </c>
      <c r="U24" s="542" t="s">
        <v>14</v>
      </c>
      <c r="V24" s="542" t="s">
        <v>14</v>
      </c>
      <c r="W24" s="542">
        <v>259678.3249149</v>
      </c>
      <c r="X24" s="316"/>
      <c r="Y24" s="316"/>
    </row>
    <row r="25" spans="1:26" s="566" customFormat="1" ht="18.95" customHeight="1">
      <c r="A25" s="543" t="s">
        <v>1142</v>
      </c>
      <c r="B25" s="542" t="s">
        <v>14</v>
      </c>
      <c r="C25" s="542">
        <v>2343.8297713000002</v>
      </c>
      <c r="D25" s="542">
        <v>2343.8297713000002</v>
      </c>
      <c r="E25" s="542" t="s">
        <v>14</v>
      </c>
      <c r="F25" s="542">
        <v>1875.3447685000001</v>
      </c>
      <c r="G25" s="542" t="s">
        <v>14</v>
      </c>
      <c r="H25" s="542">
        <v>31217.501225700002</v>
      </c>
      <c r="I25" s="542" t="s">
        <v>14</v>
      </c>
      <c r="J25" s="542">
        <v>5159.9720236000003</v>
      </c>
      <c r="K25" s="542">
        <v>2289.7299560000001</v>
      </c>
      <c r="L25" s="542">
        <v>4521.5810638000003</v>
      </c>
      <c r="M25" s="542">
        <v>22944.5618918</v>
      </c>
      <c r="N25" s="542">
        <v>34522.250539400004</v>
      </c>
      <c r="O25" s="542">
        <v>1675.6074435999999</v>
      </c>
      <c r="P25" s="542">
        <v>1001.9650202</v>
      </c>
      <c r="Q25" s="542">
        <v>64665.965958799999</v>
      </c>
      <c r="R25" s="542">
        <v>1858.1449422000001</v>
      </c>
      <c r="S25" s="542">
        <v>13848.9637024</v>
      </c>
      <c r="T25" s="542" t="s">
        <v>14</v>
      </c>
      <c r="U25" s="542" t="s">
        <v>14</v>
      </c>
      <c r="V25" s="542" t="s">
        <v>14</v>
      </c>
      <c r="W25" s="542">
        <v>123259.4523485</v>
      </c>
      <c r="X25" s="316"/>
      <c r="Y25" s="316"/>
    </row>
    <row r="26" spans="1:26" s="570" customFormat="1" ht="18.95" customHeight="1">
      <c r="A26" s="543" t="s">
        <v>1143</v>
      </c>
      <c r="B26" s="542" t="s">
        <v>14</v>
      </c>
      <c r="C26" s="542" t="s">
        <v>14</v>
      </c>
      <c r="D26" s="542" t="s">
        <v>14</v>
      </c>
      <c r="E26" s="542" t="s">
        <v>14</v>
      </c>
      <c r="F26" s="542" t="s">
        <v>14</v>
      </c>
      <c r="G26" s="542" t="s">
        <v>14</v>
      </c>
      <c r="H26" s="542">
        <v>6232.1623221</v>
      </c>
      <c r="I26" s="542">
        <v>12397.818494499999</v>
      </c>
      <c r="J26" s="542">
        <v>2348.4642137000001</v>
      </c>
      <c r="K26" s="542" t="s">
        <v>14</v>
      </c>
      <c r="L26" s="542">
        <v>1500</v>
      </c>
      <c r="M26" s="542">
        <v>500</v>
      </c>
      <c r="N26" s="542">
        <v>131.63201319999999</v>
      </c>
      <c r="O26" s="542" t="s">
        <v>14</v>
      </c>
      <c r="P26" s="542" t="s">
        <v>14</v>
      </c>
      <c r="Q26" s="542">
        <v>2131.6320132000001</v>
      </c>
      <c r="R26" s="542" t="s">
        <v>14</v>
      </c>
      <c r="S26" s="542" t="s">
        <v>14</v>
      </c>
      <c r="T26" s="542" t="s">
        <v>14</v>
      </c>
      <c r="U26" s="542" t="s">
        <v>14</v>
      </c>
      <c r="V26" s="542" t="s">
        <v>14</v>
      </c>
      <c r="W26" s="542">
        <v>23110.077043500001</v>
      </c>
      <c r="X26" s="316"/>
      <c r="Y26" s="316"/>
      <c r="Z26" s="569"/>
    </row>
    <row r="27" spans="1:26" s="570" customFormat="1" ht="18.95" customHeight="1">
      <c r="A27" s="543" t="s">
        <v>1144</v>
      </c>
      <c r="B27" s="542" t="s">
        <v>14</v>
      </c>
      <c r="C27" s="542" t="s">
        <v>14</v>
      </c>
      <c r="D27" s="542" t="s">
        <v>14</v>
      </c>
      <c r="E27" s="542" t="s">
        <v>14</v>
      </c>
      <c r="F27" s="542">
        <v>1707.3491382</v>
      </c>
      <c r="G27" s="542" t="s">
        <v>14</v>
      </c>
      <c r="H27" s="542">
        <v>4020.5079262999998</v>
      </c>
      <c r="I27" s="542">
        <v>12.45926</v>
      </c>
      <c r="J27" s="542">
        <v>8023.6291376999998</v>
      </c>
      <c r="K27" s="542" t="s">
        <v>14</v>
      </c>
      <c r="L27" s="542">
        <v>12661.9012747</v>
      </c>
      <c r="M27" s="542">
        <v>330.72224999999997</v>
      </c>
      <c r="N27" s="542">
        <v>1633.2305859999999</v>
      </c>
      <c r="O27" s="542">
        <v>7.8079687</v>
      </c>
      <c r="P27" s="542">
        <v>733.04078990000005</v>
      </c>
      <c r="Q27" s="542">
        <v>15366.702869300001</v>
      </c>
      <c r="R27" s="542" t="s">
        <v>14</v>
      </c>
      <c r="S27" s="542" t="s">
        <v>14</v>
      </c>
      <c r="T27" s="542">
        <v>202.18258510000001</v>
      </c>
      <c r="U27" s="542" t="s">
        <v>14</v>
      </c>
      <c r="V27" s="542" t="s">
        <v>14</v>
      </c>
      <c r="W27" s="542">
        <v>29332.8309166</v>
      </c>
      <c r="X27" s="316"/>
      <c r="Y27" s="316"/>
      <c r="Z27" s="569"/>
    </row>
    <row r="28" spans="1:26" s="570" customFormat="1" ht="18.95" customHeight="1">
      <c r="A28" s="543" t="s">
        <v>1145</v>
      </c>
      <c r="B28" s="542" t="s">
        <v>14</v>
      </c>
      <c r="C28" s="542" t="s">
        <v>14</v>
      </c>
      <c r="D28" s="542" t="s">
        <v>14</v>
      </c>
      <c r="E28" s="542" t="s">
        <v>14</v>
      </c>
      <c r="F28" s="542" t="s">
        <v>14</v>
      </c>
      <c r="G28" s="542" t="s">
        <v>14</v>
      </c>
      <c r="H28" s="542" t="s">
        <v>14</v>
      </c>
      <c r="I28" s="542">
        <v>1227.5</v>
      </c>
      <c r="J28" s="542" t="s">
        <v>14</v>
      </c>
      <c r="K28" s="542" t="s">
        <v>14</v>
      </c>
      <c r="L28" s="542" t="s">
        <v>14</v>
      </c>
      <c r="M28" s="542">
        <v>8052.9850560000004</v>
      </c>
      <c r="N28" s="542" t="s">
        <v>14</v>
      </c>
      <c r="O28" s="542" t="s">
        <v>14</v>
      </c>
      <c r="P28" s="542">
        <v>447.72744799999998</v>
      </c>
      <c r="Q28" s="542">
        <v>8500.712504000001</v>
      </c>
      <c r="R28" s="542" t="s">
        <v>14</v>
      </c>
      <c r="S28" s="542" t="s">
        <v>14</v>
      </c>
      <c r="T28" s="542" t="s">
        <v>14</v>
      </c>
      <c r="U28" s="542" t="s">
        <v>14</v>
      </c>
      <c r="V28" s="542" t="s">
        <v>14</v>
      </c>
      <c r="W28" s="542">
        <v>9728.212504000001</v>
      </c>
      <c r="X28" s="316"/>
      <c r="Y28" s="316"/>
      <c r="Z28" s="569"/>
    </row>
    <row r="29" spans="1:26" s="570" customFormat="1" ht="18.95" customHeight="1">
      <c r="A29" s="543" t="s">
        <v>1146</v>
      </c>
      <c r="B29" s="542" t="s">
        <v>14</v>
      </c>
      <c r="C29" s="542" t="s">
        <v>14</v>
      </c>
      <c r="D29" s="542" t="s">
        <v>14</v>
      </c>
      <c r="E29" s="542" t="s">
        <v>14</v>
      </c>
      <c r="F29" s="542">
        <v>6166.4248550000002</v>
      </c>
      <c r="G29" s="542" t="s">
        <v>14</v>
      </c>
      <c r="H29" s="542">
        <v>7086.7958566999996</v>
      </c>
      <c r="I29" s="542">
        <v>1257.8597698000001</v>
      </c>
      <c r="J29" s="542">
        <v>46589.085781100002</v>
      </c>
      <c r="K29" s="542">
        <v>852.42075990000001</v>
      </c>
      <c r="L29" s="542">
        <v>84794.874261699995</v>
      </c>
      <c r="M29" s="542">
        <v>10945.2305707</v>
      </c>
      <c r="N29" s="542">
        <v>16777.038652700001</v>
      </c>
      <c r="O29" s="542">
        <v>976.93348709999998</v>
      </c>
      <c r="P29" s="542">
        <v>108.5183753</v>
      </c>
      <c r="Q29" s="542">
        <v>113602.59534750001</v>
      </c>
      <c r="R29" s="542">
        <v>3537.8399023000002</v>
      </c>
      <c r="S29" s="542">
        <v>734.60584349999999</v>
      </c>
      <c r="T29" s="542" t="s">
        <v>14</v>
      </c>
      <c r="U29" s="542" t="s">
        <v>14</v>
      </c>
      <c r="V29" s="542">
        <v>187.59658250000001</v>
      </c>
      <c r="W29" s="542">
        <v>180015.22469830004</v>
      </c>
      <c r="X29" s="316"/>
      <c r="Y29" s="316"/>
      <c r="Z29" s="569"/>
    </row>
    <row r="30" spans="1:26" s="570" customFormat="1" ht="18.95" customHeight="1">
      <c r="A30" s="543" t="s">
        <v>1147</v>
      </c>
      <c r="B30" s="542" t="s">
        <v>14</v>
      </c>
      <c r="C30" s="542" t="s">
        <v>14</v>
      </c>
      <c r="D30" s="542" t="s">
        <v>14</v>
      </c>
      <c r="E30" s="542" t="s">
        <v>14</v>
      </c>
      <c r="F30" s="542" t="s">
        <v>14</v>
      </c>
      <c r="G30" s="542" t="s">
        <v>14</v>
      </c>
      <c r="H30" s="542" t="s">
        <v>14</v>
      </c>
      <c r="I30" s="542">
        <v>92.0625</v>
      </c>
      <c r="J30" s="542" t="s">
        <v>14</v>
      </c>
      <c r="K30" s="542" t="s">
        <v>14</v>
      </c>
      <c r="L30" s="542">
        <v>340.30918329999997</v>
      </c>
      <c r="M30" s="542">
        <v>9711.4528394000008</v>
      </c>
      <c r="N30" s="542">
        <v>73.5066238</v>
      </c>
      <c r="O30" s="542">
        <v>5</v>
      </c>
      <c r="P30" s="542">
        <v>19</v>
      </c>
      <c r="Q30" s="542">
        <v>10149.268646500001</v>
      </c>
      <c r="R30" s="542" t="s">
        <v>14</v>
      </c>
      <c r="S30" s="542" t="s">
        <v>14</v>
      </c>
      <c r="T30" s="542" t="s">
        <v>14</v>
      </c>
      <c r="U30" s="542" t="s">
        <v>14</v>
      </c>
      <c r="V30" s="542" t="s">
        <v>14</v>
      </c>
      <c r="W30" s="542">
        <v>10241.331146500001</v>
      </c>
      <c r="X30" s="316"/>
      <c r="Y30" s="316"/>
      <c r="Z30" s="569"/>
    </row>
    <row r="31" spans="1:26" s="570" customFormat="1" ht="18.95" customHeight="1">
      <c r="A31" s="543" t="s">
        <v>1148</v>
      </c>
      <c r="B31" s="542" t="s">
        <v>14</v>
      </c>
      <c r="C31" s="542">
        <v>1792.0506863999999</v>
      </c>
      <c r="D31" s="542">
        <v>1792.0506863999999</v>
      </c>
      <c r="E31" s="542" t="s">
        <v>14</v>
      </c>
      <c r="F31" s="542">
        <v>8164.6950706999996</v>
      </c>
      <c r="G31" s="542" t="s">
        <v>14</v>
      </c>
      <c r="H31" s="542">
        <v>98.843614000000002</v>
      </c>
      <c r="I31" s="542">
        <v>6137.5</v>
      </c>
      <c r="J31" s="542" t="s">
        <v>14</v>
      </c>
      <c r="K31" s="542">
        <v>3393.1395587000002</v>
      </c>
      <c r="L31" s="542">
        <v>268.0882201</v>
      </c>
      <c r="M31" s="542">
        <v>2918.7930717999998</v>
      </c>
      <c r="N31" s="542">
        <v>9622.4887813999994</v>
      </c>
      <c r="O31" s="542">
        <v>3375.0301881999999</v>
      </c>
      <c r="P31" s="542" t="s">
        <v>14</v>
      </c>
      <c r="Q31" s="542">
        <v>16184.400261499999</v>
      </c>
      <c r="R31" s="542" t="s">
        <v>14</v>
      </c>
      <c r="S31" s="542" t="s">
        <v>14</v>
      </c>
      <c r="T31" s="542" t="s">
        <v>14</v>
      </c>
      <c r="U31" s="542" t="s">
        <v>14</v>
      </c>
      <c r="V31" s="542" t="s">
        <v>14</v>
      </c>
      <c r="W31" s="542">
        <v>35770.629191300002</v>
      </c>
      <c r="X31" s="316"/>
      <c r="Y31" s="316"/>
      <c r="Z31" s="569"/>
    </row>
    <row r="32" spans="1:26" s="570" customFormat="1" ht="18.95" customHeight="1">
      <c r="A32" s="543" t="s">
        <v>1149</v>
      </c>
      <c r="B32" s="542" t="s">
        <v>14</v>
      </c>
      <c r="C32" s="542">
        <v>2279.7129878999999</v>
      </c>
      <c r="D32" s="542">
        <v>2279.7129878999999</v>
      </c>
      <c r="E32" s="542" t="s">
        <v>14</v>
      </c>
      <c r="F32" s="542">
        <v>16.016477999999999</v>
      </c>
      <c r="G32" s="542" t="s">
        <v>14</v>
      </c>
      <c r="H32" s="542" t="s">
        <v>14</v>
      </c>
      <c r="I32" s="542">
        <v>788.05499999999995</v>
      </c>
      <c r="J32" s="542">
        <v>627.49702090000005</v>
      </c>
      <c r="K32" s="542">
        <v>5327.2118164000003</v>
      </c>
      <c r="L32" s="542">
        <v>613.67981559999998</v>
      </c>
      <c r="M32" s="542">
        <v>55.251644599999999</v>
      </c>
      <c r="N32" s="542">
        <v>11.6953262</v>
      </c>
      <c r="O32" s="542" t="s">
        <v>14</v>
      </c>
      <c r="P32" s="542">
        <v>1091.7409084000001</v>
      </c>
      <c r="Q32" s="542">
        <v>1772.3676948</v>
      </c>
      <c r="R32" s="542">
        <v>240.33860519999999</v>
      </c>
      <c r="S32" s="542" t="s">
        <v>14</v>
      </c>
      <c r="T32" s="542" t="s">
        <v>14</v>
      </c>
      <c r="U32" s="542" t="s">
        <v>14</v>
      </c>
      <c r="V32" s="542" t="s">
        <v>14</v>
      </c>
      <c r="W32" s="542">
        <v>11051.199603200001</v>
      </c>
      <c r="X32" s="316"/>
      <c r="Y32" s="316"/>
      <c r="Z32" s="569"/>
    </row>
    <row r="33" spans="1:26" s="570" customFormat="1" ht="18.95" customHeight="1">
      <c r="A33" s="546" t="s">
        <v>1150</v>
      </c>
      <c r="B33" s="542" t="s">
        <v>14</v>
      </c>
      <c r="C33" s="542">
        <v>0.26331060000000001</v>
      </c>
      <c r="D33" s="542">
        <v>0.26331060000000001</v>
      </c>
      <c r="E33" s="542" t="s">
        <v>14</v>
      </c>
      <c r="F33" s="542">
        <v>179933.0124028</v>
      </c>
      <c r="G33" s="542" t="s">
        <v>14</v>
      </c>
      <c r="H33" s="542" t="s">
        <v>14</v>
      </c>
      <c r="I33" s="542" t="s">
        <v>14</v>
      </c>
      <c r="J33" s="542" t="s">
        <v>14</v>
      </c>
      <c r="K33" s="542">
        <v>15002.080978399999</v>
      </c>
      <c r="L33" s="542">
        <v>8465.9158318999998</v>
      </c>
      <c r="M33" s="542">
        <v>18087.0468721</v>
      </c>
      <c r="N33" s="542">
        <v>7863.9046547999997</v>
      </c>
      <c r="O33" s="542">
        <v>2740.2375897000002</v>
      </c>
      <c r="P33" s="542">
        <v>64.536764300000002</v>
      </c>
      <c r="Q33" s="542">
        <v>37221.641712799996</v>
      </c>
      <c r="R33" s="542">
        <v>511.06672020000002</v>
      </c>
      <c r="S33" s="542">
        <v>3687.3</v>
      </c>
      <c r="T33" s="542" t="s">
        <v>14</v>
      </c>
      <c r="U33" s="542" t="s">
        <v>14</v>
      </c>
      <c r="V33" s="542" t="s">
        <v>14</v>
      </c>
      <c r="W33" s="542">
        <v>236355.36512479998</v>
      </c>
      <c r="X33" s="567"/>
      <c r="Y33" s="567"/>
    </row>
    <row r="34" spans="1:26" s="570" customFormat="1" ht="18.95" customHeight="1">
      <c r="A34" s="546" t="s">
        <v>1151</v>
      </c>
      <c r="B34" s="542" t="s">
        <v>14</v>
      </c>
      <c r="C34" s="542">
        <v>2722.9870781</v>
      </c>
      <c r="D34" s="542">
        <v>2722.9870781</v>
      </c>
      <c r="E34" s="542" t="s">
        <v>14</v>
      </c>
      <c r="F34" s="542" t="s">
        <v>14</v>
      </c>
      <c r="G34" s="542" t="s">
        <v>14</v>
      </c>
      <c r="H34" s="542" t="s">
        <v>14</v>
      </c>
      <c r="I34" s="542" t="s">
        <v>14</v>
      </c>
      <c r="J34" s="542" t="s">
        <v>14</v>
      </c>
      <c r="K34" s="542" t="s">
        <v>14</v>
      </c>
      <c r="L34" s="542">
        <v>331.37925360000003</v>
      </c>
      <c r="M34" s="542">
        <v>235.44004319999999</v>
      </c>
      <c r="N34" s="542">
        <v>42.32</v>
      </c>
      <c r="O34" s="542" t="s">
        <v>14</v>
      </c>
      <c r="P34" s="542">
        <v>38.903428699999999</v>
      </c>
      <c r="Q34" s="542">
        <v>648.04272550000007</v>
      </c>
      <c r="R34" s="542">
        <v>124.27763179999999</v>
      </c>
      <c r="S34" s="542" t="s">
        <v>14</v>
      </c>
      <c r="T34" s="542" t="s">
        <v>14</v>
      </c>
      <c r="U34" s="542" t="s">
        <v>14</v>
      </c>
      <c r="V34" s="542" t="s">
        <v>14</v>
      </c>
      <c r="W34" s="542">
        <v>3495.3074354</v>
      </c>
      <c r="X34" s="583"/>
      <c r="Y34" s="567"/>
    </row>
    <row r="35" spans="1:26" s="570" customFormat="1" ht="18.95" customHeight="1">
      <c r="A35" s="546" t="s">
        <v>1152</v>
      </c>
      <c r="B35" s="542" t="s">
        <v>14</v>
      </c>
      <c r="C35" s="542" t="s">
        <v>14</v>
      </c>
      <c r="D35" s="542" t="s">
        <v>14</v>
      </c>
      <c r="E35" s="542" t="s">
        <v>14</v>
      </c>
      <c r="F35" s="542">
        <v>2723.8847698999998</v>
      </c>
      <c r="G35" s="542" t="s">
        <v>14</v>
      </c>
      <c r="H35" s="542" t="s">
        <v>14</v>
      </c>
      <c r="I35" s="542" t="s">
        <v>14</v>
      </c>
      <c r="J35" s="542" t="s">
        <v>14</v>
      </c>
      <c r="K35" s="542" t="s">
        <v>14</v>
      </c>
      <c r="L35" s="542">
        <v>8387.4075176000006</v>
      </c>
      <c r="M35" s="542">
        <v>18737.008094600002</v>
      </c>
      <c r="N35" s="542">
        <v>1479.1676574999999</v>
      </c>
      <c r="O35" s="542">
        <v>32.104693300000001</v>
      </c>
      <c r="P35" s="542">
        <v>27.426679700000001</v>
      </c>
      <c r="Q35" s="542">
        <v>28663.114642699999</v>
      </c>
      <c r="R35" s="542">
        <v>163.95692020000001</v>
      </c>
      <c r="S35" s="542" t="s">
        <v>14</v>
      </c>
      <c r="T35" s="542" t="s">
        <v>14</v>
      </c>
      <c r="U35" s="542" t="s">
        <v>14</v>
      </c>
      <c r="V35" s="542">
        <v>91.700585000000004</v>
      </c>
      <c r="W35" s="542">
        <v>31642.656917799995</v>
      </c>
      <c r="X35" s="567"/>
      <c r="Y35" s="567"/>
    </row>
    <row r="36" spans="1:26" s="570" customFormat="1" ht="18.95" customHeight="1">
      <c r="A36" s="546" t="s">
        <v>1153</v>
      </c>
      <c r="B36" s="542" t="s">
        <v>14</v>
      </c>
      <c r="C36" s="542">
        <v>86.853740599999995</v>
      </c>
      <c r="D36" s="542">
        <v>86.853740599999995</v>
      </c>
      <c r="E36" s="542" t="s">
        <v>14</v>
      </c>
      <c r="F36" s="542" t="s">
        <v>14</v>
      </c>
      <c r="G36" s="542" t="s">
        <v>14</v>
      </c>
      <c r="H36" s="542" t="s">
        <v>14</v>
      </c>
      <c r="I36" s="542" t="s">
        <v>14</v>
      </c>
      <c r="J36" s="542" t="s">
        <v>14</v>
      </c>
      <c r="K36" s="542" t="s">
        <v>14</v>
      </c>
      <c r="L36" s="542">
        <v>18006.6957324</v>
      </c>
      <c r="M36" s="542">
        <v>2060.4499999999998</v>
      </c>
      <c r="N36" s="542">
        <v>1961.3517886</v>
      </c>
      <c r="O36" s="542">
        <v>210.67918739999999</v>
      </c>
      <c r="P36" s="542">
        <v>160.1723623</v>
      </c>
      <c r="Q36" s="542">
        <v>22399.349070700002</v>
      </c>
      <c r="R36" s="542">
        <v>18.467947299999999</v>
      </c>
      <c r="S36" s="542" t="s">
        <v>14</v>
      </c>
      <c r="T36" s="542" t="s">
        <v>14</v>
      </c>
      <c r="U36" s="542" t="s">
        <v>14</v>
      </c>
      <c r="V36" s="542" t="s">
        <v>14</v>
      </c>
      <c r="W36" s="542">
        <v>22504.670758600001</v>
      </c>
      <c r="X36" s="567"/>
      <c r="Y36" s="567"/>
    </row>
    <row r="37" spans="1:26" s="570" customFormat="1" ht="18.95" customHeight="1">
      <c r="A37" s="546" t="s">
        <v>1154</v>
      </c>
      <c r="B37" s="542" t="s">
        <v>14</v>
      </c>
      <c r="C37" s="542">
        <v>30919.249940099999</v>
      </c>
      <c r="D37" s="542">
        <v>30919.249940099999</v>
      </c>
      <c r="E37" s="542" t="s">
        <v>14</v>
      </c>
      <c r="F37" s="542">
        <v>55.892947900000003</v>
      </c>
      <c r="G37" s="542" t="s">
        <v>14</v>
      </c>
      <c r="H37" s="542" t="s">
        <v>14</v>
      </c>
      <c r="I37" s="542" t="s">
        <v>14</v>
      </c>
      <c r="J37" s="542" t="s">
        <v>14</v>
      </c>
      <c r="K37" s="542" t="s">
        <v>14</v>
      </c>
      <c r="L37" s="542">
        <v>12626.2718449</v>
      </c>
      <c r="M37" s="542">
        <v>21648.456913800001</v>
      </c>
      <c r="N37" s="542">
        <v>32655.142059199999</v>
      </c>
      <c r="O37" s="542">
        <v>18.1018744</v>
      </c>
      <c r="P37" s="542">
        <v>46.995628799999999</v>
      </c>
      <c r="Q37" s="542">
        <v>66994.968321099994</v>
      </c>
      <c r="R37" s="542">
        <v>1859.8760867000001</v>
      </c>
      <c r="S37" s="542" t="s">
        <v>14</v>
      </c>
      <c r="T37" s="542" t="s">
        <v>14</v>
      </c>
      <c r="U37" s="542" t="s">
        <v>14</v>
      </c>
      <c r="V37" s="542" t="s">
        <v>14</v>
      </c>
      <c r="W37" s="542">
        <v>99829.987295799991</v>
      </c>
      <c r="X37" s="574"/>
      <c r="Y37" s="574"/>
    </row>
    <row r="38" spans="1:26" s="570" customFormat="1" ht="18.95" customHeight="1">
      <c r="A38" s="546" t="s">
        <v>1155</v>
      </c>
      <c r="B38" s="542" t="s">
        <v>14</v>
      </c>
      <c r="C38" s="542" t="s">
        <v>14</v>
      </c>
      <c r="D38" s="542" t="s">
        <v>14</v>
      </c>
      <c r="E38" s="542" t="s">
        <v>14</v>
      </c>
      <c r="F38" s="542" t="s">
        <v>14</v>
      </c>
      <c r="G38" s="542" t="s">
        <v>14</v>
      </c>
      <c r="H38" s="542" t="s">
        <v>14</v>
      </c>
      <c r="I38" s="542" t="s">
        <v>14</v>
      </c>
      <c r="J38" s="542" t="s">
        <v>14</v>
      </c>
      <c r="K38" s="542" t="s">
        <v>14</v>
      </c>
      <c r="L38" s="542">
        <v>10257.5810981</v>
      </c>
      <c r="M38" s="542">
        <v>6471.0445674000002</v>
      </c>
      <c r="N38" s="542">
        <v>7833.4950004000002</v>
      </c>
      <c r="O38" s="542">
        <v>122.42659639999999</v>
      </c>
      <c r="P38" s="542">
        <v>99.408405099999996</v>
      </c>
      <c r="Q38" s="542">
        <v>24783.955667400001</v>
      </c>
      <c r="R38" s="542">
        <v>31.352843100000001</v>
      </c>
      <c r="S38" s="542" t="s">
        <v>14</v>
      </c>
      <c r="T38" s="542" t="s">
        <v>14</v>
      </c>
      <c r="U38" s="542" t="s">
        <v>14</v>
      </c>
      <c r="V38" s="542" t="s">
        <v>14</v>
      </c>
      <c r="W38" s="542">
        <v>24815.308510500003</v>
      </c>
      <c r="X38" s="574"/>
      <c r="Y38" s="574"/>
    </row>
    <row r="39" spans="1:26" s="570" customFormat="1" ht="18.95" customHeight="1">
      <c r="A39" s="549" t="s">
        <v>1156</v>
      </c>
      <c r="B39" s="549" t="s">
        <v>14</v>
      </c>
      <c r="C39" s="549">
        <v>379.78603090000001</v>
      </c>
      <c r="D39" s="549">
        <v>379.78603090000001</v>
      </c>
      <c r="E39" s="549" t="s">
        <v>14</v>
      </c>
      <c r="F39" s="549" t="s">
        <v>14</v>
      </c>
      <c r="G39" s="549" t="s">
        <v>14</v>
      </c>
      <c r="H39" s="549" t="s">
        <v>14</v>
      </c>
      <c r="I39" s="549" t="s">
        <v>14</v>
      </c>
      <c r="J39" s="549" t="s">
        <v>14</v>
      </c>
      <c r="K39" s="549">
        <v>1.06473E-2</v>
      </c>
      <c r="L39" s="549">
        <v>12761.0608582</v>
      </c>
      <c r="M39" s="549">
        <v>8895.6597036999992</v>
      </c>
      <c r="N39" s="549">
        <v>1246.3109683</v>
      </c>
      <c r="O39" s="549">
        <v>3204.3564673000001</v>
      </c>
      <c r="P39" s="549">
        <v>208.54260360000001</v>
      </c>
      <c r="Q39" s="549">
        <v>26315.930601100001</v>
      </c>
      <c r="R39" s="549">
        <v>189.01447429999999</v>
      </c>
      <c r="S39" s="549" t="s">
        <v>14</v>
      </c>
      <c r="T39" s="549" t="s">
        <v>14</v>
      </c>
      <c r="U39" s="549" t="s">
        <v>14</v>
      </c>
      <c r="V39" s="549" t="s">
        <v>14</v>
      </c>
      <c r="W39" s="549">
        <v>26884.741753599999</v>
      </c>
      <c r="X39" s="576"/>
      <c r="Y39" s="576"/>
    </row>
    <row r="40" spans="1:26" s="570" customFormat="1" ht="18.2" customHeight="1">
      <c r="A40" s="550"/>
      <c r="B40" s="550"/>
      <c r="C40" s="550"/>
      <c r="D40" s="550"/>
      <c r="E40" s="550"/>
      <c r="F40" s="550"/>
      <c r="G40" s="550"/>
      <c r="H40" s="550"/>
      <c r="I40" s="1084" t="s">
        <v>1196</v>
      </c>
      <c r="J40" s="1084"/>
      <c r="K40" s="1084"/>
      <c r="L40" s="496"/>
      <c r="M40" s="551"/>
      <c r="N40" s="433"/>
      <c r="O40" s="433"/>
      <c r="P40" s="550"/>
      <c r="Q40" s="550"/>
      <c r="R40" s="550"/>
      <c r="S40" s="550"/>
      <c r="T40" s="550"/>
      <c r="U40" s="1084" t="s">
        <v>1196</v>
      </c>
      <c r="V40" s="1084"/>
      <c r="W40" s="1084"/>
      <c r="X40" s="317"/>
      <c r="Y40" s="317"/>
      <c r="Z40" s="569"/>
    </row>
    <row r="41" spans="1:26" s="570" customFormat="1" ht="18.2" customHeight="1">
      <c r="A41" s="495"/>
      <c r="B41" s="550"/>
      <c r="C41" s="550"/>
      <c r="D41" s="550"/>
      <c r="E41" s="550"/>
      <c r="F41" s="550"/>
      <c r="G41" s="550"/>
      <c r="H41" s="550"/>
      <c r="I41" s="550"/>
      <c r="J41" s="382"/>
      <c r="K41" s="382"/>
      <c r="L41" s="496"/>
      <c r="M41" s="551"/>
      <c r="N41" s="433"/>
      <c r="O41" s="433"/>
      <c r="P41" s="550"/>
      <c r="Q41" s="550"/>
      <c r="R41" s="550"/>
      <c r="S41" s="550"/>
      <c r="T41" s="550"/>
      <c r="U41" s="550"/>
      <c r="V41" s="550"/>
      <c r="W41" s="457"/>
      <c r="X41" s="317"/>
      <c r="Y41" s="317"/>
      <c r="Z41" s="569"/>
    </row>
    <row r="42" spans="1:26" s="570" customFormat="1" ht="18.2" customHeight="1">
      <c r="A42" s="495"/>
      <c r="B42" s="550"/>
      <c r="C42" s="550"/>
      <c r="D42" s="550"/>
      <c r="E42" s="550"/>
      <c r="F42" s="550"/>
      <c r="G42" s="550"/>
      <c r="H42" s="550"/>
      <c r="I42" s="550"/>
      <c r="J42" s="382"/>
      <c r="K42" s="382"/>
      <c r="L42" s="496"/>
      <c r="M42" s="551"/>
      <c r="N42" s="433"/>
      <c r="O42" s="433"/>
      <c r="P42" s="550"/>
      <c r="Q42" s="550"/>
      <c r="R42" s="550"/>
      <c r="S42" s="550"/>
      <c r="T42" s="457"/>
      <c r="U42" s="457"/>
      <c r="V42" s="457"/>
      <c r="W42" s="457"/>
      <c r="X42" s="317"/>
      <c r="Y42" s="317"/>
      <c r="Z42" s="569"/>
    </row>
    <row r="43" spans="1:26" s="570" customFormat="1" ht="18.2" customHeight="1">
      <c r="A43" s="495"/>
      <c r="B43" s="552"/>
      <c r="C43" s="552"/>
      <c r="D43" s="552"/>
      <c r="E43" s="552"/>
      <c r="F43" s="552"/>
      <c r="G43" s="552"/>
      <c r="H43" s="1086" t="s">
        <v>21</v>
      </c>
      <c r="I43" s="1086"/>
      <c r="J43" s="1086"/>
      <c r="K43" s="1086"/>
      <c r="L43" s="550"/>
      <c r="M43" s="457"/>
      <c r="N43" s="550"/>
      <c r="O43" s="550"/>
      <c r="P43" s="550"/>
      <c r="Q43" s="550"/>
      <c r="R43" s="550"/>
      <c r="S43" s="550"/>
      <c r="T43" s="1086" t="s">
        <v>21</v>
      </c>
      <c r="U43" s="1086"/>
      <c r="V43" s="1086"/>
      <c r="W43" s="1086"/>
      <c r="X43" s="317"/>
      <c r="Y43" s="317"/>
      <c r="Z43" s="569"/>
    </row>
    <row r="44" spans="1:26" s="570" customFormat="1" ht="18.2" customHeight="1">
      <c r="A44" s="1092" t="s">
        <v>1931</v>
      </c>
      <c r="B44" s="1064" t="s">
        <v>985</v>
      </c>
      <c r="C44" s="1065"/>
      <c r="D44" s="1065"/>
      <c r="E44" s="1098" t="s">
        <v>986</v>
      </c>
      <c r="F44" s="1098" t="s">
        <v>987</v>
      </c>
      <c r="G44" s="1098" t="s">
        <v>988</v>
      </c>
      <c r="H44" s="1094" t="s">
        <v>989</v>
      </c>
      <c r="I44" s="1094" t="s">
        <v>990</v>
      </c>
      <c r="J44" s="1094" t="s">
        <v>991</v>
      </c>
      <c r="K44" s="1092" t="s">
        <v>992</v>
      </c>
      <c r="L44" s="1064" t="s">
        <v>993</v>
      </c>
      <c r="M44" s="1096"/>
      <c r="N44" s="1065"/>
      <c r="O44" s="1065"/>
      <c r="P44" s="1065"/>
      <c r="Q44" s="1066"/>
      <c r="R44" s="1092" t="s">
        <v>994</v>
      </c>
      <c r="S44" s="1094" t="s">
        <v>995</v>
      </c>
      <c r="T44" s="1094" t="s">
        <v>996</v>
      </c>
      <c r="U44" s="1094" t="s">
        <v>997</v>
      </c>
      <c r="V44" s="1094" t="s">
        <v>998</v>
      </c>
      <c r="W44" s="1092" t="s">
        <v>1125</v>
      </c>
      <c r="X44" s="317"/>
      <c r="Y44" s="317"/>
      <c r="Z44" s="569"/>
    </row>
    <row r="45" spans="1:26" s="570" customFormat="1" ht="101.25" customHeight="1">
      <c r="A45" s="1097"/>
      <c r="B45" s="537" t="s">
        <v>1157</v>
      </c>
      <c r="C45" s="537" t="s">
        <v>1001</v>
      </c>
      <c r="D45" s="538" t="s">
        <v>1002</v>
      </c>
      <c r="E45" s="1098"/>
      <c r="F45" s="1098"/>
      <c r="G45" s="1098"/>
      <c r="H45" s="1095"/>
      <c r="I45" s="1095"/>
      <c r="J45" s="1095"/>
      <c r="K45" s="1093"/>
      <c r="L45" s="380" t="s">
        <v>1158</v>
      </c>
      <c r="M45" s="380" t="s">
        <v>1004</v>
      </c>
      <c r="N45" s="380" t="s">
        <v>1005</v>
      </c>
      <c r="O45" s="380" t="s">
        <v>1006</v>
      </c>
      <c r="P45" s="380" t="s">
        <v>1007</v>
      </c>
      <c r="Q45" s="380" t="s">
        <v>1008</v>
      </c>
      <c r="R45" s="1093"/>
      <c r="S45" s="1095"/>
      <c r="T45" s="1095"/>
      <c r="U45" s="1095"/>
      <c r="V45" s="1095"/>
      <c r="W45" s="1093"/>
      <c r="X45" s="317"/>
      <c r="Y45" s="317"/>
      <c r="Z45" s="569"/>
    </row>
    <row r="46" spans="1:26" s="570" customFormat="1" ht="18.2" customHeight="1">
      <c r="A46" s="553" t="s">
        <v>5</v>
      </c>
      <c r="B46" s="554" t="s">
        <v>6</v>
      </c>
      <c r="C46" s="554" t="s">
        <v>7</v>
      </c>
      <c r="D46" s="554" t="s">
        <v>8</v>
      </c>
      <c r="E46" s="554" t="s">
        <v>9</v>
      </c>
      <c r="F46" s="554" t="s">
        <v>10</v>
      </c>
      <c r="G46" s="554" t="s">
        <v>11</v>
      </c>
      <c r="H46" s="554" t="s">
        <v>12</v>
      </c>
      <c r="I46" s="554" t="s">
        <v>692</v>
      </c>
      <c r="J46" s="555" t="s">
        <v>723</v>
      </c>
      <c r="K46" s="554" t="s">
        <v>693</v>
      </c>
      <c r="L46" s="554" t="s">
        <v>724</v>
      </c>
      <c r="M46" s="554" t="s">
        <v>725</v>
      </c>
      <c r="N46" s="554" t="s">
        <v>1009</v>
      </c>
      <c r="O46" s="554" t="s">
        <v>1010</v>
      </c>
      <c r="P46" s="554" t="s">
        <v>1011</v>
      </c>
      <c r="Q46" s="554" t="s">
        <v>1012</v>
      </c>
      <c r="R46" s="554" t="s">
        <v>1013</v>
      </c>
      <c r="S46" s="554" t="s">
        <v>1126</v>
      </c>
      <c r="T46" s="554" t="s">
        <v>1014</v>
      </c>
      <c r="U46" s="554" t="s">
        <v>1015</v>
      </c>
      <c r="V46" s="555" t="s">
        <v>1016</v>
      </c>
      <c r="W46" s="554" t="s">
        <v>1018</v>
      </c>
      <c r="X46" s="317"/>
      <c r="Y46" s="317"/>
      <c r="Z46" s="569"/>
    </row>
    <row r="47" spans="1:26" s="570" customFormat="1" ht="18.95" customHeight="1">
      <c r="A47" s="546" t="s">
        <v>1159</v>
      </c>
      <c r="B47" s="542" t="s">
        <v>14</v>
      </c>
      <c r="C47" s="542" t="s">
        <v>14</v>
      </c>
      <c r="D47" s="542" t="s">
        <v>14</v>
      </c>
      <c r="E47" s="542" t="s">
        <v>14</v>
      </c>
      <c r="F47" s="542" t="s">
        <v>14</v>
      </c>
      <c r="G47" s="542" t="s">
        <v>14</v>
      </c>
      <c r="H47" s="542" t="s">
        <v>14</v>
      </c>
      <c r="I47" s="542" t="s">
        <v>14</v>
      </c>
      <c r="J47" s="542" t="s">
        <v>14</v>
      </c>
      <c r="K47" s="542" t="s">
        <v>14</v>
      </c>
      <c r="L47" s="542">
        <v>1529.5310938</v>
      </c>
      <c r="M47" s="542" t="s">
        <v>14</v>
      </c>
      <c r="N47" s="542">
        <v>5300</v>
      </c>
      <c r="O47" s="542" t="s">
        <v>14</v>
      </c>
      <c r="P47" s="542">
        <v>1914.2041293</v>
      </c>
      <c r="Q47" s="542">
        <v>8743.7352231000004</v>
      </c>
      <c r="R47" s="542" t="s">
        <v>14</v>
      </c>
      <c r="S47" s="542" t="s">
        <v>14</v>
      </c>
      <c r="T47" s="542" t="s">
        <v>14</v>
      </c>
      <c r="U47" s="542" t="s">
        <v>14</v>
      </c>
      <c r="V47" s="542" t="s">
        <v>14</v>
      </c>
      <c r="W47" s="542">
        <v>8743.7352231000004</v>
      </c>
      <c r="X47" s="317"/>
      <c r="Y47" s="317"/>
      <c r="Z47" s="569"/>
    </row>
    <row r="48" spans="1:26" s="570" customFormat="1" ht="18.95" customHeight="1">
      <c r="A48" s="546" t="s">
        <v>1160</v>
      </c>
      <c r="B48" s="542" t="s">
        <v>14</v>
      </c>
      <c r="C48" s="542">
        <v>25101.6746853</v>
      </c>
      <c r="D48" s="542">
        <v>25101.6746853</v>
      </c>
      <c r="E48" s="542" t="s">
        <v>14</v>
      </c>
      <c r="F48" s="542" t="s">
        <v>14</v>
      </c>
      <c r="G48" s="542" t="s">
        <v>14</v>
      </c>
      <c r="H48" s="542" t="s">
        <v>14</v>
      </c>
      <c r="I48" s="542" t="s">
        <v>14</v>
      </c>
      <c r="J48" s="542" t="s">
        <v>14</v>
      </c>
      <c r="K48" s="542" t="s">
        <v>14</v>
      </c>
      <c r="L48" s="542">
        <v>23384.609842499998</v>
      </c>
      <c r="M48" s="542">
        <v>9673.5513443</v>
      </c>
      <c r="N48" s="542">
        <v>19315.892218199999</v>
      </c>
      <c r="O48" s="542">
        <v>89.5</v>
      </c>
      <c r="P48" s="542">
        <v>1409.9037980000001</v>
      </c>
      <c r="Q48" s="542">
        <v>53873.457202999998</v>
      </c>
      <c r="R48" s="542">
        <v>208.42605</v>
      </c>
      <c r="S48" s="542" t="s">
        <v>14</v>
      </c>
      <c r="T48" s="542" t="s">
        <v>14</v>
      </c>
      <c r="U48" s="542" t="s">
        <v>14</v>
      </c>
      <c r="V48" s="542" t="s">
        <v>14</v>
      </c>
      <c r="W48" s="542">
        <v>79183.5579383</v>
      </c>
      <c r="X48" s="317"/>
      <c r="Y48" s="317"/>
      <c r="Z48" s="569"/>
    </row>
    <row r="49" spans="1:26" s="570" customFormat="1" ht="18.95" customHeight="1">
      <c r="A49" s="546" t="s">
        <v>1161</v>
      </c>
      <c r="B49" s="542" t="s">
        <v>14</v>
      </c>
      <c r="C49" s="542">
        <v>6173.9280638999999</v>
      </c>
      <c r="D49" s="542">
        <v>6173.9280638999999</v>
      </c>
      <c r="E49" s="542" t="s">
        <v>14</v>
      </c>
      <c r="F49" s="542" t="s">
        <v>14</v>
      </c>
      <c r="G49" s="542" t="s">
        <v>14</v>
      </c>
      <c r="H49" s="542" t="s">
        <v>14</v>
      </c>
      <c r="I49" s="542" t="s">
        <v>14</v>
      </c>
      <c r="J49" s="542" t="s">
        <v>14</v>
      </c>
      <c r="K49" s="542" t="s">
        <v>14</v>
      </c>
      <c r="L49" s="542">
        <v>4259.9700214000004</v>
      </c>
      <c r="M49" s="542">
        <v>2192.2278071999999</v>
      </c>
      <c r="N49" s="542">
        <v>50.660860200000002</v>
      </c>
      <c r="O49" s="542">
        <v>670.00367900000003</v>
      </c>
      <c r="P49" s="542">
        <v>27</v>
      </c>
      <c r="Q49" s="542">
        <v>7199.8623678000004</v>
      </c>
      <c r="R49" s="542" t="s">
        <v>14</v>
      </c>
      <c r="S49" s="542" t="s">
        <v>14</v>
      </c>
      <c r="T49" s="542" t="s">
        <v>14</v>
      </c>
      <c r="U49" s="542" t="s">
        <v>14</v>
      </c>
      <c r="V49" s="542" t="s">
        <v>14</v>
      </c>
      <c r="W49" s="542">
        <v>13373.790431699999</v>
      </c>
      <c r="X49" s="317"/>
      <c r="Y49" s="317"/>
      <c r="Z49" s="569"/>
    </row>
    <row r="50" spans="1:26" s="570" customFormat="1" ht="18.95" customHeight="1">
      <c r="A50" s="546" t="s">
        <v>1162</v>
      </c>
      <c r="B50" s="542" t="s">
        <v>14</v>
      </c>
      <c r="C50" s="542">
        <v>4367.6801359999999</v>
      </c>
      <c r="D50" s="542">
        <v>4367.6801359999999</v>
      </c>
      <c r="E50" s="542" t="s">
        <v>14</v>
      </c>
      <c r="F50" s="542">
        <v>337.96757830000001</v>
      </c>
      <c r="G50" s="542" t="s">
        <v>14</v>
      </c>
      <c r="H50" s="542" t="s">
        <v>14</v>
      </c>
      <c r="I50" s="542" t="s">
        <v>14</v>
      </c>
      <c r="J50" s="542" t="s">
        <v>14</v>
      </c>
      <c r="K50" s="542" t="s">
        <v>14</v>
      </c>
      <c r="L50" s="542">
        <v>25384.9022071</v>
      </c>
      <c r="M50" s="542">
        <v>19245.792098900001</v>
      </c>
      <c r="N50" s="542">
        <v>6531.6182442999998</v>
      </c>
      <c r="O50" s="542">
        <v>3008.5399367999999</v>
      </c>
      <c r="P50" s="542">
        <v>315.2731301</v>
      </c>
      <c r="Q50" s="542">
        <v>54486.125617200007</v>
      </c>
      <c r="R50" s="542">
        <v>12.909990000000001</v>
      </c>
      <c r="S50" s="542" t="s">
        <v>14</v>
      </c>
      <c r="T50" s="542" t="s">
        <v>14</v>
      </c>
      <c r="U50" s="542" t="s">
        <v>14</v>
      </c>
      <c r="V50" s="542" t="s">
        <v>14</v>
      </c>
      <c r="W50" s="542">
        <v>59204.683321500008</v>
      </c>
      <c r="X50" s="317"/>
      <c r="Y50" s="317"/>
      <c r="Z50" s="569"/>
    </row>
    <row r="51" spans="1:26" s="570" customFormat="1" ht="18.95" customHeight="1">
      <c r="A51" s="546" t="s">
        <v>1163</v>
      </c>
      <c r="B51" s="542" t="s">
        <v>14</v>
      </c>
      <c r="C51" s="542" t="s">
        <v>14</v>
      </c>
      <c r="D51" s="542" t="s">
        <v>14</v>
      </c>
      <c r="E51" s="542" t="s">
        <v>14</v>
      </c>
      <c r="F51" s="542" t="s">
        <v>14</v>
      </c>
      <c r="G51" s="542" t="s">
        <v>14</v>
      </c>
      <c r="H51" s="542" t="s">
        <v>14</v>
      </c>
      <c r="I51" s="542" t="s">
        <v>14</v>
      </c>
      <c r="J51" s="542" t="s">
        <v>14</v>
      </c>
      <c r="K51" s="542" t="s">
        <v>14</v>
      </c>
      <c r="L51" s="542">
        <v>4294.1051858999999</v>
      </c>
      <c r="M51" s="542">
        <v>96648.247107799994</v>
      </c>
      <c r="N51" s="542">
        <v>26527.55125</v>
      </c>
      <c r="O51" s="542" t="s">
        <v>14</v>
      </c>
      <c r="P51" s="542" t="s">
        <v>14</v>
      </c>
      <c r="Q51" s="542">
        <v>127469.9035437</v>
      </c>
      <c r="R51" s="542" t="s">
        <v>14</v>
      </c>
      <c r="S51" s="542" t="s">
        <v>14</v>
      </c>
      <c r="T51" s="542" t="s">
        <v>14</v>
      </c>
      <c r="U51" s="542" t="s">
        <v>14</v>
      </c>
      <c r="V51" s="542" t="s">
        <v>14</v>
      </c>
      <c r="W51" s="542">
        <v>127469.9035437</v>
      </c>
      <c r="X51" s="317"/>
      <c r="Y51" s="317"/>
      <c r="Z51" s="569"/>
    </row>
    <row r="52" spans="1:26" s="570" customFormat="1" ht="18.95" customHeight="1">
      <c r="A52" s="546" t="s">
        <v>1164</v>
      </c>
      <c r="B52" s="542" t="s">
        <v>14</v>
      </c>
      <c r="C52" s="542">
        <v>250.268934</v>
      </c>
      <c r="D52" s="542">
        <v>250.268934</v>
      </c>
      <c r="E52" s="542" t="s">
        <v>14</v>
      </c>
      <c r="F52" s="542">
        <v>9.8665068999999992</v>
      </c>
      <c r="G52" s="542" t="s">
        <v>14</v>
      </c>
      <c r="H52" s="542">
        <v>153720</v>
      </c>
      <c r="I52" s="542" t="s">
        <v>14</v>
      </c>
      <c r="J52" s="542" t="s">
        <v>14</v>
      </c>
      <c r="K52" s="542" t="s">
        <v>14</v>
      </c>
      <c r="L52" s="542">
        <v>68329.789191999997</v>
      </c>
      <c r="M52" s="542">
        <v>16454.321803800001</v>
      </c>
      <c r="N52" s="542">
        <v>14557.817077899999</v>
      </c>
      <c r="O52" s="542">
        <v>380.5225696</v>
      </c>
      <c r="P52" s="542">
        <v>2823.9504032</v>
      </c>
      <c r="Q52" s="542">
        <v>102546.40104649999</v>
      </c>
      <c r="R52" s="542">
        <v>1073.2071484999999</v>
      </c>
      <c r="S52" s="542" t="s">
        <v>14</v>
      </c>
      <c r="T52" s="542" t="s">
        <v>14</v>
      </c>
      <c r="U52" s="542" t="s">
        <v>14</v>
      </c>
      <c r="V52" s="542" t="s">
        <v>14</v>
      </c>
      <c r="W52" s="542">
        <v>257599.74363589997</v>
      </c>
      <c r="X52" s="317"/>
      <c r="Y52" s="317"/>
      <c r="Z52" s="569"/>
    </row>
    <row r="53" spans="1:26" s="570" customFormat="1" ht="18.95" customHeight="1">
      <c r="A53" s="546" t="s">
        <v>1165</v>
      </c>
      <c r="B53" s="542" t="s">
        <v>14</v>
      </c>
      <c r="C53" s="542" t="s">
        <v>14</v>
      </c>
      <c r="D53" s="542" t="s">
        <v>14</v>
      </c>
      <c r="E53" s="542" t="s">
        <v>14</v>
      </c>
      <c r="F53" s="542" t="s">
        <v>14</v>
      </c>
      <c r="G53" s="542" t="s">
        <v>14</v>
      </c>
      <c r="H53" s="542" t="s">
        <v>14</v>
      </c>
      <c r="I53" s="542" t="s">
        <v>14</v>
      </c>
      <c r="J53" s="542" t="s">
        <v>14</v>
      </c>
      <c r="K53" s="542" t="s">
        <v>14</v>
      </c>
      <c r="L53" s="542">
        <v>15280.497800200001</v>
      </c>
      <c r="M53" s="542">
        <v>7270.7467082000003</v>
      </c>
      <c r="N53" s="542">
        <v>2695.3575682999999</v>
      </c>
      <c r="O53" s="542">
        <v>683.34</v>
      </c>
      <c r="P53" s="542">
        <v>1330.4452816999999</v>
      </c>
      <c r="Q53" s="542">
        <v>27260.387358399999</v>
      </c>
      <c r="R53" s="542">
        <v>0.36</v>
      </c>
      <c r="S53" s="542" t="s">
        <v>14</v>
      </c>
      <c r="T53" s="542" t="s">
        <v>14</v>
      </c>
      <c r="U53" s="542" t="s">
        <v>14</v>
      </c>
      <c r="V53" s="542" t="s">
        <v>14</v>
      </c>
      <c r="W53" s="542">
        <v>27260.7473584</v>
      </c>
      <c r="X53" s="317"/>
      <c r="Y53" s="317"/>
      <c r="Z53" s="569"/>
    </row>
    <row r="54" spans="1:26" s="570" customFormat="1" ht="18.95" customHeight="1">
      <c r="A54" s="546" t="s">
        <v>1166</v>
      </c>
      <c r="B54" s="542" t="s">
        <v>14</v>
      </c>
      <c r="C54" s="542">
        <v>15247.936409800001</v>
      </c>
      <c r="D54" s="542">
        <v>15247.936409800001</v>
      </c>
      <c r="E54" s="542" t="s">
        <v>14</v>
      </c>
      <c r="F54" s="542" t="s">
        <v>14</v>
      </c>
      <c r="G54" s="542" t="s">
        <v>14</v>
      </c>
      <c r="H54" s="542" t="s">
        <v>14</v>
      </c>
      <c r="I54" s="542" t="s">
        <v>14</v>
      </c>
      <c r="J54" s="542" t="s">
        <v>14</v>
      </c>
      <c r="K54" s="542" t="s">
        <v>14</v>
      </c>
      <c r="L54" s="542">
        <v>53496.344172500001</v>
      </c>
      <c r="M54" s="542">
        <v>23130.624023600001</v>
      </c>
      <c r="N54" s="542">
        <v>6961.056141</v>
      </c>
      <c r="O54" s="542">
        <v>690.14972069999999</v>
      </c>
      <c r="P54" s="542">
        <v>401.04175079999999</v>
      </c>
      <c r="Q54" s="542">
        <v>84679.215808599998</v>
      </c>
      <c r="R54" s="542">
        <v>132.86884989999999</v>
      </c>
      <c r="S54" s="542" t="s">
        <v>14</v>
      </c>
      <c r="T54" s="542" t="s">
        <v>14</v>
      </c>
      <c r="U54" s="542" t="s">
        <v>14</v>
      </c>
      <c r="V54" s="542" t="s">
        <v>14</v>
      </c>
      <c r="W54" s="542">
        <v>100060.0210683</v>
      </c>
      <c r="X54" s="317"/>
      <c r="Y54" s="317"/>
      <c r="Z54" s="569"/>
    </row>
    <row r="55" spans="1:26" s="570" customFormat="1" ht="18.95" customHeight="1">
      <c r="A55" s="546" t="s">
        <v>1167</v>
      </c>
      <c r="B55" s="542" t="s">
        <v>14</v>
      </c>
      <c r="C55" s="542" t="s">
        <v>14</v>
      </c>
      <c r="D55" s="542" t="s">
        <v>14</v>
      </c>
      <c r="E55" s="542" t="s">
        <v>14</v>
      </c>
      <c r="F55" s="542" t="s">
        <v>14</v>
      </c>
      <c r="G55" s="542" t="s">
        <v>14</v>
      </c>
      <c r="H55" s="542" t="s">
        <v>14</v>
      </c>
      <c r="I55" s="542" t="s">
        <v>14</v>
      </c>
      <c r="J55" s="542" t="s">
        <v>14</v>
      </c>
      <c r="K55" s="542" t="s">
        <v>14</v>
      </c>
      <c r="L55" s="542">
        <v>5174.5898393999996</v>
      </c>
      <c r="M55" s="542">
        <v>7768.9752844000004</v>
      </c>
      <c r="N55" s="542">
        <v>25665.257240899999</v>
      </c>
      <c r="O55" s="542">
        <v>3080.2738783</v>
      </c>
      <c r="P55" s="542">
        <v>290.5</v>
      </c>
      <c r="Q55" s="542">
        <v>41979.596243</v>
      </c>
      <c r="R55" s="542" t="s">
        <v>14</v>
      </c>
      <c r="S55" s="542" t="s">
        <v>14</v>
      </c>
      <c r="T55" s="542" t="s">
        <v>14</v>
      </c>
      <c r="U55" s="542" t="s">
        <v>14</v>
      </c>
      <c r="V55" s="542" t="s">
        <v>14</v>
      </c>
      <c r="W55" s="542">
        <v>41979.596243</v>
      </c>
      <c r="X55" s="317"/>
      <c r="Y55" s="317"/>
    </row>
    <row r="56" spans="1:26" s="570" customFormat="1" ht="18.95" customHeight="1">
      <c r="A56" s="546" t="s">
        <v>1168</v>
      </c>
      <c r="B56" s="542" t="s">
        <v>14</v>
      </c>
      <c r="C56" s="542" t="s">
        <v>14</v>
      </c>
      <c r="D56" s="542" t="s">
        <v>14</v>
      </c>
      <c r="E56" s="542" t="s">
        <v>14</v>
      </c>
      <c r="F56" s="542" t="s">
        <v>14</v>
      </c>
      <c r="G56" s="542" t="s">
        <v>14</v>
      </c>
      <c r="H56" s="542" t="s">
        <v>14</v>
      </c>
      <c r="I56" s="542" t="s">
        <v>14</v>
      </c>
      <c r="J56" s="542" t="s">
        <v>14</v>
      </c>
      <c r="K56" s="542" t="s">
        <v>14</v>
      </c>
      <c r="L56" s="542">
        <v>14047.4367647</v>
      </c>
      <c r="M56" s="542">
        <v>30763.183934100001</v>
      </c>
      <c r="N56" s="542">
        <v>19972.496716400001</v>
      </c>
      <c r="O56" s="542">
        <v>597.63401120000003</v>
      </c>
      <c r="P56" s="542">
        <v>672.96875</v>
      </c>
      <c r="Q56" s="542">
        <v>66053.720176400006</v>
      </c>
      <c r="R56" s="542">
        <v>1.44</v>
      </c>
      <c r="S56" s="542" t="s">
        <v>14</v>
      </c>
      <c r="T56" s="542" t="s">
        <v>14</v>
      </c>
      <c r="U56" s="542" t="s">
        <v>14</v>
      </c>
      <c r="V56" s="542" t="s">
        <v>14</v>
      </c>
      <c r="W56" s="542">
        <v>66055.160176400008</v>
      </c>
      <c r="X56" s="317"/>
      <c r="Y56" s="317"/>
    </row>
    <row r="57" spans="1:26" s="570" customFormat="1" ht="18.95" customHeight="1">
      <c r="A57" s="546" t="s">
        <v>1169</v>
      </c>
      <c r="B57" s="542" t="s">
        <v>14</v>
      </c>
      <c r="C57" s="542" t="s">
        <v>14</v>
      </c>
      <c r="D57" s="542" t="s">
        <v>14</v>
      </c>
      <c r="E57" s="542" t="s">
        <v>14</v>
      </c>
      <c r="F57" s="542" t="s">
        <v>14</v>
      </c>
      <c r="G57" s="542" t="s">
        <v>14</v>
      </c>
      <c r="H57" s="542" t="s">
        <v>14</v>
      </c>
      <c r="I57" s="542" t="s">
        <v>14</v>
      </c>
      <c r="J57" s="542" t="s">
        <v>14</v>
      </c>
      <c r="K57" s="542" t="s">
        <v>14</v>
      </c>
      <c r="L57" s="542">
        <v>2569.3301105</v>
      </c>
      <c r="M57" s="542">
        <v>391.56590260000002</v>
      </c>
      <c r="N57" s="542">
        <v>2957.9065682</v>
      </c>
      <c r="O57" s="542" t="s">
        <v>14</v>
      </c>
      <c r="P57" s="542">
        <v>89</v>
      </c>
      <c r="Q57" s="542">
        <v>6007.8025813000004</v>
      </c>
      <c r="R57" s="542" t="s">
        <v>14</v>
      </c>
      <c r="S57" s="542" t="s">
        <v>14</v>
      </c>
      <c r="T57" s="542" t="s">
        <v>14</v>
      </c>
      <c r="U57" s="542" t="s">
        <v>14</v>
      </c>
      <c r="V57" s="542" t="s">
        <v>14</v>
      </c>
      <c r="W57" s="542">
        <v>6007.8025813000004</v>
      </c>
      <c r="X57" s="317"/>
      <c r="Y57" s="317"/>
    </row>
    <row r="58" spans="1:26" s="570" customFormat="1" ht="18.95" customHeight="1">
      <c r="A58" s="546" t="s">
        <v>1170</v>
      </c>
      <c r="B58" s="542" t="s">
        <v>14</v>
      </c>
      <c r="C58" s="542" t="s">
        <v>14</v>
      </c>
      <c r="D58" s="542" t="s">
        <v>14</v>
      </c>
      <c r="E58" s="542" t="s">
        <v>14</v>
      </c>
      <c r="F58" s="542" t="s">
        <v>14</v>
      </c>
      <c r="G58" s="542" t="s">
        <v>14</v>
      </c>
      <c r="H58" s="542" t="s">
        <v>14</v>
      </c>
      <c r="I58" s="542" t="s">
        <v>14</v>
      </c>
      <c r="J58" s="542" t="s">
        <v>14</v>
      </c>
      <c r="K58" s="542" t="s">
        <v>14</v>
      </c>
      <c r="L58" s="542">
        <v>7931.4318905999999</v>
      </c>
      <c r="M58" s="542">
        <v>29432.446537100001</v>
      </c>
      <c r="N58" s="542">
        <v>12068.6948213</v>
      </c>
      <c r="O58" s="542">
        <v>9267.2779045000007</v>
      </c>
      <c r="P58" s="542">
        <v>8634.5060317999996</v>
      </c>
      <c r="Q58" s="542">
        <v>67334.357185300003</v>
      </c>
      <c r="R58" s="542" t="s">
        <v>14</v>
      </c>
      <c r="S58" s="542" t="s">
        <v>14</v>
      </c>
      <c r="T58" s="542" t="s">
        <v>14</v>
      </c>
      <c r="U58" s="542" t="s">
        <v>14</v>
      </c>
      <c r="V58" s="542" t="s">
        <v>14</v>
      </c>
      <c r="W58" s="542">
        <v>67334.357185300003</v>
      </c>
      <c r="X58" s="317"/>
      <c r="Y58" s="317"/>
    </row>
    <row r="59" spans="1:26" s="570" customFormat="1" ht="18.95" customHeight="1">
      <c r="A59" s="546" t="s">
        <v>1171</v>
      </c>
      <c r="B59" s="542" t="s">
        <v>14</v>
      </c>
      <c r="C59" s="542" t="s">
        <v>14</v>
      </c>
      <c r="D59" s="542" t="s">
        <v>14</v>
      </c>
      <c r="E59" s="542" t="s">
        <v>14</v>
      </c>
      <c r="F59" s="542" t="s">
        <v>14</v>
      </c>
      <c r="G59" s="542" t="s">
        <v>14</v>
      </c>
      <c r="H59" s="542" t="s">
        <v>14</v>
      </c>
      <c r="I59" s="542" t="s">
        <v>14</v>
      </c>
      <c r="J59" s="542" t="s">
        <v>14</v>
      </c>
      <c r="K59" s="542" t="s">
        <v>14</v>
      </c>
      <c r="L59" s="542">
        <v>55</v>
      </c>
      <c r="M59" s="542">
        <v>4026.4469858000002</v>
      </c>
      <c r="N59" s="542">
        <v>2896.6942201000002</v>
      </c>
      <c r="O59" s="542">
        <v>2052.5733690000002</v>
      </c>
      <c r="P59" s="542" t="s">
        <v>14</v>
      </c>
      <c r="Q59" s="542">
        <v>9030.714574900001</v>
      </c>
      <c r="R59" s="542" t="s">
        <v>14</v>
      </c>
      <c r="S59" s="542" t="s">
        <v>14</v>
      </c>
      <c r="T59" s="542" t="s">
        <v>14</v>
      </c>
      <c r="U59" s="542" t="s">
        <v>14</v>
      </c>
      <c r="V59" s="542" t="s">
        <v>14</v>
      </c>
      <c r="W59" s="542">
        <v>9030.714574900001</v>
      </c>
      <c r="X59" s="317"/>
      <c r="Y59" s="317"/>
    </row>
    <row r="60" spans="1:26" s="570" customFormat="1" ht="18.95" customHeight="1">
      <c r="A60" s="546" t="s">
        <v>1172</v>
      </c>
      <c r="B60" s="542" t="s">
        <v>14</v>
      </c>
      <c r="C60" s="542" t="s">
        <v>14</v>
      </c>
      <c r="D60" s="542" t="s">
        <v>14</v>
      </c>
      <c r="E60" s="542" t="s">
        <v>14</v>
      </c>
      <c r="F60" s="542" t="s">
        <v>14</v>
      </c>
      <c r="G60" s="542" t="s">
        <v>14</v>
      </c>
      <c r="H60" s="542" t="s">
        <v>14</v>
      </c>
      <c r="I60" s="542" t="s">
        <v>14</v>
      </c>
      <c r="J60" s="542" t="s">
        <v>14</v>
      </c>
      <c r="K60" s="542" t="s">
        <v>14</v>
      </c>
      <c r="L60" s="542">
        <v>4026.5331689</v>
      </c>
      <c r="M60" s="542">
        <v>20270.073181100001</v>
      </c>
      <c r="N60" s="542">
        <v>4607.4478527000001</v>
      </c>
      <c r="O60" s="542">
        <v>223.91666660000001</v>
      </c>
      <c r="P60" s="542">
        <v>6033.7500540000001</v>
      </c>
      <c r="Q60" s="542">
        <v>35161.720923300003</v>
      </c>
      <c r="R60" s="542" t="s">
        <v>14</v>
      </c>
      <c r="S60" s="542" t="s">
        <v>14</v>
      </c>
      <c r="T60" s="542" t="s">
        <v>14</v>
      </c>
      <c r="U60" s="542" t="s">
        <v>14</v>
      </c>
      <c r="V60" s="542" t="s">
        <v>14</v>
      </c>
      <c r="W60" s="542">
        <v>35161.720923300003</v>
      </c>
      <c r="X60" s="317"/>
      <c r="Y60" s="317"/>
    </row>
    <row r="61" spans="1:26" s="570" customFormat="1" ht="18.95" customHeight="1">
      <c r="A61" s="546" t="s">
        <v>1173</v>
      </c>
      <c r="B61" s="542" t="s">
        <v>14</v>
      </c>
      <c r="C61" s="542" t="s">
        <v>14</v>
      </c>
      <c r="D61" s="542" t="s">
        <v>14</v>
      </c>
      <c r="E61" s="542" t="s">
        <v>14</v>
      </c>
      <c r="F61" s="542" t="s">
        <v>14</v>
      </c>
      <c r="G61" s="542" t="s">
        <v>14</v>
      </c>
      <c r="H61" s="542" t="s">
        <v>14</v>
      </c>
      <c r="I61" s="542" t="s">
        <v>14</v>
      </c>
      <c r="J61" s="542" t="s">
        <v>14</v>
      </c>
      <c r="K61" s="542" t="s">
        <v>14</v>
      </c>
      <c r="L61" s="542">
        <v>850</v>
      </c>
      <c r="M61" s="542">
        <v>3336.5225682999999</v>
      </c>
      <c r="N61" s="542">
        <v>3459.0073428999999</v>
      </c>
      <c r="O61" s="542" t="s">
        <v>14</v>
      </c>
      <c r="P61" s="542">
        <v>10482.7443938</v>
      </c>
      <c r="Q61" s="542">
        <v>18128.274304999999</v>
      </c>
      <c r="R61" s="542" t="s">
        <v>14</v>
      </c>
      <c r="S61" s="542" t="s">
        <v>14</v>
      </c>
      <c r="T61" s="542" t="s">
        <v>14</v>
      </c>
      <c r="U61" s="542" t="s">
        <v>14</v>
      </c>
      <c r="V61" s="542" t="s">
        <v>14</v>
      </c>
      <c r="W61" s="542">
        <v>18128.274304999999</v>
      </c>
      <c r="X61" s="317"/>
      <c r="Y61" s="317"/>
    </row>
    <row r="62" spans="1:26" s="570" customFormat="1" ht="18.95" customHeight="1">
      <c r="A62" s="546" t="s">
        <v>1174</v>
      </c>
      <c r="B62" s="542" t="s">
        <v>14</v>
      </c>
      <c r="C62" s="542" t="s">
        <v>14</v>
      </c>
      <c r="D62" s="542" t="s">
        <v>14</v>
      </c>
      <c r="E62" s="542" t="s">
        <v>14</v>
      </c>
      <c r="F62" s="542" t="s">
        <v>14</v>
      </c>
      <c r="G62" s="542" t="s">
        <v>14</v>
      </c>
      <c r="H62" s="542" t="s">
        <v>14</v>
      </c>
      <c r="I62" s="542" t="s">
        <v>14</v>
      </c>
      <c r="J62" s="542" t="s">
        <v>14</v>
      </c>
      <c r="K62" s="542" t="s">
        <v>14</v>
      </c>
      <c r="L62" s="542">
        <v>310</v>
      </c>
      <c r="M62" s="542">
        <v>2798.0174628999998</v>
      </c>
      <c r="N62" s="542">
        <v>1471</v>
      </c>
      <c r="O62" s="542" t="s">
        <v>14</v>
      </c>
      <c r="P62" s="542">
        <v>256.2</v>
      </c>
      <c r="Q62" s="542">
        <v>4835.2174628999992</v>
      </c>
      <c r="R62" s="542" t="s">
        <v>14</v>
      </c>
      <c r="S62" s="542" t="s">
        <v>14</v>
      </c>
      <c r="T62" s="542" t="s">
        <v>14</v>
      </c>
      <c r="U62" s="542" t="s">
        <v>14</v>
      </c>
      <c r="V62" s="542" t="s">
        <v>14</v>
      </c>
      <c r="W62" s="542">
        <v>4835.2174628999992</v>
      </c>
      <c r="X62" s="317"/>
      <c r="Y62" s="317"/>
    </row>
    <row r="63" spans="1:26" s="570" customFormat="1" ht="18.95" customHeight="1">
      <c r="A63" s="546" t="s">
        <v>1175</v>
      </c>
      <c r="B63" s="542" t="s">
        <v>14</v>
      </c>
      <c r="C63" s="542" t="s">
        <v>14</v>
      </c>
      <c r="D63" s="542" t="s">
        <v>14</v>
      </c>
      <c r="E63" s="542" t="s">
        <v>14</v>
      </c>
      <c r="F63" s="542" t="s">
        <v>14</v>
      </c>
      <c r="G63" s="542" t="s">
        <v>14</v>
      </c>
      <c r="H63" s="542" t="s">
        <v>14</v>
      </c>
      <c r="I63" s="542" t="s">
        <v>14</v>
      </c>
      <c r="J63" s="542" t="s">
        <v>14</v>
      </c>
      <c r="K63" s="542" t="s">
        <v>14</v>
      </c>
      <c r="L63" s="542">
        <v>94.348500000000001</v>
      </c>
      <c r="M63" s="542">
        <v>606.70541049999997</v>
      </c>
      <c r="N63" s="542">
        <v>31728.866793000001</v>
      </c>
      <c r="O63" s="542">
        <v>250</v>
      </c>
      <c r="P63" s="542">
        <v>83</v>
      </c>
      <c r="Q63" s="542">
        <v>32762.9207035</v>
      </c>
      <c r="R63" s="542" t="s">
        <v>14</v>
      </c>
      <c r="S63" s="542" t="s">
        <v>14</v>
      </c>
      <c r="T63" s="542" t="s">
        <v>14</v>
      </c>
      <c r="U63" s="542" t="s">
        <v>14</v>
      </c>
      <c r="V63" s="542" t="s">
        <v>14</v>
      </c>
      <c r="W63" s="542">
        <v>32762.9207035</v>
      </c>
      <c r="X63" s="317"/>
      <c r="Y63" s="317"/>
    </row>
    <row r="64" spans="1:26" s="570" customFormat="1" ht="18.95" customHeight="1">
      <c r="A64" s="546" t="s">
        <v>1176</v>
      </c>
      <c r="B64" s="542" t="s">
        <v>14</v>
      </c>
      <c r="C64" s="542" t="s">
        <v>14</v>
      </c>
      <c r="D64" s="542" t="s">
        <v>14</v>
      </c>
      <c r="E64" s="542" t="s">
        <v>14</v>
      </c>
      <c r="F64" s="542" t="s">
        <v>14</v>
      </c>
      <c r="G64" s="542" t="s">
        <v>14</v>
      </c>
      <c r="H64" s="542" t="s">
        <v>14</v>
      </c>
      <c r="I64" s="542" t="s">
        <v>14</v>
      </c>
      <c r="J64" s="542" t="s">
        <v>14</v>
      </c>
      <c r="K64" s="542" t="s">
        <v>14</v>
      </c>
      <c r="L64" s="542" t="s">
        <v>14</v>
      </c>
      <c r="M64" s="542">
        <v>123.556623</v>
      </c>
      <c r="N64" s="542">
        <v>54.786666599999997</v>
      </c>
      <c r="O64" s="542">
        <v>540.45000000000005</v>
      </c>
      <c r="P64" s="542">
        <v>9</v>
      </c>
      <c r="Q64" s="542">
        <v>727.79328959999998</v>
      </c>
      <c r="R64" s="542">
        <v>9.6141874999999999</v>
      </c>
      <c r="S64" s="542" t="s">
        <v>14</v>
      </c>
      <c r="T64" s="542" t="s">
        <v>14</v>
      </c>
      <c r="U64" s="542" t="s">
        <v>14</v>
      </c>
      <c r="V64" s="542" t="s">
        <v>14</v>
      </c>
      <c r="W64" s="542">
        <v>737.40747709999994</v>
      </c>
      <c r="X64" s="317"/>
      <c r="Y64" s="317"/>
    </row>
    <row r="65" spans="1:25" s="570" customFormat="1" ht="18.95" customHeight="1">
      <c r="A65" s="546" t="s">
        <v>1177</v>
      </c>
      <c r="B65" s="542" t="s">
        <v>14</v>
      </c>
      <c r="C65" s="542" t="s">
        <v>14</v>
      </c>
      <c r="D65" s="542" t="s">
        <v>14</v>
      </c>
      <c r="E65" s="542" t="s">
        <v>14</v>
      </c>
      <c r="F65" s="542" t="s">
        <v>14</v>
      </c>
      <c r="G65" s="542" t="s">
        <v>14</v>
      </c>
      <c r="H65" s="542" t="s">
        <v>14</v>
      </c>
      <c r="I65" s="542" t="s">
        <v>14</v>
      </c>
      <c r="J65" s="542" t="s">
        <v>14</v>
      </c>
      <c r="K65" s="542" t="s">
        <v>14</v>
      </c>
      <c r="L65" s="542" t="s">
        <v>14</v>
      </c>
      <c r="M65" s="542" t="s">
        <v>14</v>
      </c>
      <c r="N65" s="542" t="s">
        <v>14</v>
      </c>
      <c r="O65" s="542" t="s">
        <v>14</v>
      </c>
      <c r="P65" s="542">
        <v>417.56353960000001</v>
      </c>
      <c r="Q65" s="542">
        <v>417.56353960000001</v>
      </c>
      <c r="R65" s="542" t="s">
        <v>14</v>
      </c>
      <c r="S65" s="542" t="s">
        <v>14</v>
      </c>
      <c r="T65" s="542" t="s">
        <v>14</v>
      </c>
      <c r="U65" s="542" t="s">
        <v>14</v>
      </c>
      <c r="V65" s="542" t="s">
        <v>14</v>
      </c>
      <c r="W65" s="542">
        <v>417.56353960000001</v>
      </c>
      <c r="X65" s="317"/>
      <c r="Y65" s="317"/>
    </row>
    <row r="66" spans="1:25" s="570" customFormat="1" ht="18.95" customHeight="1">
      <c r="A66" s="546" t="s">
        <v>1178</v>
      </c>
      <c r="B66" s="542" t="s">
        <v>14</v>
      </c>
      <c r="C66" s="542" t="s">
        <v>14</v>
      </c>
      <c r="D66" s="542" t="s">
        <v>14</v>
      </c>
      <c r="E66" s="542" t="s">
        <v>14</v>
      </c>
      <c r="F66" s="542" t="s">
        <v>14</v>
      </c>
      <c r="G66" s="542" t="s">
        <v>14</v>
      </c>
      <c r="H66" s="542" t="s">
        <v>14</v>
      </c>
      <c r="I66" s="542" t="s">
        <v>14</v>
      </c>
      <c r="J66" s="542" t="s">
        <v>14</v>
      </c>
      <c r="K66" s="542" t="s">
        <v>14</v>
      </c>
      <c r="L66" s="542" t="s">
        <v>14</v>
      </c>
      <c r="M66" s="542" t="s">
        <v>14</v>
      </c>
      <c r="N66" s="542" t="s">
        <v>14</v>
      </c>
      <c r="O66" s="542" t="s">
        <v>14</v>
      </c>
      <c r="P66" s="542" t="s">
        <v>14</v>
      </c>
      <c r="Q66" s="542" t="s">
        <v>14</v>
      </c>
      <c r="R66" s="542" t="s">
        <v>14</v>
      </c>
      <c r="S66" s="542" t="s">
        <v>14</v>
      </c>
      <c r="T66" s="542" t="s">
        <v>14</v>
      </c>
      <c r="U66" s="542" t="s">
        <v>14</v>
      </c>
      <c r="V66" s="542" t="s">
        <v>14</v>
      </c>
      <c r="W66" s="542" t="s">
        <v>14</v>
      </c>
      <c r="X66" s="317"/>
      <c r="Y66" s="317"/>
    </row>
    <row r="67" spans="1:25" s="570" customFormat="1" ht="18.95" customHeight="1">
      <c r="A67" s="546" t="s">
        <v>1179</v>
      </c>
      <c r="B67" s="542" t="s">
        <v>14</v>
      </c>
      <c r="C67" s="542" t="s">
        <v>14</v>
      </c>
      <c r="D67" s="542" t="s">
        <v>14</v>
      </c>
      <c r="E67" s="542" t="s">
        <v>14</v>
      </c>
      <c r="F67" s="542" t="s">
        <v>14</v>
      </c>
      <c r="G67" s="542" t="s">
        <v>14</v>
      </c>
      <c r="H67" s="542" t="s">
        <v>14</v>
      </c>
      <c r="I67" s="542" t="s">
        <v>14</v>
      </c>
      <c r="J67" s="542" t="s">
        <v>14</v>
      </c>
      <c r="K67" s="542" t="s">
        <v>14</v>
      </c>
      <c r="L67" s="542" t="s">
        <v>14</v>
      </c>
      <c r="M67" s="542" t="s">
        <v>14</v>
      </c>
      <c r="N67" s="542" t="s">
        <v>14</v>
      </c>
      <c r="O67" s="542" t="s">
        <v>14</v>
      </c>
      <c r="P67" s="542" t="s">
        <v>14</v>
      </c>
      <c r="Q67" s="542" t="s">
        <v>14</v>
      </c>
      <c r="R67" s="542" t="s">
        <v>14</v>
      </c>
      <c r="S67" s="542" t="s">
        <v>14</v>
      </c>
      <c r="T67" s="542" t="s">
        <v>14</v>
      </c>
      <c r="U67" s="542" t="s">
        <v>14</v>
      </c>
      <c r="V67" s="542" t="s">
        <v>14</v>
      </c>
      <c r="W67" s="542" t="s">
        <v>14</v>
      </c>
      <c r="X67" s="317"/>
      <c r="Y67" s="317"/>
    </row>
    <row r="68" spans="1:25" s="570" customFormat="1" ht="18.95" customHeight="1">
      <c r="A68" s="546" t="s">
        <v>1180</v>
      </c>
      <c r="B68" s="542" t="s">
        <v>14</v>
      </c>
      <c r="C68" s="542" t="s">
        <v>14</v>
      </c>
      <c r="D68" s="542" t="s">
        <v>14</v>
      </c>
      <c r="E68" s="542" t="s">
        <v>14</v>
      </c>
      <c r="F68" s="542" t="s">
        <v>14</v>
      </c>
      <c r="G68" s="542" t="s">
        <v>14</v>
      </c>
      <c r="H68" s="542" t="s">
        <v>14</v>
      </c>
      <c r="I68" s="542" t="s">
        <v>14</v>
      </c>
      <c r="J68" s="542" t="s">
        <v>14</v>
      </c>
      <c r="K68" s="542" t="s">
        <v>14</v>
      </c>
      <c r="L68" s="542" t="s">
        <v>14</v>
      </c>
      <c r="M68" s="542" t="s">
        <v>14</v>
      </c>
      <c r="N68" s="542" t="s">
        <v>14</v>
      </c>
      <c r="O68" s="542" t="s">
        <v>14</v>
      </c>
      <c r="P68" s="542">
        <v>1056.717177</v>
      </c>
      <c r="Q68" s="542">
        <v>1056.717177</v>
      </c>
      <c r="R68" s="542" t="s">
        <v>14</v>
      </c>
      <c r="S68" s="542" t="s">
        <v>14</v>
      </c>
      <c r="T68" s="542" t="s">
        <v>14</v>
      </c>
      <c r="U68" s="542" t="s">
        <v>14</v>
      </c>
      <c r="V68" s="542" t="s">
        <v>14</v>
      </c>
      <c r="W68" s="542">
        <v>1056.717177</v>
      </c>
      <c r="X68" s="317"/>
      <c r="Y68" s="317"/>
    </row>
    <row r="69" spans="1:25" s="570" customFormat="1" ht="18.95" customHeight="1">
      <c r="A69" s="546" t="s">
        <v>1181</v>
      </c>
      <c r="B69" s="542" t="s">
        <v>14</v>
      </c>
      <c r="C69" s="542" t="s">
        <v>14</v>
      </c>
      <c r="D69" s="542" t="s">
        <v>14</v>
      </c>
      <c r="E69" s="542" t="s">
        <v>14</v>
      </c>
      <c r="F69" s="542" t="s">
        <v>14</v>
      </c>
      <c r="G69" s="542" t="s">
        <v>14</v>
      </c>
      <c r="H69" s="542" t="s">
        <v>14</v>
      </c>
      <c r="I69" s="542" t="s">
        <v>14</v>
      </c>
      <c r="J69" s="542" t="s">
        <v>14</v>
      </c>
      <c r="K69" s="542" t="s">
        <v>14</v>
      </c>
      <c r="L69" s="542" t="s">
        <v>14</v>
      </c>
      <c r="M69" s="542" t="s">
        <v>14</v>
      </c>
      <c r="N69" s="542" t="s">
        <v>14</v>
      </c>
      <c r="O69" s="542" t="s">
        <v>14</v>
      </c>
      <c r="P69" s="542" t="s">
        <v>14</v>
      </c>
      <c r="Q69" s="542" t="s">
        <v>14</v>
      </c>
      <c r="R69" s="542" t="s">
        <v>14</v>
      </c>
      <c r="S69" s="542" t="s">
        <v>14</v>
      </c>
      <c r="T69" s="542" t="s">
        <v>14</v>
      </c>
      <c r="U69" s="542" t="s">
        <v>14</v>
      </c>
      <c r="V69" s="542" t="s">
        <v>14</v>
      </c>
      <c r="W69" s="542" t="s">
        <v>14</v>
      </c>
      <c r="X69" s="317"/>
      <c r="Y69" s="317"/>
    </row>
    <row r="70" spans="1:25" s="578" customFormat="1" ht="18.95" customHeight="1">
      <c r="A70" s="546" t="s">
        <v>1182</v>
      </c>
      <c r="B70" s="542" t="s">
        <v>14</v>
      </c>
      <c r="C70" s="542" t="s">
        <v>14</v>
      </c>
      <c r="D70" s="542" t="s">
        <v>14</v>
      </c>
      <c r="E70" s="542" t="s">
        <v>14</v>
      </c>
      <c r="F70" s="542" t="s">
        <v>14</v>
      </c>
      <c r="G70" s="542" t="s">
        <v>14</v>
      </c>
      <c r="H70" s="542" t="s">
        <v>14</v>
      </c>
      <c r="I70" s="542" t="s">
        <v>14</v>
      </c>
      <c r="J70" s="542" t="s">
        <v>14</v>
      </c>
      <c r="K70" s="542" t="s">
        <v>14</v>
      </c>
      <c r="L70" s="542" t="s">
        <v>14</v>
      </c>
      <c r="M70" s="542" t="s">
        <v>14</v>
      </c>
      <c r="N70" s="542" t="s">
        <v>14</v>
      </c>
      <c r="O70" s="542" t="s">
        <v>14</v>
      </c>
      <c r="P70" s="542" t="s">
        <v>14</v>
      </c>
      <c r="Q70" s="542" t="s">
        <v>14</v>
      </c>
      <c r="R70" s="542" t="s">
        <v>14</v>
      </c>
      <c r="S70" s="542" t="s">
        <v>14</v>
      </c>
      <c r="T70" s="542" t="s">
        <v>14</v>
      </c>
      <c r="U70" s="542" t="s">
        <v>14</v>
      </c>
      <c r="V70" s="542" t="s">
        <v>14</v>
      </c>
      <c r="W70" s="542" t="s">
        <v>14</v>
      </c>
      <c r="X70" s="318"/>
      <c r="Y70" s="318"/>
    </row>
    <row r="71" spans="1:25" s="578" customFormat="1" ht="18.95" customHeight="1">
      <c r="A71" s="546" t="s">
        <v>1183</v>
      </c>
      <c r="B71" s="542" t="s">
        <v>14</v>
      </c>
      <c r="C71" s="542" t="s">
        <v>14</v>
      </c>
      <c r="D71" s="542" t="s">
        <v>14</v>
      </c>
      <c r="E71" s="542" t="s">
        <v>14</v>
      </c>
      <c r="F71" s="542" t="s">
        <v>14</v>
      </c>
      <c r="G71" s="542" t="s">
        <v>14</v>
      </c>
      <c r="H71" s="542" t="s">
        <v>14</v>
      </c>
      <c r="I71" s="542" t="s">
        <v>14</v>
      </c>
      <c r="J71" s="542" t="s">
        <v>14</v>
      </c>
      <c r="K71" s="542" t="s">
        <v>14</v>
      </c>
      <c r="L71" s="542" t="s">
        <v>14</v>
      </c>
      <c r="M71" s="542" t="s">
        <v>14</v>
      </c>
      <c r="N71" s="542" t="s">
        <v>14</v>
      </c>
      <c r="O71" s="542" t="s">
        <v>14</v>
      </c>
      <c r="P71" s="542" t="s">
        <v>14</v>
      </c>
      <c r="Q71" s="542" t="s">
        <v>14</v>
      </c>
      <c r="R71" s="542" t="s">
        <v>14</v>
      </c>
      <c r="S71" s="542" t="s">
        <v>14</v>
      </c>
      <c r="T71" s="542" t="s">
        <v>14</v>
      </c>
      <c r="U71" s="542" t="s">
        <v>14</v>
      </c>
      <c r="V71" s="542" t="s">
        <v>14</v>
      </c>
      <c r="W71" s="542" t="s">
        <v>14</v>
      </c>
      <c r="X71" s="320"/>
      <c r="Y71" s="320"/>
    </row>
    <row r="72" spans="1:25" s="570" customFormat="1" ht="18.95" customHeight="1">
      <c r="A72" s="546" t="s">
        <v>1184</v>
      </c>
      <c r="B72" s="542" t="s">
        <v>14</v>
      </c>
      <c r="C72" s="542" t="s">
        <v>14</v>
      </c>
      <c r="D72" s="542" t="s">
        <v>14</v>
      </c>
      <c r="E72" s="542" t="s">
        <v>14</v>
      </c>
      <c r="F72" s="542" t="s">
        <v>14</v>
      </c>
      <c r="G72" s="542" t="s">
        <v>14</v>
      </c>
      <c r="H72" s="542" t="s">
        <v>14</v>
      </c>
      <c r="I72" s="542" t="s">
        <v>14</v>
      </c>
      <c r="J72" s="542" t="s">
        <v>14</v>
      </c>
      <c r="K72" s="542" t="s">
        <v>14</v>
      </c>
      <c r="L72" s="542" t="s">
        <v>14</v>
      </c>
      <c r="M72" s="542" t="s">
        <v>14</v>
      </c>
      <c r="N72" s="542" t="s">
        <v>14</v>
      </c>
      <c r="O72" s="542" t="s">
        <v>14</v>
      </c>
      <c r="P72" s="542" t="s">
        <v>14</v>
      </c>
      <c r="Q72" s="542" t="s">
        <v>14</v>
      </c>
      <c r="R72" s="542" t="s">
        <v>14</v>
      </c>
      <c r="S72" s="542" t="s">
        <v>14</v>
      </c>
      <c r="T72" s="542" t="s">
        <v>14</v>
      </c>
      <c r="U72" s="542" t="s">
        <v>14</v>
      </c>
      <c r="V72" s="542" t="s">
        <v>14</v>
      </c>
      <c r="W72" s="542" t="s">
        <v>14</v>
      </c>
    </row>
    <row r="73" spans="1:25" ht="18.95" customHeight="1">
      <c r="A73" s="546" t="s">
        <v>1185</v>
      </c>
      <c r="B73" s="542" t="s">
        <v>14</v>
      </c>
      <c r="C73" s="542" t="s">
        <v>14</v>
      </c>
      <c r="D73" s="542" t="s">
        <v>14</v>
      </c>
      <c r="E73" s="542" t="s">
        <v>14</v>
      </c>
      <c r="F73" s="542" t="s">
        <v>14</v>
      </c>
      <c r="G73" s="542" t="s">
        <v>14</v>
      </c>
      <c r="H73" s="542" t="s">
        <v>14</v>
      </c>
      <c r="I73" s="542" t="s">
        <v>14</v>
      </c>
      <c r="J73" s="542" t="s">
        <v>14</v>
      </c>
      <c r="K73" s="542" t="s">
        <v>14</v>
      </c>
      <c r="L73" s="542" t="s">
        <v>14</v>
      </c>
      <c r="M73" s="542" t="s">
        <v>14</v>
      </c>
      <c r="N73" s="542" t="s">
        <v>14</v>
      </c>
      <c r="O73" s="542" t="s">
        <v>14</v>
      </c>
      <c r="P73" s="542" t="s">
        <v>14</v>
      </c>
      <c r="Q73" s="542" t="s">
        <v>14</v>
      </c>
      <c r="R73" s="542" t="s">
        <v>14</v>
      </c>
      <c r="S73" s="542" t="s">
        <v>14</v>
      </c>
      <c r="T73" s="542" t="s">
        <v>14</v>
      </c>
      <c r="U73" s="542" t="s">
        <v>14</v>
      </c>
      <c r="V73" s="542" t="s">
        <v>14</v>
      </c>
      <c r="W73" s="542" t="s">
        <v>14</v>
      </c>
    </row>
    <row r="74" spans="1:25" ht="18.95" customHeight="1">
      <c r="A74" s="546" t="s">
        <v>1186</v>
      </c>
      <c r="B74" s="542" t="s">
        <v>14</v>
      </c>
      <c r="C74" s="542" t="s">
        <v>14</v>
      </c>
      <c r="D74" s="542" t="s">
        <v>14</v>
      </c>
      <c r="E74" s="542" t="s">
        <v>14</v>
      </c>
      <c r="F74" s="542" t="s">
        <v>14</v>
      </c>
      <c r="G74" s="542" t="s">
        <v>14</v>
      </c>
      <c r="H74" s="542" t="s">
        <v>14</v>
      </c>
      <c r="I74" s="542" t="s">
        <v>14</v>
      </c>
      <c r="J74" s="542" t="s">
        <v>14</v>
      </c>
      <c r="K74" s="542" t="s">
        <v>14</v>
      </c>
      <c r="L74" s="542" t="s">
        <v>14</v>
      </c>
      <c r="M74" s="542" t="s">
        <v>14</v>
      </c>
      <c r="N74" s="542" t="s">
        <v>14</v>
      </c>
      <c r="O74" s="542" t="s">
        <v>14</v>
      </c>
      <c r="P74" s="542" t="s">
        <v>14</v>
      </c>
      <c r="Q74" s="542" t="s">
        <v>14</v>
      </c>
      <c r="R74" s="542" t="s">
        <v>14</v>
      </c>
      <c r="S74" s="542" t="s">
        <v>14</v>
      </c>
      <c r="T74" s="542" t="s">
        <v>14</v>
      </c>
      <c r="U74" s="542" t="s">
        <v>14</v>
      </c>
      <c r="V74" s="542" t="s">
        <v>14</v>
      </c>
      <c r="W74" s="542" t="s">
        <v>14</v>
      </c>
    </row>
    <row r="75" spans="1:25" ht="18.95" customHeight="1">
      <c r="A75" s="546" t="s">
        <v>1187</v>
      </c>
      <c r="B75" s="542" t="s">
        <v>14</v>
      </c>
      <c r="C75" s="542" t="s">
        <v>14</v>
      </c>
      <c r="D75" s="542" t="s">
        <v>14</v>
      </c>
      <c r="E75" s="542" t="s">
        <v>14</v>
      </c>
      <c r="F75" s="542" t="s">
        <v>14</v>
      </c>
      <c r="G75" s="542" t="s">
        <v>14</v>
      </c>
      <c r="H75" s="542" t="s">
        <v>14</v>
      </c>
      <c r="I75" s="542" t="s">
        <v>14</v>
      </c>
      <c r="J75" s="542" t="s">
        <v>14</v>
      </c>
      <c r="K75" s="542" t="s">
        <v>14</v>
      </c>
      <c r="L75" s="542" t="s">
        <v>14</v>
      </c>
      <c r="M75" s="542" t="s">
        <v>14</v>
      </c>
      <c r="N75" s="542" t="s">
        <v>14</v>
      </c>
      <c r="O75" s="542" t="s">
        <v>14</v>
      </c>
      <c r="P75" s="542" t="s">
        <v>14</v>
      </c>
      <c r="Q75" s="542" t="s">
        <v>14</v>
      </c>
      <c r="R75" s="542" t="s">
        <v>14</v>
      </c>
      <c r="S75" s="542" t="s">
        <v>14</v>
      </c>
      <c r="T75" s="542" t="s">
        <v>14</v>
      </c>
      <c r="U75" s="542" t="s">
        <v>14</v>
      </c>
      <c r="V75" s="542" t="s">
        <v>14</v>
      </c>
      <c r="W75" s="542" t="s">
        <v>14</v>
      </c>
    </row>
    <row r="76" spans="1:25" ht="18.95" customHeight="1">
      <c r="A76" s="542" t="s">
        <v>1188</v>
      </c>
      <c r="B76" s="542" t="s">
        <v>14</v>
      </c>
      <c r="C76" s="542" t="s">
        <v>14</v>
      </c>
      <c r="D76" s="542" t="s">
        <v>14</v>
      </c>
      <c r="E76" s="542" t="s">
        <v>14</v>
      </c>
      <c r="F76" s="542" t="s">
        <v>14</v>
      </c>
      <c r="G76" s="542" t="s">
        <v>14</v>
      </c>
      <c r="H76" s="542" t="s">
        <v>14</v>
      </c>
      <c r="I76" s="542" t="s">
        <v>14</v>
      </c>
      <c r="J76" s="542" t="s">
        <v>14</v>
      </c>
      <c r="K76" s="542" t="s">
        <v>14</v>
      </c>
      <c r="L76" s="542" t="s">
        <v>14</v>
      </c>
      <c r="M76" s="542" t="s">
        <v>14</v>
      </c>
      <c r="N76" s="542" t="s">
        <v>14</v>
      </c>
      <c r="O76" s="542" t="s">
        <v>14</v>
      </c>
      <c r="P76" s="542" t="s">
        <v>14</v>
      </c>
      <c r="Q76" s="542" t="s">
        <v>14</v>
      </c>
      <c r="R76" s="542" t="s">
        <v>14</v>
      </c>
      <c r="S76" s="542" t="s">
        <v>14</v>
      </c>
      <c r="T76" s="542" t="s">
        <v>14</v>
      </c>
      <c r="U76" s="542" t="s">
        <v>14</v>
      </c>
      <c r="V76" s="542" t="s">
        <v>14</v>
      </c>
      <c r="W76" s="542" t="s">
        <v>14</v>
      </c>
    </row>
    <row r="77" spans="1:25" ht="18.95" customHeight="1">
      <c r="A77" s="542" t="s">
        <v>1189</v>
      </c>
      <c r="B77" s="542" t="s">
        <v>14</v>
      </c>
      <c r="C77" s="542" t="s">
        <v>14</v>
      </c>
      <c r="D77" s="542" t="s">
        <v>14</v>
      </c>
      <c r="E77" s="542" t="s">
        <v>14</v>
      </c>
      <c r="F77" s="542" t="s">
        <v>14</v>
      </c>
      <c r="G77" s="542" t="s">
        <v>14</v>
      </c>
      <c r="H77" s="542" t="s">
        <v>14</v>
      </c>
      <c r="I77" s="542" t="s">
        <v>14</v>
      </c>
      <c r="J77" s="542" t="s">
        <v>14</v>
      </c>
      <c r="K77" s="542" t="s">
        <v>14</v>
      </c>
      <c r="L77" s="542" t="s">
        <v>14</v>
      </c>
      <c r="M77" s="542" t="s">
        <v>14</v>
      </c>
      <c r="N77" s="542" t="s">
        <v>14</v>
      </c>
      <c r="O77" s="542" t="s">
        <v>14</v>
      </c>
      <c r="P77" s="542" t="s">
        <v>14</v>
      </c>
      <c r="Q77" s="542" t="s">
        <v>14</v>
      </c>
      <c r="R77" s="542" t="s">
        <v>14</v>
      </c>
      <c r="S77" s="542" t="s">
        <v>14</v>
      </c>
      <c r="T77" s="542" t="s">
        <v>14</v>
      </c>
      <c r="U77" s="542" t="s">
        <v>14</v>
      </c>
      <c r="V77" s="542" t="s">
        <v>14</v>
      </c>
      <c r="W77" s="542" t="s">
        <v>14</v>
      </c>
    </row>
    <row r="78" spans="1:25" ht="18.95" customHeight="1">
      <c r="A78" s="542" t="s">
        <v>1190</v>
      </c>
      <c r="B78" s="542" t="s">
        <v>14</v>
      </c>
      <c r="C78" s="542" t="s">
        <v>14</v>
      </c>
      <c r="D78" s="542" t="s">
        <v>14</v>
      </c>
      <c r="E78" s="542" t="s">
        <v>14</v>
      </c>
      <c r="F78" s="542" t="s">
        <v>14</v>
      </c>
      <c r="G78" s="542" t="s">
        <v>14</v>
      </c>
      <c r="H78" s="542" t="s">
        <v>14</v>
      </c>
      <c r="I78" s="542" t="s">
        <v>14</v>
      </c>
      <c r="J78" s="542" t="s">
        <v>14</v>
      </c>
      <c r="K78" s="542" t="s">
        <v>14</v>
      </c>
      <c r="L78" s="542" t="s">
        <v>14</v>
      </c>
      <c r="M78" s="542" t="s">
        <v>14</v>
      </c>
      <c r="N78" s="542" t="s">
        <v>14</v>
      </c>
      <c r="O78" s="542" t="s">
        <v>14</v>
      </c>
      <c r="P78" s="542" t="s">
        <v>14</v>
      </c>
      <c r="Q78" s="542" t="s">
        <v>14</v>
      </c>
      <c r="R78" s="542" t="s">
        <v>14</v>
      </c>
      <c r="S78" s="542" t="s">
        <v>14</v>
      </c>
      <c r="T78" s="542" t="s">
        <v>14</v>
      </c>
      <c r="U78" s="542" t="s">
        <v>14</v>
      </c>
      <c r="V78" s="542" t="s">
        <v>14</v>
      </c>
      <c r="W78" s="542" t="s">
        <v>14</v>
      </c>
    </row>
    <row r="79" spans="1:25" ht="18.75" customHeight="1">
      <c r="A79" s="557" t="s">
        <v>24</v>
      </c>
      <c r="B79" s="558">
        <v>1484359.7555827999</v>
      </c>
      <c r="C79" s="558">
        <v>150760.8355853</v>
      </c>
      <c r="D79" s="558">
        <v>1635120.5911681002</v>
      </c>
      <c r="E79" s="558">
        <v>88906.714724899997</v>
      </c>
      <c r="F79" s="558">
        <v>1811866.8652528001</v>
      </c>
      <c r="G79" s="558">
        <v>62636.284120700002</v>
      </c>
      <c r="H79" s="558">
        <v>984408.25167619996</v>
      </c>
      <c r="I79" s="558">
        <v>180627.40693920001</v>
      </c>
      <c r="J79" s="558">
        <v>1629060.9165707999</v>
      </c>
      <c r="K79" s="558">
        <v>375832.94452250004</v>
      </c>
      <c r="L79" s="558">
        <v>461744.92370960006</v>
      </c>
      <c r="M79" s="558">
        <v>414330.24462570011</v>
      </c>
      <c r="N79" s="558">
        <v>326179.37726100005</v>
      </c>
      <c r="O79" s="558">
        <v>43227.323325999998</v>
      </c>
      <c r="P79" s="558">
        <v>52721.031121399988</v>
      </c>
      <c r="Q79" s="558">
        <v>1298202.9000436997</v>
      </c>
      <c r="R79" s="558">
        <v>10297.8493153</v>
      </c>
      <c r="S79" s="558">
        <v>489796.19468989992</v>
      </c>
      <c r="T79" s="558">
        <v>306454.13694600004</v>
      </c>
      <c r="U79" s="559" t="s">
        <v>14</v>
      </c>
      <c r="V79" s="558">
        <v>11810.423383700003</v>
      </c>
      <c r="W79" s="558">
        <v>8885021.4793537986</v>
      </c>
    </row>
    <row r="80" spans="1:25" ht="43.5" customHeight="1">
      <c r="A80" s="558" t="s">
        <v>804</v>
      </c>
      <c r="B80" s="560">
        <v>0</v>
      </c>
      <c r="C80" s="560">
        <v>5.6192557948421697</v>
      </c>
      <c r="D80" s="560">
        <v>0.51810472180082301</v>
      </c>
      <c r="E80" s="560">
        <v>2.2554558427096999E-2</v>
      </c>
      <c r="F80" s="560">
        <v>1.2348160673202799</v>
      </c>
      <c r="G80" s="560">
        <v>5.7473473173519599E-2</v>
      </c>
      <c r="H80" s="561">
        <v>2.2571132009530901</v>
      </c>
      <c r="I80" s="560">
        <v>2.0139450325535999</v>
      </c>
      <c r="J80" s="560">
        <v>1.11902917614111</v>
      </c>
      <c r="K80" s="560">
        <v>1.47908580342091</v>
      </c>
      <c r="L80" s="560">
        <v>6.9741735824036999</v>
      </c>
      <c r="M80" s="560">
        <v>8.0970242859099599</v>
      </c>
      <c r="N80" s="560">
        <v>7.6859616975657996</v>
      </c>
      <c r="O80" s="560">
        <v>7.3018909018262299</v>
      </c>
      <c r="P80" s="560">
        <v>8.0730684631466598</v>
      </c>
      <c r="Q80" s="560">
        <v>7.5669182331161204</v>
      </c>
      <c r="R80" s="560">
        <v>5.8021663044852296</v>
      </c>
      <c r="S80" s="560">
        <v>0.212745472143822</v>
      </c>
      <c r="T80" s="560">
        <v>0.29246852921516397</v>
      </c>
      <c r="U80" s="559" t="s">
        <v>14</v>
      </c>
      <c r="V80" s="561">
        <v>0.35712645532633203</v>
      </c>
      <c r="W80" s="560">
        <v>2.0411694657849901</v>
      </c>
    </row>
    <row r="81" spans="1:23">
      <c r="A81" s="58" t="s">
        <v>13</v>
      </c>
      <c r="B81" s="457"/>
      <c r="C81" s="457"/>
      <c r="D81" s="457"/>
      <c r="E81" s="457"/>
      <c r="F81" s="457"/>
      <c r="G81" s="457"/>
      <c r="H81" s="457"/>
      <c r="I81" s="457"/>
      <c r="J81" s="457"/>
      <c r="K81" s="382"/>
      <c r="L81" s="382"/>
      <c r="M81" s="443"/>
      <c r="N81" s="382"/>
      <c r="O81" s="382"/>
      <c r="P81" s="382"/>
      <c r="Q81" s="382"/>
      <c r="R81" s="382"/>
      <c r="S81" s="382"/>
      <c r="T81" s="382"/>
      <c r="U81" s="382"/>
      <c r="V81" s="382"/>
      <c r="W81" s="382"/>
    </row>
    <row r="82" spans="1:23">
      <c r="A82" s="59" t="s">
        <v>970</v>
      </c>
      <c r="B82" s="457"/>
      <c r="C82" s="457"/>
      <c r="D82" s="457"/>
      <c r="E82" s="457"/>
      <c r="F82" s="457"/>
      <c r="G82" s="457"/>
      <c r="H82" s="457"/>
      <c r="I82" s="457"/>
      <c r="J82" s="457"/>
      <c r="K82" s="457"/>
      <c r="L82" s="457"/>
      <c r="M82" s="457"/>
      <c r="N82" s="457"/>
      <c r="O82" s="457"/>
      <c r="P82" s="457"/>
      <c r="Q82" s="457"/>
      <c r="R82" s="457"/>
      <c r="S82" s="457"/>
      <c r="T82" s="457"/>
      <c r="U82" s="457"/>
      <c r="V82" s="457"/>
      <c r="W82" s="457"/>
    </row>
    <row r="83" spans="1:23">
      <c r="A83" s="60" t="s">
        <v>971</v>
      </c>
      <c r="B83" s="457"/>
      <c r="C83" s="457"/>
      <c r="D83" s="457"/>
      <c r="E83" s="457"/>
      <c r="F83" s="457"/>
      <c r="G83" s="457"/>
      <c r="H83" s="457"/>
      <c r="I83" s="457"/>
      <c r="J83" s="457"/>
      <c r="K83" s="382"/>
      <c r="L83" s="382"/>
      <c r="M83" s="382"/>
      <c r="N83" s="382"/>
      <c r="O83" s="382"/>
      <c r="P83" s="382"/>
      <c r="Q83" s="382"/>
      <c r="R83" s="382"/>
      <c r="S83" s="382"/>
      <c r="T83" s="382"/>
      <c r="U83" s="382"/>
      <c r="V83" s="382"/>
      <c r="W83" s="382"/>
    </row>
  </sheetData>
  <mergeCells count="38">
    <mergeCell ref="T1:W1"/>
    <mergeCell ref="U5:W5"/>
    <mergeCell ref="A6:A7"/>
    <mergeCell ref="B6:D6"/>
    <mergeCell ref="E6:E7"/>
    <mergeCell ref="F6:F7"/>
    <mergeCell ref="G6:G7"/>
    <mergeCell ref="H6:H7"/>
    <mergeCell ref="I6:I7"/>
    <mergeCell ref="J6:J7"/>
    <mergeCell ref="H44:H45"/>
    <mergeCell ref="V6:V7"/>
    <mergeCell ref="W6:W7"/>
    <mergeCell ref="I40:K40"/>
    <mergeCell ref="U40:W40"/>
    <mergeCell ref="H43:K43"/>
    <mergeCell ref="T43:W43"/>
    <mergeCell ref="K6:K7"/>
    <mergeCell ref="L6:Q6"/>
    <mergeCell ref="R6:R7"/>
    <mergeCell ref="S6:S7"/>
    <mergeCell ref="T6:T7"/>
    <mergeCell ref="U6:U7"/>
    <mergeCell ref="T44:T45"/>
    <mergeCell ref="U44:U45"/>
    <mergeCell ref="V44:V45"/>
    <mergeCell ref="A44:A45"/>
    <mergeCell ref="B44:D44"/>
    <mergeCell ref="E44:E45"/>
    <mergeCell ref="F44:F45"/>
    <mergeCell ref="G44:G45"/>
    <mergeCell ref="W44:W45"/>
    <mergeCell ref="I44:I45"/>
    <mergeCell ref="J44:J45"/>
    <mergeCell ref="K44:K45"/>
    <mergeCell ref="L44:Q44"/>
    <mergeCell ref="R44:R45"/>
    <mergeCell ref="S44:S45"/>
  </mergeCells>
  <pageMargins left="0.5" right="0.2" top="0.75" bottom="0.75" header="0.4" footer="0.4"/>
  <pageSetup paperSize="9" scale="81" firstPageNumber="98" pageOrder="overThenDown" orientation="portrait" useFirstPageNumber="1" r:id="rId1"/>
  <headerFooter>
    <oddFooter>&amp;C&amp;"Maiandra GD,Regular"&amp;9&amp;P</oddFooter>
  </headerFooter>
  <rowBreaks count="1" manualBreakCount="1">
    <brk id="39" max="16383" man="1"/>
  </rowBreaks>
  <colBreaks count="1" manualBreakCount="1">
    <brk id="11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AA83"/>
  <sheetViews>
    <sheetView view="pageBreakPreview" topLeftCell="D70" zoomScaleSheetLayoutView="100" workbookViewId="0">
      <selection sqref="A1:F2"/>
    </sheetView>
  </sheetViews>
  <sheetFormatPr defaultRowHeight="12.75"/>
  <cols>
    <col min="1" max="1" width="13.5703125" style="581" customWidth="1"/>
    <col min="2" max="3" width="9" style="581" customWidth="1"/>
    <col min="4" max="4" width="11.42578125" style="581" customWidth="1"/>
    <col min="5" max="5" width="8.7109375" style="581" customWidth="1"/>
    <col min="6" max="6" width="9.7109375" style="581" customWidth="1"/>
    <col min="7" max="8" width="9.140625" style="581" customWidth="1"/>
    <col min="9" max="9" width="6.7109375" style="581" customWidth="1"/>
    <col min="10" max="10" width="9.28515625" style="581" customWidth="1"/>
    <col min="11" max="11" width="10" style="581" customWidth="1"/>
    <col min="12" max="12" width="11.7109375" style="581" customWidth="1"/>
    <col min="13" max="13" width="9" style="581" customWidth="1"/>
    <col min="14" max="14" width="9.42578125" style="581" customWidth="1"/>
    <col min="15" max="15" width="8.140625" style="581" customWidth="1"/>
    <col min="16" max="17" width="9" style="581" customWidth="1"/>
    <col min="18" max="18" width="10" style="581" customWidth="1"/>
    <col min="19" max="19" width="9.5703125" style="581" customWidth="1"/>
    <col min="20" max="20" width="8.85546875" style="581" customWidth="1"/>
    <col min="21" max="21" width="10.42578125" style="581" customWidth="1"/>
    <col min="22" max="22" width="10" style="581" customWidth="1"/>
    <col min="23" max="23" width="10.85546875" style="581" customWidth="1"/>
    <col min="24" max="24" width="8.140625" style="581" customWidth="1"/>
    <col min="25" max="25" width="9" style="581" customWidth="1"/>
    <col min="26" max="16384" width="9.140625" style="581"/>
  </cols>
  <sheetData>
    <row r="1" spans="1:27" s="467" customFormat="1" ht="15.75">
      <c r="A1" s="451" t="s">
        <v>1197</v>
      </c>
      <c r="B1" s="433"/>
      <c r="C1" s="433"/>
      <c r="D1" s="433"/>
      <c r="E1" s="433"/>
      <c r="F1" s="433"/>
      <c r="G1" s="433"/>
      <c r="H1" s="433"/>
      <c r="I1" s="433"/>
      <c r="J1" s="433"/>
      <c r="K1" s="382"/>
      <c r="L1" s="496"/>
      <c r="M1" s="551"/>
      <c r="N1" s="433"/>
      <c r="O1" s="433"/>
      <c r="P1" s="382"/>
      <c r="Q1" s="433"/>
      <c r="R1" s="433"/>
      <c r="S1" s="433"/>
      <c r="T1" s="433"/>
      <c r="U1" s="1084" t="s">
        <v>1198</v>
      </c>
      <c r="V1" s="1084"/>
      <c r="W1" s="1084"/>
      <c r="X1" s="562"/>
      <c r="Y1" s="562"/>
    </row>
    <row r="2" spans="1:27" s="479" customFormat="1" ht="18.95" customHeight="1">
      <c r="A2" s="451" t="s">
        <v>1199</v>
      </c>
      <c r="B2" s="433"/>
      <c r="C2" s="433"/>
      <c r="D2" s="433"/>
      <c r="E2" s="433"/>
      <c r="F2" s="433"/>
      <c r="G2" s="433"/>
      <c r="H2" s="433"/>
      <c r="I2" s="433"/>
      <c r="J2" s="382"/>
      <c r="K2" s="382"/>
      <c r="L2" s="496"/>
      <c r="M2" s="551"/>
      <c r="N2" s="433"/>
      <c r="O2" s="433"/>
      <c r="P2" s="382"/>
      <c r="Q2" s="433"/>
      <c r="R2" s="433"/>
      <c r="S2" s="433"/>
      <c r="T2" s="433"/>
      <c r="U2" s="433"/>
      <c r="V2" s="433"/>
      <c r="W2" s="433"/>
      <c r="X2" s="312"/>
      <c r="Y2" s="312"/>
    </row>
    <row r="3" spans="1:27" s="483" customFormat="1" ht="18.95" customHeight="1">
      <c r="A3" s="451" t="s">
        <v>1927</v>
      </c>
      <c r="B3" s="433"/>
      <c r="C3" s="433"/>
      <c r="D3" s="433"/>
      <c r="E3" s="433"/>
      <c r="F3" s="433"/>
      <c r="G3" s="433"/>
      <c r="H3" s="433"/>
      <c r="I3" s="433"/>
      <c r="J3" s="382"/>
      <c r="K3" s="382"/>
      <c r="L3" s="496"/>
      <c r="M3" s="551"/>
      <c r="N3" s="433"/>
      <c r="O3" s="433"/>
      <c r="P3" s="382"/>
      <c r="Q3" s="433"/>
      <c r="R3" s="433"/>
      <c r="S3" s="433"/>
      <c r="T3" s="433"/>
      <c r="U3" s="382"/>
      <c r="V3" s="382"/>
      <c r="W3" s="382"/>
      <c r="X3" s="312"/>
      <c r="Y3" s="312"/>
      <c r="AA3" s="563"/>
    </row>
    <row r="4" spans="1:27" s="566" customFormat="1" ht="18.95" customHeight="1">
      <c r="A4" s="528"/>
      <c r="B4" s="535"/>
      <c r="C4" s="535"/>
      <c r="D4" s="535"/>
      <c r="E4" s="535"/>
      <c r="F4" s="535"/>
      <c r="G4" s="535"/>
      <c r="H4" s="535"/>
      <c r="I4" s="535"/>
      <c r="J4" s="171"/>
      <c r="K4" s="171"/>
      <c r="L4" s="564"/>
      <c r="M4" s="565"/>
      <c r="N4" s="535"/>
      <c r="O4" s="535"/>
      <c r="P4" s="171"/>
      <c r="Q4" s="535"/>
      <c r="R4" s="535"/>
      <c r="S4" s="535"/>
      <c r="T4" s="535"/>
      <c r="U4" s="171"/>
      <c r="V4" s="171"/>
      <c r="W4" s="171"/>
      <c r="X4" s="316"/>
      <c r="Y4" s="316"/>
      <c r="AA4" s="567"/>
    </row>
    <row r="5" spans="1:27" s="566" customFormat="1" ht="18.95" customHeight="1">
      <c r="A5" s="495"/>
      <c r="B5" s="498"/>
      <c r="C5" s="498"/>
      <c r="D5" s="498"/>
      <c r="E5" s="498"/>
      <c r="F5" s="498"/>
      <c r="G5" s="498"/>
      <c r="H5" s="498"/>
      <c r="I5" s="498"/>
      <c r="J5" s="498"/>
      <c r="K5" s="516"/>
      <c r="L5" s="433"/>
      <c r="M5" s="382"/>
      <c r="N5" s="433"/>
      <c r="O5" s="433"/>
      <c r="P5" s="433"/>
      <c r="Q5" s="433"/>
      <c r="R5" s="433"/>
      <c r="S5" s="433"/>
      <c r="T5" s="433"/>
      <c r="U5" s="1086" t="s">
        <v>21</v>
      </c>
      <c r="V5" s="1086"/>
      <c r="W5" s="1086"/>
      <c r="X5" s="316"/>
      <c r="Y5" s="316"/>
    </row>
    <row r="6" spans="1:27" s="566" customFormat="1" ht="18.95" customHeight="1">
      <c r="A6" s="1092" t="s">
        <v>1931</v>
      </c>
      <c r="B6" s="1064" t="s">
        <v>985</v>
      </c>
      <c r="C6" s="1065"/>
      <c r="D6" s="1065"/>
      <c r="E6" s="1098" t="s">
        <v>986</v>
      </c>
      <c r="F6" s="1092" t="s">
        <v>987</v>
      </c>
      <c r="G6" s="1098" t="s">
        <v>988</v>
      </c>
      <c r="H6" s="1094" t="s">
        <v>989</v>
      </c>
      <c r="I6" s="1094" t="s">
        <v>990</v>
      </c>
      <c r="J6" s="1094" t="s">
        <v>991</v>
      </c>
      <c r="K6" s="1092" t="s">
        <v>992</v>
      </c>
      <c r="L6" s="1064" t="s">
        <v>993</v>
      </c>
      <c r="M6" s="1096"/>
      <c r="N6" s="1065"/>
      <c r="O6" s="1065"/>
      <c r="P6" s="1065"/>
      <c r="Q6" s="1066"/>
      <c r="R6" s="1092" t="s">
        <v>994</v>
      </c>
      <c r="S6" s="1094" t="s">
        <v>995</v>
      </c>
      <c r="T6" s="1094" t="s">
        <v>996</v>
      </c>
      <c r="U6" s="1094" t="s">
        <v>997</v>
      </c>
      <c r="V6" s="1094" t="s">
        <v>998</v>
      </c>
      <c r="W6" s="1092" t="s">
        <v>1125</v>
      </c>
      <c r="X6" s="316"/>
      <c r="Y6" s="316"/>
    </row>
    <row r="7" spans="1:27" s="566" customFormat="1" ht="85.5" customHeight="1">
      <c r="A7" s="1097"/>
      <c r="B7" s="537" t="s">
        <v>1000</v>
      </c>
      <c r="C7" s="537" t="s">
        <v>1001</v>
      </c>
      <c r="D7" s="538" t="s">
        <v>1002</v>
      </c>
      <c r="E7" s="1098"/>
      <c r="F7" s="1093"/>
      <c r="G7" s="1098"/>
      <c r="H7" s="1095"/>
      <c r="I7" s="1095"/>
      <c r="J7" s="1095"/>
      <c r="K7" s="1093"/>
      <c r="L7" s="380" t="s">
        <v>1003</v>
      </c>
      <c r="M7" s="380" t="s">
        <v>1004</v>
      </c>
      <c r="N7" s="380" t="s">
        <v>1005</v>
      </c>
      <c r="O7" s="380" t="s">
        <v>1006</v>
      </c>
      <c r="P7" s="380" t="s">
        <v>1007</v>
      </c>
      <c r="Q7" s="380" t="s">
        <v>1008</v>
      </c>
      <c r="R7" s="1093"/>
      <c r="S7" s="1095"/>
      <c r="T7" s="1095"/>
      <c r="U7" s="1095"/>
      <c r="V7" s="1095"/>
      <c r="W7" s="1093"/>
      <c r="X7" s="316"/>
      <c r="Y7" s="316"/>
    </row>
    <row r="8" spans="1:27" s="566" customFormat="1" ht="18.95" customHeight="1">
      <c r="A8" s="539" t="s">
        <v>5</v>
      </c>
      <c r="B8" s="380" t="s">
        <v>6</v>
      </c>
      <c r="C8" s="380" t="s">
        <v>7</v>
      </c>
      <c r="D8" s="380" t="s">
        <v>8</v>
      </c>
      <c r="E8" s="380" t="s">
        <v>9</v>
      </c>
      <c r="F8" s="380" t="s">
        <v>10</v>
      </c>
      <c r="G8" s="380" t="s">
        <v>11</v>
      </c>
      <c r="H8" s="380" t="s">
        <v>12</v>
      </c>
      <c r="I8" s="380" t="s">
        <v>692</v>
      </c>
      <c r="J8" s="540" t="s">
        <v>723</v>
      </c>
      <c r="K8" s="380" t="s">
        <v>693</v>
      </c>
      <c r="L8" s="380" t="s">
        <v>724</v>
      </c>
      <c r="M8" s="380" t="s">
        <v>725</v>
      </c>
      <c r="N8" s="380" t="s">
        <v>1009</v>
      </c>
      <c r="O8" s="380" t="s">
        <v>1010</v>
      </c>
      <c r="P8" s="380" t="s">
        <v>1011</v>
      </c>
      <c r="Q8" s="380" t="s">
        <v>1012</v>
      </c>
      <c r="R8" s="380" t="s">
        <v>1013</v>
      </c>
      <c r="S8" s="380" t="s">
        <v>1126</v>
      </c>
      <c r="T8" s="380" t="s">
        <v>1014</v>
      </c>
      <c r="U8" s="380" t="s">
        <v>1015</v>
      </c>
      <c r="V8" s="540" t="s">
        <v>1016</v>
      </c>
      <c r="W8" s="380" t="s">
        <v>1018</v>
      </c>
      <c r="X8" s="316"/>
      <c r="Y8" s="316"/>
    </row>
    <row r="9" spans="1:27" s="566" customFormat="1" ht="18.95" customHeight="1">
      <c r="A9" s="541">
        <v>0</v>
      </c>
      <c r="B9" s="542">
        <v>7812022.9223622996</v>
      </c>
      <c r="C9" s="542" t="s">
        <v>14</v>
      </c>
      <c r="D9" s="542">
        <v>7812022.9223622996</v>
      </c>
      <c r="E9" s="542">
        <v>2069713.5828007001</v>
      </c>
      <c r="F9" s="542">
        <v>326689.00742490002</v>
      </c>
      <c r="G9" s="542">
        <v>56398.150164300001</v>
      </c>
      <c r="H9" s="542">
        <v>255101.90940840001</v>
      </c>
      <c r="I9" s="542">
        <v>102764.16057599999</v>
      </c>
      <c r="J9" s="542">
        <v>1310466.6492204</v>
      </c>
      <c r="K9" s="542">
        <v>45133.944849599997</v>
      </c>
      <c r="L9" s="542">
        <v>1298.3239647</v>
      </c>
      <c r="M9" s="542">
        <v>389.19528580000002</v>
      </c>
      <c r="N9" s="542">
        <v>1337.8067804</v>
      </c>
      <c r="O9" s="542" t="s">
        <v>14</v>
      </c>
      <c r="P9" s="542">
        <v>11.718540000000001</v>
      </c>
      <c r="Q9" s="542">
        <v>3037.0445708999996</v>
      </c>
      <c r="R9" s="542">
        <v>2207.6200383</v>
      </c>
      <c r="S9" s="542">
        <v>3205368.553665</v>
      </c>
      <c r="T9" s="542">
        <v>3246725.4414472999</v>
      </c>
      <c r="U9" s="542" t="s">
        <v>14</v>
      </c>
      <c r="V9" s="542">
        <v>176882.40607669999</v>
      </c>
      <c r="W9" s="542">
        <v>18612511.392604798</v>
      </c>
      <c r="X9" s="316"/>
      <c r="Y9" s="316"/>
    </row>
    <row r="10" spans="1:27" s="566" customFormat="1" ht="18.95" customHeight="1">
      <c r="A10" s="543" t="s">
        <v>1127</v>
      </c>
      <c r="B10" s="542" t="s">
        <v>14</v>
      </c>
      <c r="C10" s="542">
        <v>239401.51844730001</v>
      </c>
      <c r="D10" s="542">
        <v>239401.51844730001</v>
      </c>
      <c r="E10" s="542" t="s">
        <v>14</v>
      </c>
      <c r="F10" s="542">
        <v>382573.85810170003</v>
      </c>
      <c r="G10" s="542" t="s">
        <v>14</v>
      </c>
      <c r="H10" s="542">
        <v>21.4902503</v>
      </c>
      <c r="I10" s="542">
        <v>2072.2743030000001</v>
      </c>
      <c r="J10" s="542">
        <v>27195.651421300001</v>
      </c>
      <c r="K10" s="542">
        <v>19279.5917634</v>
      </c>
      <c r="L10" s="542" t="s">
        <v>14</v>
      </c>
      <c r="M10" s="542" t="s">
        <v>14</v>
      </c>
      <c r="N10" s="542" t="s">
        <v>14</v>
      </c>
      <c r="O10" s="542" t="s">
        <v>14</v>
      </c>
      <c r="P10" s="542" t="s">
        <v>14</v>
      </c>
      <c r="Q10" s="542" t="s">
        <v>14</v>
      </c>
      <c r="R10" s="542" t="s">
        <v>14</v>
      </c>
      <c r="S10" s="542" t="s">
        <v>14</v>
      </c>
      <c r="T10" s="542" t="s">
        <v>14</v>
      </c>
      <c r="U10" s="542" t="s">
        <v>14</v>
      </c>
      <c r="V10" s="542">
        <v>1414.0342598</v>
      </c>
      <c r="W10" s="542">
        <v>671958.41854680004</v>
      </c>
      <c r="X10" s="316"/>
      <c r="Y10" s="316"/>
    </row>
    <row r="11" spans="1:27" s="566" customFormat="1" ht="18.95" customHeight="1">
      <c r="A11" s="543" t="s">
        <v>1128</v>
      </c>
      <c r="B11" s="542" t="s">
        <v>14</v>
      </c>
      <c r="C11" s="542">
        <v>61225.833502300004</v>
      </c>
      <c r="D11" s="542">
        <v>61225.833502300004</v>
      </c>
      <c r="E11" s="542" t="s">
        <v>14</v>
      </c>
      <c r="F11" s="542">
        <v>2556164.3044258999</v>
      </c>
      <c r="G11" s="542" t="s">
        <v>14</v>
      </c>
      <c r="H11" s="542" t="s">
        <v>14</v>
      </c>
      <c r="I11" s="542">
        <v>44.403904500000003</v>
      </c>
      <c r="J11" s="542">
        <v>16100.4399684</v>
      </c>
      <c r="K11" s="542">
        <v>37902.070397900003</v>
      </c>
      <c r="L11" s="542" t="s">
        <v>14</v>
      </c>
      <c r="M11" s="542" t="s">
        <v>14</v>
      </c>
      <c r="N11" s="542" t="s">
        <v>14</v>
      </c>
      <c r="O11" s="542" t="s">
        <v>14</v>
      </c>
      <c r="P11" s="542" t="s">
        <v>14</v>
      </c>
      <c r="Q11" s="542" t="s">
        <v>14</v>
      </c>
      <c r="R11" s="542" t="s">
        <v>14</v>
      </c>
      <c r="S11" s="542" t="s">
        <v>14</v>
      </c>
      <c r="T11" s="542" t="s">
        <v>14</v>
      </c>
      <c r="U11" s="542" t="s">
        <v>14</v>
      </c>
      <c r="V11" s="542">
        <v>3575.0574545999998</v>
      </c>
      <c r="W11" s="542">
        <v>2675012.1096536</v>
      </c>
      <c r="X11" s="316"/>
      <c r="Y11" s="316"/>
    </row>
    <row r="12" spans="1:27" s="566" customFormat="1" ht="18.95" customHeight="1">
      <c r="A12" s="543" t="s">
        <v>1129</v>
      </c>
      <c r="B12" s="542" t="s">
        <v>14</v>
      </c>
      <c r="C12" s="542">
        <v>79558.690052899998</v>
      </c>
      <c r="D12" s="542">
        <v>79558.690052899998</v>
      </c>
      <c r="E12" s="542" t="s">
        <v>14</v>
      </c>
      <c r="F12" s="542">
        <v>333273.36126560002</v>
      </c>
      <c r="G12" s="542" t="s">
        <v>14</v>
      </c>
      <c r="H12" s="542" t="s">
        <v>14</v>
      </c>
      <c r="I12" s="542">
        <v>34.191816099999997</v>
      </c>
      <c r="J12" s="542">
        <v>184.45196920000001</v>
      </c>
      <c r="K12" s="542">
        <v>84574.506072599994</v>
      </c>
      <c r="L12" s="542" t="s">
        <v>14</v>
      </c>
      <c r="M12" s="542" t="s">
        <v>14</v>
      </c>
      <c r="N12" s="542" t="s">
        <v>14</v>
      </c>
      <c r="O12" s="542" t="s">
        <v>14</v>
      </c>
      <c r="P12" s="542" t="s">
        <v>14</v>
      </c>
      <c r="Q12" s="542" t="s">
        <v>14</v>
      </c>
      <c r="R12" s="542" t="s">
        <v>14</v>
      </c>
      <c r="S12" s="542" t="s">
        <v>14</v>
      </c>
      <c r="T12" s="542" t="s">
        <v>14</v>
      </c>
      <c r="U12" s="542" t="s">
        <v>14</v>
      </c>
      <c r="V12" s="542">
        <v>4539.0157729000002</v>
      </c>
      <c r="W12" s="542">
        <v>502164.21694929997</v>
      </c>
      <c r="X12" s="316"/>
      <c r="Y12" s="316"/>
    </row>
    <row r="13" spans="1:27" s="568" customFormat="1" ht="18.95" customHeight="1">
      <c r="A13" s="543" t="s">
        <v>1130</v>
      </c>
      <c r="B13" s="542" t="s">
        <v>14</v>
      </c>
      <c r="C13" s="542">
        <v>222585.88313470001</v>
      </c>
      <c r="D13" s="542">
        <v>222585.88313470001</v>
      </c>
      <c r="E13" s="542" t="s">
        <v>14</v>
      </c>
      <c r="F13" s="542">
        <v>1783985.9128455999</v>
      </c>
      <c r="G13" s="542">
        <v>4.9449199999999999E-2</v>
      </c>
      <c r="H13" s="542">
        <v>272.56442060000001</v>
      </c>
      <c r="I13" s="542">
        <v>3078.4521481000002</v>
      </c>
      <c r="J13" s="542">
        <v>32820.6517953</v>
      </c>
      <c r="K13" s="542">
        <v>292199.25699089997</v>
      </c>
      <c r="L13" s="542">
        <v>448</v>
      </c>
      <c r="M13" s="542" t="s">
        <v>14</v>
      </c>
      <c r="N13" s="542">
        <v>52.5</v>
      </c>
      <c r="O13" s="542" t="s">
        <v>14</v>
      </c>
      <c r="P13" s="542">
        <v>0.25</v>
      </c>
      <c r="Q13" s="542">
        <v>500.75</v>
      </c>
      <c r="R13" s="542" t="s">
        <v>14</v>
      </c>
      <c r="S13" s="542" t="s">
        <v>14</v>
      </c>
      <c r="T13" s="542" t="s">
        <v>14</v>
      </c>
      <c r="U13" s="542" t="s">
        <v>14</v>
      </c>
      <c r="V13" s="542">
        <v>3548.4730748000002</v>
      </c>
      <c r="W13" s="542">
        <v>2338991.9938591993</v>
      </c>
      <c r="X13" s="316"/>
      <c r="Y13" s="316"/>
    </row>
    <row r="14" spans="1:27" s="566" customFormat="1" ht="18.95" customHeight="1">
      <c r="A14" s="543" t="s">
        <v>1131</v>
      </c>
      <c r="B14" s="542" t="s">
        <v>14</v>
      </c>
      <c r="C14" s="542">
        <v>3133.6639458999998</v>
      </c>
      <c r="D14" s="542">
        <v>3133.6639458999998</v>
      </c>
      <c r="E14" s="542" t="s">
        <v>14</v>
      </c>
      <c r="F14" s="542">
        <v>469632.74729650002</v>
      </c>
      <c r="G14" s="542" t="s">
        <v>14</v>
      </c>
      <c r="H14" s="542" t="s">
        <v>14</v>
      </c>
      <c r="I14" s="542" t="s">
        <v>14</v>
      </c>
      <c r="J14" s="542">
        <v>473.95097029999999</v>
      </c>
      <c r="K14" s="542">
        <v>57319.111691700004</v>
      </c>
      <c r="L14" s="542">
        <v>27</v>
      </c>
      <c r="M14" s="542">
        <v>3</v>
      </c>
      <c r="N14" s="542" t="s">
        <v>14</v>
      </c>
      <c r="O14" s="542" t="s">
        <v>14</v>
      </c>
      <c r="P14" s="542" t="s">
        <v>14</v>
      </c>
      <c r="Q14" s="542">
        <v>30</v>
      </c>
      <c r="R14" s="542">
        <v>1320.3515725</v>
      </c>
      <c r="S14" s="542" t="s">
        <v>14</v>
      </c>
      <c r="T14" s="542" t="s">
        <v>14</v>
      </c>
      <c r="U14" s="542" t="s">
        <v>14</v>
      </c>
      <c r="V14" s="542">
        <v>667.12063550000005</v>
      </c>
      <c r="W14" s="542">
        <v>532576.94611239992</v>
      </c>
      <c r="X14" s="316"/>
      <c r="Y14" s="316"/>
    </row>
    <row r="15" spans="1:27" s="566" customFormat="1" ht="18.95" customHeight="1">
      <c r="A15" s="543" t="s">
        <v>1132</v>
      </c>
      <c r="B15" s="542" t="s">
        <v>14</v>
      </c>
      <c r="C15" s="542">
        <v>212526.1099248</v>
      </c>
      <c r="D15" s="542">
        <v>212526.1099248</v>
      </c>
      <c r="E15" s="542" t="s">
        <v>14</v>
      </c>
      <c r="F15" s="542">
        <v>1935133.7570547001</v>
      </c>
      <c r="G15" s="542" t="s">
        <v>14</v>
      </c>
      <c r="H15" s="542">
        <v>6.3800000000000006E-5</v>
      </c>
      <c r="I15" s="542">
        <v>37.363774300000003</v>
      </c>
      <c r="J15" s="542">
        <v>15676.7280149</v>
      </c>
      <c r="K15" s="542">
        <v>207388.11766069999</v>
      </c>
      <c r="L15" s="542">
        <v>5681.1245176000002</v>
      </c>
      <c r="M15" s="542" t="s">
        <v>14</v>
      </c>
      <c r="N15" s="542" t="s">
        <v>14</v>
      </c>
      <c r="O15" s="542" t="s">
        <v>14</v>
      </c>
      <c r="P15" s="542" t="s">
        <v>14</v>
      </c>
      <c r="Q15" s="542">
        <v>5681.1245176000002</v>
      </c>
      <c r="R15" s="542">
        <v>69.594296600000007</v>
      </c>
      <c r="S15" s="542" t="s">
        <v>14</v>
      </c>
      <c r="T15" s="542">
        <v>109.805453</v>
      </c>
      <c r="U15" s="542" t="s">
        <v>14</v>
      </c>
      <c r="V15" s="542">
        <v>2315.9351894000001</v>
      </c>
      <c r="W15" s="542">
        <v>2378938.5359498002</v>
      </c>
      <c r="X15" s="316"/>
      <c r="Y15" s="316"/>
    </row>
    <row r="16" spans="1:27" s="566" customFormat="1" ht="18.95" customHeight="1">
      <c r="A16" s="543" t="s">
        <v>1133</v>
      </c>
      <c r="B16" s="542" t="s">
        <v>14</v>
      </c>
      <c r="C16" s="542">
        <v>3310.7596775000002</v>
      </c>
      <c r="D16" s="542">
        <v>3310.7596775000002</v>
      </c>
      <c r="E16" s="542" t="s">
        <v>14</v>
      </c>
      <c r="F16" s="542">
        <v>338819.48013779998</v>
      </c>
      <c r="G16" s="542" t="s">
        <v>14</v>
      </c>
      <c r="H16" s="542">
        <v>4.3890000000000002</v>
      </c>
      <c r="I16" s="542">
        <v>24.657406300000002</v>
      </c>
      <c r="J16" s="542" t="s">
        <v>14</v>
      </c>
      <c r="K16" s="542">
        <v>140823.31570189999</v>
      </c>
      <c r="L16" s="542">
        <v>2886.3365303999999</v>
      </c>
      <c r="M16" s="542" t="s">
        <v>14</v>
      </c>
      <c r="N16" s="542" t="s">
        <v>14</v>
      </c>
      <c r="O16" s="542" t="s">
        <v>14</v>
      </c>
      <c r="P16" s="542" t="s">
        <v>14</v>
      </c>
      <c r="Q16" s="542">
        <v>2886.3365303999999</v>
      </c>
      <c r="R16" s="542" t="s">
        <v>14</v>
      </c>
      <c r="S16" s="542" t="s">
        <v>14</v>
      </c>
      <c r="T16" s="542" t="s">
        <v>14</v>
      </c>
      <c r="U16" s="542" t="s">
        <v>14</v>
      </c>
      <c r="V16" s="542">
        <v>4399.0753364000002</v>
      </c>
      <c r="W16" s="542">
        <v>490268.0137903</v>
      </c>
      <c r="X16" s="316"/>
      <c r="Y16" s="316"/>
    </row>
    <row r="17" spans="1:26" s="566" customFormat="1" ht="18.95" customHeight="1">
      <c r="A17" s="543" t="s">
        <v>1134</v>
      </c>
      <c r="B17" s="542" t="s">
        <v>14</v>
      </c>
      <c r="C17" s="542">
        <v>147441.69684660001</v>
      </c>
      <c r="D17" s="542">
        <v>147441.69684660001</v>
      </c>
      <c r="E17" s="542" t="s">
        <v>14</v>
      </c>
      <c r="F17" s="542">
        <v>5528886.8656671997</v>
      </c>
      <c r="G17" s="542" t="s">
        <v>14</v>
      </c>
      <c r="H17" s="542">
        <v>131.60192929999999</v>
      </c>
      <c r="I17" s="542">
        <v>464.04308270000001</v>
      </c>
      <c r="J17" s="542">
        <v>409.77706449999999</v>
      </c>
      <c r="K17" s="542">
        <v>1017689.0519867</v>
      </c>
      <c r="L17" s="542">
        <v>6762.7474284</v>
      </c>
      <c r="M17" s="542" t="s">
        <v>14</v>
      </c>
      <c r="N17" s="542">
        <v>0.10888680000000001</v>
      </c>
      <c r="O17" s="542" t="s">
        <v>14</v>
      </c>
      <c r="P17" s="542" t="s">
        <v>14</v>
      </c>
      <c r="Q17" s="542">
        <v>6762.8563151999997</v>
      </c>
      <c r="R17" s="542">
        <v>0.34006389999999997</v>
      </c>
      <c r="S17" s="542" t="s">
        <v>14</v>
      </c>
      <c r="T17" s="542">
        <v>1.2838463</v>
      </c>
      <c r="U17" s="542" t="s">
        <v>14</v>
      </c>
      <c r="V17" s="542">
        <v>15153.3367125</v>
      </c>
      <c r="W17" s="542">
        <v>6716940.8535149004</v>
      </c>
      <c r="X17" s="316"/>
      <c r="Y17" s="316"/>
    </row>
    <row r="18" spans="1:26" s="566" customFormat="1" ht="18.95" customHeight="1">
      <c r="A18" s="543" t="s">
        <v>1135</v>
      </c>
      <c r="B18" s="542" t="s">
        <v>14</v>
      </c>
      <c r="C18" s="542">
        <v>135.090867</v>
      </c>
      <c r="D18" s="542">
        <v>135.090867</v>
      </c>
      <c r="E18" s="542" t="s">
        <v>14</v>
      </c>
      <c r="F18" s="542">
        <v>383820.56358790002</v>
      </c>
      <c r="G18" s="542" t="s">
        <v>14</v>
      </c>
      <c r="H18" s="542" t="s">
        <v>14</v>
      </c>
      <c r="I18" s="542" t="s">
        <v>14</v>
      </c>
      <c r="J18" s="542">
        <v>76.376486</v>
      </c>
      <c r="K18" s="542">
        <v>433754.04885329999</v>
      </c>
      <c r="L18" s="542" t="s">
        <v>14</v>
      </c>
      <c r="M18" s="542">
        <v>1.18</v>
      </c>
      <c r="N18" s="542" t="s">
        <v>14</v>
      </c>
      <c r="O18" s="542" t="s">
        <v>14</v>
      </c>
      <c r="P18" s="542" t="s">
        <v>14</v>
      </c>
      <c r="Q18" s="542">
        <v>1.18</v>
      </c>
      <c r="R18" s="542" t="s">
        <v>14</v>
      </c>
      <c r="S18" s="542" t="s">
        <v>14</v>
      </c>
      <c r="T18" s="542">
        <v>1.3557203</v>
      </c>
      <c r="U18" s="542" t="s">
        <v>14</v>
      </c>
      <c r="V18" s="542">
        <v>321.15048940000003</v>
      </c>
      <c r="W18" s="542">
        <v>818109.76600390009</v>
      </c>
      <c r="X18" s="316"/>
      <c r="Y18" s="316"/>
    </row>
    <row r="19" spans="1:26" s="566" customFormat="1" ht="18.95" customHeight="1">
      <c r="A19" s="543" t="s">
        <v>1136</v>
      </c>
      <c r="B19" s="542" t="s">
        <v>14</v>
      </c>
      <c r="C19" s="542">
        <v>30472.355937200002</v>
      </c>
      <c r="D19" s="542">
        <v>30472.355937200002</v>
      </c>
      <c r="E19" s="542" t="s">
        <v>14</v>
      </c>
      <c r="F19" s="542">
        <v>6790952.4772140002</v>
      </c>
      <c r="G19" s="542" t="s">
        <v>14</v>
      </c>
      <c r="H19" s="542" t="s">
        <v>14</v>
      </c>
      <c r="I19" s="542" t="s">
        <v>14</v>
      </c>
      <c r="J19" s="542">
        <v>145.9992958</v>
      </c>
      <c r="K19" s="542">
        <v>519625.19947980001</v>
      </c>
      <c r="L19" s="542">
        <v>23711.9778826</v>
      </c>
      <c r="M19" s="542">
        <v>623.88573250000002</v>
      </c>
      <c r="N19" s="542">
        <v>0.71680330000000003</v>
      </c>
      <c r="O19" s="542">
        <v>1.2165433000000001</v>
      </c>
      <c r="P19" s="542">
        <v>5.4799000000000002E-3</v>
      </c>
      <c r="Q19" s="542">
        <v>24337.802441600001</v>
      </c>
      <c r="R19" s="542">
        <v>2.2169999999999999E-4</v>
      </c>
      <c r="S19" s="542" t="s">
        <v>14</v>
      </c>
      <c r="T19" s="542">
        <v>1157.7359554</v>
      </c>
      <c r="U19" s="542" t="s">
        <v>14</v>
      </c>
      <c r="V19" s="542">
        <v>23791.897830599999</v>
      </c>
      <c r="W19" s="542">
        <v>7390483.4683761001</v>
      </c>
      <c r="X19" s="316"/>
      <c r="Y19" s="316"/>
    </row>
    <row r="20" spans="1:26" s="566" customFormat="1" ht="18.95" customHeight="1">
      <c r="A20" s="543" t="s">
        <v>1137</v>
      </c>
      <c r="B20" s="542" t="s">
        <v>14</v>
      </c>
      <c r="C20" s="542">
        <v>17343.562469799999</v>
      </c>
      <c r="D20" s="542">
        <v>17343.562469799999</v>
      </c>
      <c r="E20" s="542" t="s">
        <v>14</v>
      </c>
      <c r="F20" s="542">
        <v>270176.784071</v>
      </c>
      <c r="G20" s="542" t="s">
        <v>14</v>
      </c>
      <c r="H20" s="542">
        <v>63.978932999999998</v>
      </c>
      <c r="I20" s="542">
        <v>1390.9728686000001</v>
      </c>
      <c r="J20" s="542">
        <v>1260.5093382</v>
      </c>
      <c r="K20" s="542">
        <v>242805.33436509999</v>
      </c>
      <c r="L20" s="542">
        <v>1405.7985908999999</v>
      </c>
      <c r="M20" s="542" t="s">
        <v>14</v>
      </c>
      <c r="N20" s="542">
        <v>13.6410459</v>
      </c>
      <c r="O20" s="542" t="s">
        <v>14</v>
      </c>
      <c r="P20" s="542">
        <v>6</v>
      </c>
      <c r="Q20" s="542">
        <v>1425.4396368</v>
      </c>
      <c r="R20" s="542">
        <v>24.436290799999998</v>
      </c>
      <c r="S20" s="542" t="s">
        <v>14</v>
      </c>
      <c r="T20" s="542" t="s">
        <v>14</v>
      </c>
      <c r="U20" s="542" t="s">
        <v>14</v>
      </c>
      <c r="V20" s="542">
        <v>2998.4839593000002</v>
      </c>
      <c r="W20" s="542">
        <v>537489.50193259993</v>
      </c>
      <c r="X20" s="316"/>
      <c r="Y20" s="316"/>
    </row>
    <row r="21" spans="1:26" s="566" customFormat="1" ht="18.95" customHeight="1">
      <c r="A21" s="543" t="s">
        <v>1138</v>
      </c>
      <c r="B21" s="542" t="s">
        <v>14</v>
      </c>
      <c r="C21" s="542">
        <v>36178.845441600002</v>
      </c>
      <c r="D21" s="542">
        <v>36178.845441600002</v>
      </c>
      <c r="E21" s="542" t="s">
        <v>14</v>
      </c>
      <c r="F21" s="542">
        <v>2859559.1529346001</v>
      </c>
      <c r="G21" s="542" t="s">
        <v>14</v>
      </c>
      <c r="H21" s="542">
        <v>10.2027746</v>
      </c>
      <c r="I21" s="542">
        <v>16376.943669</v>
      </c>
      <c r="J21" s="542" t="s">
        <v>14</v>
      </c>
      <c r="K21" s="542">
        <v>690281.44863809994</v>
      </c>
      <c r="L21" s="542">
        <v>97793.7975726</v>
      </c>
      <c r="M21" s="542">
        <v>686.64804519999996</v>
      </c>
      <c r="N21" s="542">
        <v>0.6049639</v>
      </c>
      <c r="O21" s="542">
        <v>8.2374645999999991</v>
      </c>
      <c r="P21" s="542">
        <v>221.22643350000001</v>
      </c>
      <c r="Q21" s="542">
        <v>98710.514479799996</v>
      </c>
      <c r="R21" s="542">
        <v>6220.6684392999996</v>
      </c>
      <c r="S21" s="542" t="s">
        <v>14</v>
      </c>
      <c r="T21" s="542">
        <v>2860.4375392000002</v>
      </c>
      <c r="U21" s="542" t="s">
        <v>14</v>
      </c>
      <c r="V21" s="542">
        <v>9612.2724042000009</v>
      </c>
      <c r="W21" s="542">
        <v>3719810.4863203997</v>
      </c>
      <c r="X21" s="316"/>
      <c r="Y21" s="316"/>
    </row>
    <row r="22" spans="1:26" s="566" customFormat="1" ht="18.95" customHeight="1">
      <c r="A22" s="543" t="s">
        <v>1139</v>
      </c>
      <c r="B22" s="542" t="s">
        <v>14</v>
      </c>
      <c r="C22" s="542">
        <v>274.48313999999999</v>
      </c>
      <c r="D22" s="542">
        <v>274.48313999999999</v>
      </c>
      <c r="E22" s="542" t="s">
        <v>14</v>
      </c>
      <c r="F22" s="542">
        <v>128375.3110189</v>
      </c>
      <c r="G22" s="542" t="s">
        <v>14</v>
      </c>
      <c r="H22" s="542">
        <v>14.322801399999999</v>
      </c>
      <c r="I22" s="542">
        <v>82.426891900000001</v>
      </c>
      <c r="J22" s="542">
        <v>25095.542309100001</v>
      </c>
      <c r="K22" s="542">
        <v>27502.596887299998</v>
      </c>
      <c r="L22" s="542">
        <v>1158.6075352</v>
      </c>
      <c r="M22" s="542" t="s">
        <v>14</v>
      </c>
      <c r="N22" s="542" t="s">
        <v>14</v>
      </c>
      <c r="O22" s="542" t="s">
        <v>14</v>
      </c>
      <c r="P22" s="542">
        <v>436.45919629999997</v>
      </c>
      <c r="Q22" s="542">
        <v>1595.0667315000001</v>
      </c>
      <c r="R22" s="542">
        <v>922.54348949999996</v>
      </c>
      <c r="S22" s="542" t="s">
        <v>14</v>
      </c>
      <c r="T22" s="542">
        <v>225.72555589999999</v>
      </c>
      <c r="U22" s="542" t="s">
        <v>14</v>
      </c>
      <c r="V22" s="542">
        <v>104.97893000000001</v>
      </c>
      <c r="W22" s="542">
        <v>184192.99775550002</v>
      </c>
      <c r="X22" s="316"/>
      <c r="Y22" s="316"/>
    </row>
    <row r="23" spans="1:26" s="566" customFormat="1" ht="18.95" customHeight="1">
      <c r="A23" s="543" t="s">
        <v>1140</v>
      </c>
      <c r="B23" s="542" t="s">
        <v>14</v>
      </c>
      <c r="C23" s="542">
        <v>24982.581066399998</v>
      </c>
      <c r="D23" s="542">
        <v>24982.581066399998</v>
      </c>
      <c r="E23" s="542" t="s">
        <v>14</v>
      </c>
      <c r="F23" s="542">
        <v>588253.23407719994</v>
      </c>
      <c r="G23" s="542" t="s">
        <v>14</v>
      </c>
      <c r="H23" s="542">
        <v>17.152950000000001</v>
      </c>
      <c r="I23" s="542">
        <v>1799.6214304</v>
      </c>
      <c r="J23" s="542">
        <v>13864.515204200001</v>
      </c>
      <c r="K23" s="542">
        <v>141012.33855119999</v>
      </c>
      <c r="L23" s="542">
        <v>1184.343292</v>
      </c>
      <c r="M23" s="542">
        <v>398.06330639999999</v>
      </c>
      <c r="N23" s="542">
        <v>10158.8202181</v>
      </c>
      <c r="O23" s="542" t="s">
        <v>14</v>
      </c>
      <c r="P23" s="542">
        <v>22.25</v>
      </c>
      <c r="Q23" s="542">
        <v>11763.476816499999</v>
      </c>
      <c r="R23" s="542">
        <v>3499.5864901999998</v>
      </c>
      <c r="S23" s="542" t="s">
        <v>14</v>
      </c>
      <c r="T23" s="542">
        <v>37.263853500000003</v>
      </c>
      <c r="U23" s="542" t="s">
        <v>14</v>
      </c>
      <c r="V23" s="542">
        <v>1327.4676964</v>
      </c>
      <c r="W23" s="542">
        <v>786557.238136</v>
      </c>
      <c r="X23" s="316"/>
      <c r="Y23" s="316"/>
    </row>
    <row r="24" spans="1:26" s="566" customFormat="1" ht="18.95" customHeight="1">
      <c r="A24" s="543" t="s">
        <v>1141</v>
      </c>
      <c r="B24" s="542" t="s">
        <v>14</v>
      </c>
      <c r="C24" s="542">
        <v>20323.505616800001</v>
      </c>
      <c r="D24" s="542">
        <v>20323.505616800001</v>
      </c>
      <c r="E24" s="542" t="s">
        <v>14</v>
      </c>
      <c r="F24" s="542">
        <v>10822.3595489</v>
      </c>
      <c r="G24" s="542" t="s">
        <v>14</v>
      </c>
      <c r="H24" s="542">
        <v>468.50099310000002</v>
      </c>
      <c r="I24" s="542">
        <v>15019.626569</v>
      </c>
      <c r="J24" s="542">
        <v>8722.2158923000006</v>
      </c>
      <c r="K24" s="542">
        <v>16459.7743391</v>
      </c>
      <c r="L24" s="542">
        <v>100711.6793133</v>
      </c>
      <c r="M24" s="542">
        <v>68901.6574329</v>
      </c>
      <c r="N24" s="542">
        <v>4440.0146741999997</v>
      </c>
      <c r="O24" s="542" t="s">
        <v>14</v>
      </c>
      <c r="P24" s="542">
        <v>0.65566000000000002</v>
      </c>
      <c r="Q24" s="542">
        <v>174054.00708039998</v>
      </c>
      <c r="R24" s="542">
        <v>96.557410399999995</v>
      </c>
      <c r="S24" s="542" t="s">
        <v>14</v>
      </c>
      <c r="T24" s="542" t="s">
        <v>14</v>
      </c>
      <c r="U24" s="542" t="s">
        <v>14</v>
      </c>
      <c r="V24" s="542">
        <v>111.37046669999999</v>
      </c>
      <c r="W24" s="542">
        <v>246077.91791670001</v>
      </c>
      <c r="X24" s="316"/>
      <c r="Y24" s="316"/>
    </row>
    <row r="25" spans="1:26" s="566" customFormat="1" ht="18.95" customHeight="1">
      <c r="A25" s="543" t="s">
        <v>1142</v>
      </c>
      <c r="B25" s="542" t="s">
        <v>14</v>
      </c>
      <c r="C25" s="542">
        <v>339249.7719242</v>
      </c>
      <c r="D25" s="542">
        <v>339249.7719242</v>
      </c>
      <c r="E25" s="542" t="s">
        <v>14</v>
      </c>
      <c r="F25" s="542">
        <v>320162.10204680002</v>
      </c>
      <c r="G25" s="542" t="s">
        <v>14</v>
      </c>
      <c r="H25" s="542">
        <v>9390.8858314999998</v>
      </c>
      <c r="I25" s="542">
        <v>1274.4773881000001</v>
      </c>
      <c r="J25" s="542">
        <v>638.04817849999995</v>
      </c>
      <c r="K25" s="542">
        <v>846832.41375019995</v>
      </c>
      <c r="L25" s="542">
        <v>193190.84936719999</v>
      </c>
      <c r="M25" s="542">
        <v>9503.1382291000009</v>
      </c>
      <c r="N25" s="542">
        <v>107070.7913731</v>
      </c>
      <c r="O25" s="542">
        <v>748.76843940000003</v>
      </c>
      <c r="P25" s="542">
        <v>1699.7325473000001</v>
      </c>
      <c r="Q25" s="542">
        <v>312213.27995609998</v>
      </c>
      <c r="R25" s="542">
        <v>84135.742481499998</v>
      </c>
      <c r="S25" s="542" t="s">
        <v>14</v>
      </c>
      <c r="T25" s="542">
        <v>21554.024431500002</v>
      </c>
      <c r="U25" s="542" t="s">
        <v>14</v>
      </c>
      <c r="V25" s="542">
        <v>3771.6014114</v>
      </c>
      <c r="W25" s="542">
        <v>1939222.3473998001</v>
      </c>
      <c r="X25" s="316"/>
      <c r="Y25" s="316"/>
    </row>
    <row r="26" spans="1:26" s="570" customFormat="1" ht="18.95" customHeight="1">
      <c r="A26" s="543" t="s">
        <v>1143</v>
      </c>
      <c r="B26" s="542" t="s">
        <v>14</v>
      </c>
      <c r="C26" s="542">
        <v>50794.624495299999</v>
      </c>
      <c r="D26" s="542">
        <v>50794.624495299999</v>
      </c>
      <c r="E26" s="542" t="s">
        <v>14</v>
      </c>
      <c r="F26" s="542">
        <v>702934.44892570004</v>
      </c>
      <c r="G26" s="542" t="s">
        <v>14</v>
      </c>
      <c r="H26" s="542">
        <v>193.76928799999999</v>
      </c>
      <c r="I26" s="542">
        <v>5331.1991003000003</v>
      </c>
      <c r="J26" s="542">
        <v>262.9700153</v>
      </c>
      <c r="K26" s="542">
        <v>4144.8831769999997</v>
      </c>
      <c r="L26" s="542">
        <v>4486.4542897000001</v>
      </c>
      <c r="M26" s="542">
        <v>616.78549320000002</v>
      </c>
      <c r="N26" s="542">
        <v>1221.4144652</v>
      </c>
      <c r="O26" s="542" t="s">
        <v>14</v>
      </c>
      <c r="P26" s="542">
        <v>18.7</v>
      </c>
      <c r="Q26" s="542">
        <v>6343.3542480999995</v>
      </c>
      <c r="R26" s="542">
        <v>8295.1517026000001</v>
      </c>
      <c r="S26" s="542" t="s">
        <v>14</v>
      </c>
      <c r="T26" s="542" t="s">
        <v>14</v>
      </c>
      <c r="U26" s="542" t="s">
        <v>14</v>
      </c>
      <c r="V26" s="542">
        <v>993.20536449999997</v>
      </c>
      <c r="W26" s="542">
        <v>779293.60631679988</v>
      </c>
      <c r="X26" s="316"/>
      <c r="Y26" s="316"/>
      <c r="Z26" s="569"/>
    </row>
    <row r="27" spans="1:26" s="570" customFormat="1" ht="18.95" customHeight="1">
      <c r="A27" s="543" t="s">
        <v>1144</v>
      </c>
      <c r="B27" s="542" t="s">
        <v>14</v>
      </c>
      <c r="C27" s="542">
        <v>359871.02621550002</v>
      </c>
      <c r="D27" s="542">
        <v>359871.02621550002</v>
      </c>
      <c r="E27" s="542" t="s">
        <v>14</v>
      </c>
      <c r="F27" s="542">
        <v>127671.5811558</v>
      </c>
      <c r="G27" s="542" t="s">
        <v>14</v>
      </c>
      <c r="H27" s="542" t="s">
        <v>14</v>
      </c>
      <c r="I27" s="542">
        <v>2928.0724100000002</v>
      </c>
      <c r="J27" s="542">
        <v>1173.2022248999999</v>
      </c>
      <c r="K27" s="542">
        <v>147752.68039279999</v>
      </c>
      <c r="L27" s="542">
        <v>104551.0256946</v>
      </c>
      <c r="M27" s="542">
        <v>16087.109211700001</v>
      </c>
      <c r="N27" s="542">
        <v>17032.8000469</v>
      </c>
      <c r="O27" s="542">
        <v>12862.663124299999</v>
      </c>
      <c r="P27" s="542">
        <v>2802.9013789999999</v>
      </c>
      <c r="Q27" s="542">
        <v>153336.49945649997</v>
      </c>
      <c r="R27" s="542">
        <v>24535.981389500001</v>
      </c>
      <c r="S27" s="542" t="s">
        <v>14</v>
      </c>
      <c r="T27" s="542">
        <v>443.81525590000001</v>
      </c>
      <c r="U27" s="542" t="s">
        <v>14</v>
      </c>
      <c r="V27" s="542">
        <v>2428.9774474000001</v>
      </c>
      <c r="W27" s="542">
        <v>820141.83594829997</v>
      </c>
      <c r="X27" s="316"/>
      <c r="Y27" s="316"/>
      <c r="Z27" s="569"/>
    </row>
    <row r="28" spans="1:26" s="570" customFormat="1" ht="18.95" customHeight="1">
      <c r="A28" s="543" t="s">
        <v>1145</v>
      </c>
      <c r="B28" s="542" t="s">
        <v>14</v>
      </c>
      <c r="C28" s="542">
        <v>29.9879344</v>
      </c>
      <c r="D28" s="542">
        <v>29.9879344</v>
      </c>
      <c r="E28" s="542" t="s">
        <v>14</v>
      </c>
      <c r="F28" s="542">
        <v>813.72122969999998</v>
      </c>
      <c r="G28" s="542" t="s">
        <v>14</v>
      </c>
      <c r="H28" s="542" t="s">
        <v>14</v>
      </c>
      <c r="I28" s="542">
        <v>34715.820842000001</v>
      </c>
      <c r="J28" s="542">
        <v>14613.353571899999</v>
      </c>
      <c r="K28" s="542">
        <v>6673.5233002000004</v>
      </c>
      <c r="L28" s="542">
        <v>917.42534820000003</v>
      </c>
      <c r="M28" s="542">
        <v>7504.4911482999996</v>
      </c>
      <c r="N28" s="542">
        <v>3.9608897000000001</v>
      </c>
      <c r="O28" s="542" t="s">
        <v>14</v>
      </c>
      <c r="P28" s="542">
        <v>17.311729100000001</v>
      </c>
      <c r="Q28" s="542">
        <v>8443.1891152999997</v>
      </c>
      <c r="R28" s="542">
        <v>11690.5076859</v>
      </c>
      <c r="S28" s="542" t="s">
        <v>14</v>
      </c>
      <c r="T28" s="542" t="s">
        <v>14</v>
      </c>
      <c r="U28" s="542" t="s">
        <v>14</v>
      </c>
      <c r="V28" s="542">
        <v>529.38600480000002</v>
      </c>
      <c r="W28" s="542">
        <v>77509.489684200002</v>
      </c>
      <c r="X28" s="316"/>
      <c r="Y28" s="316"/>
      <c r="Z28" s="569"/>
    </row>
    <row r="29" spans="1:26" s="570" customFormat="1" ht="18.95" customHeight="1">
      <c r="A29" s="543" t="s">
        <v>1146</v>
      </c>
      <c r="B29" s="542" t="s">
        <v>14</v>
      </c>
      <c r="C29" s="542">
        <v>241481.30614450001</v>
      </c>
      <c r="D29" s="542">
        <v>241481.30614450001</v>
      </c>
      <c r="E29" s="542" t="s">
        <v>14</v>
      </c>
      <c r="F29" s="542">
        <v>199871.91726320001</v>
      </c>
      <c r="G29" s="542" t="s">
        <v>14</v>
      </c>
      <c r="H29" s="542">
        <v>101868.56736299999</v>
      </c>
      <c r="I29" s="542">
        <v>29395.235540500002</v>
      </c>
      <c r="J29" s="542">
        <v>23874.876603699999</v>
      </c>
      <c r="K29" s="542">
        <v>261663.96492259999</v>
      </c>
      <c r="L29" s="542">
        <v>251121.0452548</v>
      </c>
      <c r="M29" s="542">
        <v>43912.141532599999</v>
      </c>
      <c r="N29" s="542">
        <v>61347.083273900003</v>
      </c>
      <c r="O29" s="542">
        <v>1002.4978305</v>
      </c>
      <c r="P29" s="542">
        <v>4742.2439070999999</v>
      </c>
      <c r="Q29" s="542">
        <v>362125.01179890003</v>
      </c>
      <c r="R29" s="542">
        <v>74824.759173400002</v>
      </c>
      <c r="S29" s="542" t="s">
        <v>14</v>
      </c>
      <c r="T29" s="542">
        <v>118.533395</v>
      </c>
      <c r="U29" s="542" t="s">
        <v>14</v>
      </c>
      <c r="V29" s="542">
        <v>19299.176270299999</v>
      </c>
      <c r="W29" s="542">
        <v>1314523.3484751</v>
      </c>
      <c r="X29" s="316"/>
      <c r="Y29" s="316"/>
      <c r="Z29" s="569"/>
    </row>
    <row r="30" spans="1:26" s="570" customFormat="1" ht="18.95" customHeight="1">
      <c r="A30" s="543" t="s">
        <v>1147</v>
      </c>
      <c r="B30" s="542" t="s">
        <v>14</v>
      </c>
      <c r="C30" s="542">
        <v>36.8056214</v>
      </c>
      <c r="D30" s="542">
        <v>36.8056214</v>
      </c>
      <c r="E30" s="542" t="s">
        <v>14</v>
      </c>
      <c r="F30" s="542">
        <v>14097.170887599999</v>
      </c>
      <c r="G30" s="542" t="s">
        <v>14</v>
      </c>
      <c r="H30" s="542">
        <v>11337.6618113</v>
      </c>
      <c r="I30" s="542">
        <v>57515.606033399999</v>
      </c>
      <c r="J30" s="542">
        <v>89992.5321712</v>
      </c>
      <c r="K30" s="542">
        <v>1705.4556207000001</v>
      </c>
      <c r="L30" s="542">
        <v>86749.268062500007</v>
      </c>
      <c r="M30" s="542">
        <v>11617.8639812</v>
      </c>
      <c r="N30" s="542">
        <v>14.2450964</v>
      </c>
      <c r="O30" s="542">
        <v>21.336499700000001</v>
      </c>
      <c r="P30" s="542">
        <v>27.664999999999999</v>
      </c>
      <c r="Q30" s="542">
        <v>98430.378639800008</v>
      </c>
      <c r="R30" s="542">
        <v>29104.648335599999</v>
      </c>
      <c r="S30" s="542" t="s">
        <v>14</v>
      </c>
      <c r="T30" s="542" t="s">
        <v>14</v>
      </c>
      <c r="U30" s="542" t="s">
        <v>14</v>
      </c>
      <c r="V30" s="542">
        <v>30269.431210700001</v>
      </c>
      <c r="W30" s="542">
        <v>332489.69033170003</v>
      </c>
      <c r="X30" s="316"/>
      <c r="Y30" s="316"/>
      <c r="Z30" s="569"/>
    </row>
    <row r="31" spans="1:26" s="570" customFormat="1" ht="18.95" customHeight="1">
      <c r="A31" s="543" t="s">
        <v>1148</v>
      </c>
      <c r="B31" s="542" t="s">
        <v>14</v>
      </c>
      <c r="C31" s="542">
        <v>22834.650150900001</v>
      </c>
      <c r="D31" s="542">
        <v>22834.650150900001</v>
      </c>
      <c r="E31" s="542" t="s">
        <v>14</v>
      </c>
      <c r="F31" s="542">
        <v>16272.1230246</v>
      </c>
      <c r="G31" s="542" t="s">
        <v>14</v>
      </c>
      <c r="H31" s="542">
        <v>3388.4071429999999</v>
      </c>
      <c r="I31" s="542">
        <v>33508.030431500003</v>
      </c>
      <c r="J31" s="542">
        <v>25530.947232300001</v>
      </c>
      <c r="K31" s="542">
        <v>55630.545727500001</v>
      </c>
      <c r="L31" s="542">
        <v>14670.980214200001</v>
      </c>
      <c r="M31" s="542">
        <v>520.10307379999995</v>
      </c>
      <c r="N31" s="542">
        <v>16521.458332900002</v>
      </c>
      <c r="O31" s="542">
        <v>625.76955399999997</v>
      </c>
      <c r="P31" s="542">
        <v>2237.6966038</v>
      </c>
      <c r="Q31" s="542">
        <v>34576.007778700005</v>
      </c>
      <c r="R31" s="542">
        <v>66460.763310800001</v>
      </c>
      <c r="S31" s="542" t="s">
        <v>14</v>
      </c>
      <c r="T31" s="542" t="s">
        <v>14</v>
      </c>
      <c r="U31" s="542" t="s">
        <v>14</v>
      </c>
      <c r="V31" s="542">
        <v>575.44759939999994</v>
      </c>
      <c r="W31" s="542">
        <v>258776.92239870003</v>
      </c>
      <c r="X31" s="316"/>
      <c r="Y31" s="316"/>
      <c r="Z31" s="569"/>
    </row>
    <row r="32" spans="1:26" s="570" customFormat="1" ht="18.95" customHeight="1">
      <c r="A32" s="543" t="s">
        <v>1149</v>
      </c>
      <c r="B32" s="542" t="s">
        <v>14</v>
      </c>
      <c r="C32" s="542">
        <v>23.738424999999999</v>
      </c>
      <c r="D32" s="542">
        <v>23.738424999999999</v>
      </c>
      <c r="E32" s="542" t="s">
        <v>14</v>
      </c>
      <c r="F32" s="542">
        <v>10352.8502813</v>
      </c>
      <c r="G32" s="542" t="s">
        <v>14</v>
      </c>
      <c r="H32" s="542">
        <v>15337.551993900001</v>
      </c>
      <c r="I32" s="542">
        <v>9571.1624616000008</v>
      </c>
      <c r="J32" s="542">
        <v>35970.019425500002</v>
      </c>
      <c r="K32" s="542">
        <v>14867.176169799999</v>
      </c>
      <c r="L32" s="542">
        <v>17514.3835688</v>
      </c>
      <c r="M32" s="542">
        <v>5195.7893303000001</v>
      </c>
      <c r="N32" s="542">
        <v>1815.9003700999999</v>
      </c>
      <c r="O32" s="542">
        <v>1448.6305035</v>
      </c>
      <c r="P32" s="542">
        <v>4456.7684757999996</v>
      </c>
      <c r="Q32" s="542">
        <v>30431.472248499998</v>
      </c>
      <c r="R32" s="542">
        <v>39971.365232900003</v>
      </c>
      <c r="S32" s="542" t="s">
        <v>14</v>
      </c>
      <c r="T32" s="542" t="s">
        <v>14</v>
      </c>
      <c r="U32" s="542" t="s">
        <v>14</v>
      </c>
      <c r="V32" s="542">
        <v>258.29234630000002</v>
      </c>
      <c r="W32" s="542">
        <v>156783.62858480003</v>
      </c>
      <c r="X32" s="316"/>
      <c r="Y32" s="316"/>
      <c r="Z32" s="569"/>
    </row>
    <row r="33" spans="1:26" s="570" customFormat="1" ht="18.95" customHeight="1">
      <c r="A33" s="546" t="s">
        <v>1150</v>
      </c>
      <c r="B33" s="542" t="s">
        <v>14</v>
      </c>
      <c r="C33" s="542">
        <v>300322.39369130001</v>
      </c>
      <c r="D33" s="542">
        <v>300322.39369130001</v>
      </c>
      <c r="E33" s="542" t="s">
        <v>14</v>
      </c>
      <c r="F33" s="542">
        <v>129083.2141112</v>
      </c>
      <c r="G33" s="542" t="s">
        <v>14</v>
      </c>
      <c r="H33" s="542">
        <v>969.70896879999998</v>
      </c>
      <c r="I33" s="542">
        <v>1062.7322142</v>
      </c>
      <c r="J33" s="542">
        <v>52159.203949199997</v>
      </c>
      <c r="K33" s="542">
        <v>905843.54090479994</v>
      </c>
      <c r="L33" s="542">
        <v>112303.5248256</v>
      </c>
      <c r="M33" s="542">
        <v>11465.079219499999</v>
      </c>
      <c r="N33" s="542">
        <v>44679.806363600001</v>
      </c>
      <c r="O33" s="542">
        <v>1833.3781406000001</v>
      </c>
      <c r="P33" s="542">
        <v>20592.422863100001</v>
      </c>
      <c r="Q33" s="542">
        <v>190874.21141240001</v>
      </c>
      <c r="R33" s="542">
        <v>417381.1262684</v>
      </c>
      <c r="S33" s="542" t="s">
        <v>14</v>
      </c>
      <c r="T33" s="542">
        <v>12.548606899999999</v>
      </c>
      <c r="U33" s="542" t="s">
        <v>14</v>
      </c>
      <c r="V33" s="542">
        <v>2648.5667331999998</v>
      </c>
      <c r="W33" s="542">
        <v>2000357.2468604003</v>
      </c>
      <c r="X33" s="567"/>
      <c r="Y33" s="567"/>
    </row>
    <row r="34" spans="1:26" s="570" customFormat="1" ht="18.95" customHeight="1">
      <c r="A34" s="546" t="s">
        <v>1151</v>
      </c>
      <c r="B34" s="542" t="s">
        <v>14</v>
      </c>
      <c r="C34" s="542">
        <v>15816.2098998</v>
      </c>
      <c r="D34" s="542">
        <v>15816.2098998</v>
      </c>
      <c r="E34" s="542" t="s">
        <v>14</v>
      </c>
      <c r="F34" s="542">
        <v>89707.786678799996</v>
      </c>
      <c r="G34" s="542" t="s">
        <v>14</v>
      </c>
      <c r="H34" s="542">
        <v>702.06721340000001</v>
      </c>
      <c r="I34" s="542">
        <v>1226.1323728</v>
      </c>
      <c r="J34" s="542">
        <v>14655.122499999999</v>
      </c>
      <c r="K34" s="542">
        <v>12549.321677399999</v>
      </c>
      <c r="L34" s="542">
        <v>120706.5511022</v>
      </c>
      <c r="M34" s="542">
        <v>33360.193511500001</v>
      </c>
      <c r="N34" s="542">
        <v>24.706553499999998</v>
      </c>
      <c r="O34" s="542">
        <v>32.619277199999999</v>
      </c>
      <c r="P34" s="542">
        <v>3921.9420458999998</v>
      </c>
      <c r="Q34" s="542">
        <v>158046.0124903</v>
      </c>
      <c r="R34" s="542">
        <v>184652.38788150001</v>
      </c>
      <c r="S34" s="542" t="s">
        <v>14</v>
      </c>
      <c r="T34" s="542" t="s">
        <v>14</v>
      </c>
      <c r="U34" s="542" t="s">
        <v>14</v>
      </c>
      <c r="V34" s="542">
        <v>759.93039490000001</v>
      </c>
      <c r="W34" s="542">
        <v>478114.97110889998</v>
      </c>
      <c r="X34" s="583"/>
      <c r="Y34" s="567"/>
    </row>
    <row r="35" spans="1:26" s="570" customFormat="1" ht="18.95" customHeight="1">
      <c r="A35" s="546" t="s">
        <v>1152</v>
      </c>
      <c r="B35" s="542" t="s">
        <v>14</v>
      </c>
      <c r="C35" s="542">
        <v>17374.442649600001</v>
      </c>
      <c r="D35" s="542">
        <v>17374.442649600001</v>
      </c>
      <c r="E35" s="542" t="s">
        <v>14</v>
      </c>
      <c r="F35" s="542">
        <v>154631.47980860001</v>
      </c>
      <c r="G35" s="542" t="s">
        <v>14</v>
      </c>
      <c r="H35" s="542" t="s">
        <v>14</v>
      </c>
      <c r="I35" s="542">
        <v>1289.5046112</v>
      </c>
      <c r="J35" s="542">
        <v>9434.9723709999998</v>
      </c>
      <c r="K35" s="542">
        <v>172554.64021010001</v>
      </c>
      <c r="L35" s="542">
        <v>200683.90750639999</v>
      </c>
      <c r="M35" s="542">
        <v>74208.865824399996</v>
      </c>
      <c r="N35" s="542">
        <v>153331.40809410001</v>
      </c>
      <c r="O35" s="542">
        <v>13920.565885399999</v>
      </c>
      <c r="P35" s="542">
        <v>6438.5898123999996</v>
      </c>
      <c r="Q35" s="542">
        <v>448583.3371227</v>
      </c>
      <c r="R35" s="542">
        <v>209554.44553590001</v>
      </c>
      <c r="S35" s="542" t="s">
        <v>14</v>
      </c>
      <c r="T35" s="542">
        <v>24.064350300000001</v>
      </c>
      <c r="U35" s="542" t="s">
        <v>14</v>
      </c>
      <c r="V35" s="542">
        <v>3934.7481240000002</v>
      </c>
      <c r="W35" s="542">
        <v>1017381.6347834001</v>
      </c>
      <c r="X35" s="567"/>
      <c r="Y35" s="567"/>
    </row>
    <row r="36" spans="1:26" s="570" customFormat="1" ht="18.95" customHeight="1">
      <c r="A36" s="546" t="s">
        <v>1153</v>
      </c>
      <c r="B36" s="542" t="s">
        <v>14</v>
      </c>
      <c r="C36" s="542">
        <v>633.49039579999999</v>
      </c>
      <c r="D36" s="542">
        <v>633.49039579999999</v>
      </c>
      <c r="E36" s="542" t="s">
        <v>14</v>
      </c>
      <c r="F36" s="542">
        <v>11694.259235699999</v>
      </c>
      <c r="G36" s="542" t="s">
        <v>14</v>
      </c>
      <c r="H36" s="542">
        <v>19.011137999999999</v>
      </c>
      <c r="I36" s="542">
        <v>978.43533409999998</v>
      </c>
      <c r="J36" s="542">
        <v>14670.710773500001</v>
      </c>
      <c r="K36" s="542">
        <v>2023.8079966</v>
      </c>
      <c r="L36" s="542">
        <v>23590.683051299999</v>
      </c>
      <c r="M36" s="542">
        <v>29814.5393654</v>
      </c>
      <c r="N36" s="542">
        <v>6410.8004308999998</v>
      </c>
      <c r="O36" s="542">
        <v>872.77540710000005</v>
      </c>
      <c r="P36" s="542">
        <v>4976.4532902999999</v>
      </c>
      <c r="Q36" s="542">
        <v>65665.251545000006</v>
      </c>
      <c r="R36" s="542">
        <v>329042.4342736</v>
      </c>
      <c r="S36" s="542" t="s">
        <v>14</v>
      </c>
      <c r="T36" s="542">
        <v>631.26574879999998</v>
      </c>
      <c r="U36" s="542" t="s">
        <v>14</v>
      </c>
      <c r="V36" s="542">
        <v>5186.7832173999996</v>
      </c>
      <c r="W36" s="542">
        <v>430545.44965850003</v>
      </c>
      <c r="X36" s="567"/>
      <c r="Y36" s="567"/>
    </row>
    <row r="37" spans="1:26" s="570" customFormat="1" ht="18.95" customHeight="1">
      <c r="A37" s="546" t="s">
        <v>1154</v>
      </c>
      <c r="B37" s="542" t="s">
        <v>14</v>
      </c>
      <c r="C37" s="542">
        <v>134511.1143929</v>
      </c>
      <c r="D37" s="542">
        <v>134511.1143929</v>
      </c>
      <c r="E37" s="542" t="s">
        <v>14</v>
      </c>
      <c r="F37" s="542">
        <v>40344.846273299998</v>
      </c>
      <c r="G37" s="542" t="s">
        <v>14</v>
      </c>
      <c r="H37" s="542">
        <v>501.64374900000001</v>
      </c>
      <c r="I37" s="542">
        <v>3444.4892000999998</v>
      </c>
      <c r="J37" s="542">
        <v>15156.8866863</v>
      </c>
      <c r="K37" s="542">
        <v>628982.83153069997</v>
      </c>
      <c r="L37" s="542">
        <v>696045.99570319999</v>
      </c>
      <c r="M37" s="542">
        <v>17815.186683799999</v>
      </c>
      <c r="N37" s="542">
        <v>104196.9504157</v>
      </c>
      <c r="O37" s="542">
        <v>6376.4534405000004</v>
      </c>
      <c r="P37" s="542">
        <v>83764.969009599998</v>
      </c>
      <c r="Q37" s="542">
        <v>908199.55525279988</v>
      </c>
      <c r="R37" s="542">
        <v>658024.51815779996</v>
      </c>
      <c r="S37" s="542" t="s">
        <v>14</v>
      </c>
      <c r="T37" s="542">
        <v>10.785439</v>
      </c>
      <c r="U37" s="542" t="s">
        <v>14</v>
      </c>
      <c r="V37" s="542">
        <v>5999.9386876999997</v>
      </c>
      <c r="W37" s="542">
        <v>2395176.6093695997</v>
      </c>
      <c r="X37" s="574"/>
      <c r="Y37" s="574"/>
    </row>
    <row r="38" spans="1:26" s="570" customFormat="1" ht="18.95" customHeight="1">
      <c r="A38" s="546" t="s">
        <v>1155</v>
      </c>
      <c r="B38" s="542" t="s">
        <v>14</v>
      </c>
      <c r="C38" s="542" t="s">
        <v>14</v>
      </c>
      <c r="D38" s="542" t="s">
        <v>14</v>
      </c>
      <c r="E38" s="542" t="s">
        <v>14</v>
      </c>
      <c r="F38" s="542">
        <v>1197.6756544</v>
      </c>
      <c r="G38" s="542" t="s">
        <v>14</v>
      </c>
      <c r="H38" s="542">
        <v>212.56745710000001</v>
      </c>
      <c r="I38" s="542">
        <v>1284.7482333999999</v>
      </c>
      <c r="J38" s="542">
        <v>48192.877500000002</v>
      </c>
      <c r="K38" s="542">
        <v>1268.7164838000001</v>
      </c>
      <c r="L38" s="542">
        <v>724098.43980469997</v>
      </c>
      <c r="M38" s="542">
        <v>68245.039676600005</v>
      </c>
      <c r="N38" s="542">
        <v>162769.38551709999</v>
      </c>
      <c r="O38" s="542">
        <v>3786.7121708</v>
      </c>
      <c r="P38" s="542">
        <v>63209.487682200001</v>
      </c>
      <c r="Q38" s="542">
        <v>1022109.0648514</v>
      </c>
      <c r="R38" s="542">
        <v>320937.5249668</v>
      </c>
      <c r="S38" s="542" t="s">
        <v>14</v>
      </c>
      <c r="T38" s="542">
        <v>5.8112455000000001</v>
      </c>
      <c r="U38" s="542" t="s">
        <v>14</v>
      </c>
      <c r="V38" s="542">
        <v>10225.462581899999</v>
      </c>
      <c r="W38" s="542">
        <v>1405434.4489743002</v>
      </c>
      <c r="X38" s="574"/>
      <c r="Y38" s="574"/>
    </row>
    <row r="39" spans="1:26" s="570" customFormat="1" ht="18.95" customHeight="1">
      <c r="A39" s="549" t="s">
        <v>1156</v>
      </c>
      <c r="B39" s="549" t="s">
        <v>14</v>
      </c>
      <c r="C39" s="549">
        <v>34486.345610099997</v>
      </c>
      <c r="D39" s="549">
        <v>34486.345610099997</v>
      </c>
      <c r="E39" s="549" t="s">
        <v>14</v>
      </c>
      <c r="F39" s="549">
        <v>4407.8770248999999</v>
      </c>
      <c r="G39" s="549" t="s">
        <v>14</v>
      </c>
      <c r="H39" s="549">
        <v>116.01384</v>
      </c>
      <c r="I39" s="549">
        <v>4466.9809500000001</v>
      </c>
      <c r="J39" s="549" t="s">
        <v>14</v>
      </c>
      <c r="K39" s="549">
        <v>126759.7748035</v>
      </c>
      <c r="L39" s="549">
        <v>207608.11277199999</v>
      </c>
      <c r="M39" s="549">
        <v>66366.598320999998</v>
      </c>
      <c r="N39" s="549">
        <v>33938.165727500003</v>
      </c>
      <c r="O39" s="549">
        <v>3579.5092817999998</v>
      </c>
      <c r="P39" s="549">
        <v>107996.5547695</v>
      </c>
      <c r="Q39" s="549">
        <v>419488.9408718</v>
      </c>
      <c r="R39" s="549">
        <v>252413.61064319999</v>
      </c>
      <c r="S39" s="549" t="s">
        <v>14</v>
      </c>
      <c r="T39" s="549">
        <v>1516.9884585</v>
      </c>
      <c r="U39" s="549" t="s">
        <v>14</v>
      </c>
      <c r="V39" s="549">
        <v>104943.98950700001</v>
      </c>
      <c r="W39" s="549">
        <v>948600.52170899999</v>
      </c>
      <c r="X39" s="576"/>
      <c r="Y39" s="576"/>
    </row>
    <row r="40" spans="1:26" s="570" customFormat="1" ht="18.2" customHeight="1">
      <c r="A40" s="550"/>
      <c r="B40" s="550"/>
      <c r="C40" s="550"/>
      <c r="D40" s="550"/>
      <c r="E40" s="550"/>
      <c r="F40" s="550"/>
      <c r="G40" s="550"/>
      <c r="H40" s="550"/>
      <c r="I40" s="1084" t="s">
        <v>1934</v>
      </c>
      <c r="J40" s="1084"/>
      <c r="K40" s="1084"/>
      <c r="L40" s="496"/>
      <c r="M40" s="551"/>
      <c r="N40" s="433"/>
      <c r="O40" s="433"/>
      <c r="P40" s="550"/>
      <c r="Q40" s="550"/>
      <c r="R40" s="550"/>
      <c r="S40" s="550"/>
      <c r="T40" s="550"/>
      <c r="U40" s="1084" t="s">
        <v>1934</v>
      </c>
      <c r="V40" s="1084"/>
      <c r="W40" s="1084"/>
      <c r="X40" s="317"/>
      <c r="Y40" s="317"/>
      <c r="Z40" s="569"/>
    </row>
    <row r="41" spans="1:26" s="570" customFormat="1" ht="18.2" customHeight="1">
      <c r="A41" s="495"/>
      <c r="B41" s="550"/>
      <c r="C41" s="550"/>
      <c r="D41" s="550"/>
      <c r="E41" s="550"/>
      <c r="F41" s="550"/>
      <c r="G41" s="550"/>
      <c r="H41" s="550"/>
      <c r="I41" s="550"/>
      <c r="J41" s="382"/>
      <c r="K41" s="382"/>
      <c r="L41" s="496"/>
      <c r="M41" s="551"/>
      <c r="N41" s="433"/>
      <c r="O41" s="433"/>
      <c r="P41" s="550"/>
      <c r="Q41" s="550"/>
      <c r="R41" s="550"/>
      <c r="S41" s="550"/>
      <c r="T41" s="550"/>
      <c r="U41" s="550"/>
      <c r="V41" s="550"/>
      <c r="W41" s="457"/>
      <c r="X41" s="317"/>
      <c r="Y41" s="317"/>
      <c r="Z41" s="569"/>
    </row>
    <row r="42" spans="1:26" s="570" customFormat="1" ht="18.2" customHeight="1">
      <c r="A42" s="495"/>
      <c r="B42" s="550"/>
      <c r="C42" s="550"/>
      <c r="D42" s="550"/>
      <c r="E42" s="550"/>
      <c r="F42" s="550"/>
      <c r="G42" s="550"/>
      <c r="H42" s="550"/>
      <c r="I42" s="550"/>
      <c r="J42" s="382"/>
      <c r="K42" s="382"/>
      <c r="L42" s="496"/>
      <c r="M42" s="551"/>
      <c r="N42" s="433"/>
      <c r="O42" s="433"/>
      <c r="P42" s="550"/>
      <c r="Q42" s="550"/>
      <c r="R42" s="550"/>
      <c r="S42" s="550"/>
      <c r="T42" s="457"/>
      <c r="U42" s="457"/>
      <c r="V42" s="457"/>
      <c r="W42" s="457"/>
      <c r="X42" s="317"/>
      <c r="Y42" s="317"/>
      <c r="Z42" s="569"/>
    </row>
    <row r="43" spans="1:26" s="570" customFormat="1" ht="18.2" customHeight="1">
      <c r="A43" s="495"/>
      <c r="B43" s="552"/>
      <c r="C43" s="552"/>
      <c r="D43" s="552"/>
      <c r="E43" s="552"/>
      <c r="F43" s="552"/>
      <c r="G43" s="552"/>
      <c r="H43" s="1086" t="s">
        <v>21</v>
      </c>
      <c r="I43" s="1086"/>
      <c r="J43" s="1086"/>
      <c r="K43" s="1086"/>
      <c r="L43" s="550"/>
      <c r="M43" s="457"/>
      <c r="N43" s="550"/>
      <c r="O43" s="550"/>
      <c r="P43" s="550"/>
      <c r="Q43" s="550"/>
      <c r="R43" s="550"/>
      <c r="S43" s="550"/>
      <c r="T43" s="1086" t="s">
        <v>21</v>
      </c>
      <c r="U43" s="1086"/>
      <c r="V43" s="1086"/>
      <c r="W43" s="1086"/>
      <c r="X43" s="317"/>
      <c r="Y43" s="317"/>
      <c r="Z43" s="569"/>
    </row>
    <row r="44" spans="1:26" s="570" customFormat="1" ht="18.2" customHeight="1">
      <c r="A44" s="1092" t="s">
        <v>1931</v>
      </c>
      <c r="B44" s="1064" t="s">
        <v>985</v>
      </c>
      <c r="C44" s="1065"/>
      <c r="D44" s="1065"/>
      <c r="E44" s="1098" t="s">
        <v>986</v>
      </c>
      <c r="F44" s="1098" t="s">
        <v>987</v>
      </c>
      <c r="G44" s="1098" t="s">
        <v>988</v>
      </c>
      <c r="H44" s="1094" t="s">
        <v>989</v>
      </c>
      <c r="I44" s="1094" t="s">
        <v>990</v>
      </c>
      <c r="J44" s="1094" t="s">
        <v>991</v>
      </c>
      <c r="K44" s="1092" t="s">
        <v>992</v>
      </c>
      <c r="L44" s="1064" t="s">
        <v>993</v>
      </c>
      <c r="M44" s="1096"/>
      <c r="N44" s="1065"/>
      <c r="O44" s="1065"/>
      <c r="P44" s="1065"/>
      <c r="Q44" s="1066"/>
      <c r="R44" s="1092" t="s">
        <v>994</v>
      </c>
      <c r="S44" s="1094" t="s">
        <v>995</v>
      </c>
      <c r="T44" s="1094" t="s">
        <v>996</v>
      </c>
      <c r="U44" s="1094" t="s">
        <v>997</v>
      </c>
      <c r="V44" s="1094" t="s">
        <v>998</v>
      </c>
      <c r="W44" s="1092" t="s">
        <v>1125</v>
      </c>
      <c r="X44" s="317"/>
      <c r="Y44" s="317"/>
      <c r="Z44" s="569"/>
    </row>
    <row r="45" spans="1:26" s="570" customFormat="1" ht="84.75" customHeight="1">
      <c r="A45" s="1097"/>
      <c r="B45" s="537" t="s">
        <v>1157</v>
      </c>
      <c r="C45" s="537" t="s">
        <v>1001</v>
      </c>
      <c r="D45" s="538" t="s">
        <v>1002</v>
      </c>
      <c r="E45" s="1098"/>
      <c r="F45" s="1098"/>
      <c r="G45" s="1098"/>
      <c r="H45" s="1095"/>
      <c r="I45" s="1095"/>
      <c r="J45" s="1095"/>
      <c r="K45" s="1093"/>
      <c r="L45" s="380" t="s">
        <v>1158</v>
      </c>
      <c r="M45" s="380" t="s">
        <v>1004</v>
      </c>
      <c r="N45" s="380" t="s">
        <v>1005</v>
      </c>
      <c r="O45" s="380" t="s">
        <v>1006</v>
      </c>
      <c r="P45" s="380" t="s">
        <v>1007</v>
      </c>
      <c r="Q45" s="380" t="s">
        <v>1008</v>
      </c>
      <c r="R45" s="1093"/>
      <c r="S45" s="1095"/>
      <c r="T45" s="1095"/>
      <c r="U45" s="1095"/>
      <c r="V45" s="1095"/>
      <c r="W45" s="1093"/>
      <c r="X45" s="317"/>
      <c r="Y45" s="317"/>
      <c r="Z45" s="569"/>
    </row>
    <row r="46" spans="1:26" s="570" customFormat="1" ht="18.2" customHeight="1">
      <c r="A46" s="539" t="s">
        <v>5</v>
      </c>
      <c r="B46" s="380" t="s">
        <v>6</v>
      </c>
      <c r="C46" s="380" t="s">
        <v>7</v>
      </c>
      <c r="D46" s="380" t="s">
        <v>8</v>
      </c>
      <c r="E46" s="380" t="s">
        <v>9</v>
      </c>
      <c r="F46" s="380" t="s">
        <v>10</v>
      </c>
      <c r="G46" s="380" t="s">
        <v>11</v>
      </c>
      <c r="H46" s="380" t="s">
        <v>12</v>
      </c>
      <c r="I46" s="380" t="s">
        <v>692</v>
      </c>
      <c r="J46" s="540" t="s">
        <v>723</v>
      </c>
      <c r="K46" s="380" t="s">
        <v>693</v>
      </c>
      <c r="L46" s="380" t="s">
        <v>724</v>
      </c>
      <c r="M46" s="380" t="s">
        <v>725</v>
      </c>
      <c r="N46" s="380" t="s">
        <v>1009</v>
      </c>
      <c r="O46" s="380" t="s">
        <v>1010</v>
      </c>
      <c r="P46" s="380" t="s">
        <v>1011</v>
      </c>
      <c r="Q46" s="380" t="s">
        <v>1012</v>
      </c>
      <c r="R46" s="380" t="s">
        <v>1013</v>
      </c>
      <c r="S46" s="380" t="s">
        <v>1126</v>
      </c>
      <c r="T46" s="380" t="s">
        <v>1014</v>
      </c>
      <c r="U46" s="380" t="s">
        <v>1015</v>
      </c>
      <c r="V46" s="540" t="s">
        <v>1016</v>
      </c>
      <c r="W46" s="380" t="s">
        <v>1018</v>
      </c>
      <c r="X46" s="317"/>
      <c r="Y46" s="317"/>
      <c r="Z46" s="569"/>
    </row>
    <row r="47" spans="1:26" s="570" customFormat="1" ht="18.95" customHeight="1">
      <c r="A47" s="546" t="s">
        <v>1159</v>
      </c>
      <c r="B47" s="542" t="s">
        <v>14</v>
      </c>
      <c r="C47" s="542">
        <v>24488.192429300001</v>
      </c>
      <c r="D47" s="542">
        <v>24488.192429300001</v>
      </c>
      <c r="E47" s="542" t="s">
        <v>14</v>
      </c>
      <c r="F47" s="542">
        <v>543.98850979999997</v>
      </c>
      <c r="G47" s="542" t="s">
        <v>14</v>
      </c>
      <c r="H47" s="542">
        <v>282.07917309999999</v>
      </c>
      <c r="I47" s="542">
        <v>3839.6079878999999</v>
      </c>
      <c r="J47" s="542" t="s">
        <v>14</v>
      </c>
      <c r="K47" s="542">
        <v>5479.6244918000002</v>
      </c>
      <c r="L47" s="542">
        <v>341971.41801149998</v>
      </c>
      <c r="M47" s="542">
        <v>69202.3100252</v>
      </c>
      <c r="N47" s="542">
        <v>36166.991795100002</v>
      </c>
      <c r="O47" s="542">
        <v>2399.7149202000001</v>
      </c>
      <c r="P47" s="542">
        <v>65506.514479999998</v>
      </c>
      <c r="Q47" s="542">
        <v>515246.94923199998</v>
      </c>
      <c r="R47" s="542">
        <v>366647.25723530003</v>
      </c>
      <c r="S47" s="542" t="s">
        <v>14</v>
      </c>
      <c r="T47" s="542" t="s">
        <v>14</v>
      </c>
      <c r="U47" s="542" t="s">
        <v>14</v>
      </c>
      <c r="V47" s="542">
        <v>756.67247010000006</v>
      </c>
      <c r="W47" s="542">
        <v>917284.3715293</v>
      </c>
      <c r="X47" s="317"/>
      <c r="Y47" s="317"/>
      <c r="Z47" s="569"/>
    </row>
    <row r="48" spans="1:26" s="570" customFormat="1" ht="18.95" customHeight="1">
      <c r="A48" s="546" t="s">
        <v>1160</v>
      </c>
      <c r="B48" s="542" t="s">
        <v>14</v>
      </c>
      <c r="C48" s="542">
        <v>325661.33446839999</v>
      </c>
      <c r="D48" s="542">
        <v>325661.33446839999</v>
      </c>
      <c r="E48" s="542" t="s">
        <v>14</v>
      </c>
      <c r="F48" s="542">
        <v>19970.742026299999</v>
      </c>
      <c r="G48" s="542" t="s">
        <v>14</v>
      </c>
      <c r="H48" s="542">
        <v>35.997357899999997</v>
      </c>
      <c r="I48" s="542">
        <v>360.29170140000002</v>
      </c>
      <c r="J48" s="542" t="s">
        <v>14</v>
      </c>
      <c r="K48" s="542">
        <v>259164.33706729999</v>
      </c>
      <c r="L48" s="542">
        <v>3316986.6426539999</v>
      </c>
      <c r="M48" s="542">
        <v>156832.2231232</v>
      </c>
      <c r="N48" s="542">
        <v>286638.54026410001</v>
      </c>
      <c r="O48" s="542">
        <v>4458.8553980999995</v>
      </c>
      <c r="P48" s="542">
        <v>311308.30211410002</v>
      </c>
      <c r="Q48" s="542">
        <v>4076224.5635535</v>
      </c>
      <c r="R48" s="542">
        <v>2078146.5452892999</v>
      </c>
      <c r="S48" s="542" t="s">
        <v>14</v>
      </c>
      <c r="T48" s="542">
        <v>800.00444970000001</v>
      </c>
      <c r="U48" s="542" t="s">
        <v>14</v>
      </c>
      <c r="V48" s="542">
        <v>6261.5151125000002</v>
      </c>
      <c r="W48" s="542">
        <v>6766625.3310262989</v>
      </c>
      <c r="X48" s="317"/>
      <c r="Y48" s="317"/>
      <c r="Z48" s="569"/>
    </row>
    <row r="49" spans="1:26" s="570" customFormat="1" ht="18.95" customHeight="1">
      <c r="A49" s="546" t="s">
        <v>1161</v>
      </c>
      <c r="B49" s="542" t="s">
        <v>14</v>
      </c>
      <c r="C49" s="542">
        <v>22912.804182899999</v>
      </c>
      <c r="D49" s="542">
        <v>22912.804182899999</v>
      </c>
      <c r="E49" s="542" t="s">
        <v>14</v>
      </c>
      <c r="F49" s="542">
        <v>183.5238665</v>
      </c>
      <c r="G49" s="542" t="s">
        <v>14</v>
      </c>
      <c r="H49" s="542">
        <v>68.524624799999998</v>
      </c>
      <c r="I49" s="542">
        <v>292.41538220000001</v>
      </c>
      <c r="J49" s="542" t="s">
        <v>14</v>
      </c>
      <c r="K49" s="542">
        <v>3302.4214292000001</v>
      </c>
      <c r="L49" s="542">
        <v>1476188.9929060999</v>
      </c>
      <c r="M49" s="542">
        <v>801682.39688799996</v>
      </c>
      <c r="N49" s="542">
        <v>104622.161559</v>
      </c>
      <c r="O49" s="542">
        <v>30406.192596699999</v>
      </c>
      <c r="P49" s="542">
        <v>30433.2377543</v>
      </c>
      <c r="Q49" s="542">
        <v>2443332.9817041</v>
      </c>
      <c r="R49" s="542">
        <v>121212.3285777</v>
      </c>
      <c r="S49" s="542" t="s">
        <v>14</v>
      </c>
      <c r="T49" s="542" t="s">
        <v>14</v>
      </c>
      <c r="U49" s="542" t="s">
        <v>14</v>
      </c>
      <c r="V49" s="542">
        <v>2411.5635963999998</v>
      </c>
      <c r="W49" s="542">
        <v>2593716.5633638003</v>
      </c>
      <c r="X49" s="317"/>
      <c r="Y49" s="317"/>
      <c r="Z49" s="569"/>
    </row>
    <row r="50" spans="1:26" s="570" customFormat="1" ht="18.95" customHeight="1">
      <c r="A50" s="546" t="s">
        <v>1162</v>
      </c>
      <c r="B50" s="542" t="s">
        <v>14</v>
      </c>
      <c r="C50" s="542">
        <v>137307.98318879999</v>
      </c>
      <c r="D50" s="542">
        <v>137307.98318879999</v>
      </c>
      <c r="E50" s="542" t="s">
        <v>14</v>
      </c>
      <c r="F50" s="542">
        <v>3558.0544163</v>
      </c>
      <c r="G50" s="542" t="s">
        <v>14</v>
      </c>
      <c r="H50" s="542">
        <v>167.3461988</v>
      </c>
      <c r="I50" s="542">
        <v>1337.2445432</v>
      </c>
      <c r="J50" s="542" t="s">
        <v>14</v>
      </c>
      <c r="K50" s="542">
        <v>101159.1786819</v>
      </c>
      <c r="L50" s="542">
        <v>3510157.8712160001</v>
      </c>
      <c r="M50" s="542">
        <v>362642.36322579999</v>
      </c>
      <c r="N50" s="542">
        <v>856592.28502700001</v>
      </c>
      <c r="O50" s="542">
        <v>24150.123909800001</v>
      </c>
      <c r="P50" s="542">
        <v>352511.8153742</v>
      </c>
      <c r="Q50" s="542">
        <v>5106054.4587528007</v>
      </c>
      <c r="R50" s="542">
        <v>281250.48648740002</v>
      </c>
      <c r="S50" s="542" t="s">
        <v>14</v>
      </c>
      <c r="T50" s="542">
        <v>2739.5385335999999</v>
      </c>
      <c r="U50" s="542" t="s">
        <v>14</v>
      </c>
      <c r="V50" s="542">
        <v>233201.5271754</v>
      </c>
      <c r="W50" s="542">
        <v>5866775.8179782005</v>
      </c>
      <c r="X50" s="317"/>
      <c r="Y50" s="317"/>
      <c r="Z50" s="569"/>
    </row>
    <row r="51" spans="1:26" s="570" customFormat="1" ht="18.95" customHeight="1">
      <c r="A51" s="546" t="s">
        <v>1163</v>
      </c>
      <c r="B51" s="542" t="s">
        <v>14</v>
      </c>
      <c r="C51" s="542" t="s">
        <v>14</v>
      </c>
      <c r="D51" s="542" t="s">
        <v>14</v>
      </c>
      <c r="E51" s="542" t="s">
        <v>14</v>
      </c>
      <c r="F51" s="542">
        <v>10398.319815499999</v>
      </c>
      <c r="G51" s="542" t="s">
        <v>14</v>
      </c>
      <c r="H51" s="542">
        <v>490.8</v>
      </c>
      <c r="I51" s="542">
        <v>850.27533800000003</v>
      </c>
      <c r="J51" s="542" t="s">
        <v>14</v>
      </c>
      <c r="K51" s="542">
        <v>33063.125861200002</v>
      </c>
      <c r="L51" s="542">
        <v>701965.07883120002</v>
      </c>
      <c r="M51" s="542">
        <v>292014.21301409998</v>
      </c>
      <c r="N51" s="542">
        <v>169938.2786582</v>
      </c>
      <c r="O51" s="542">
        <v>2686.0046385000001</v>
      </c>
      <c r="P51" s="542">
        <v>26770.861750600001</v>
      </c>
      <c r="Q51" s="542">
        <v>1193374.4368926</v>
      </c>
      <c r="R51" s="542">
        <v>212532.40726899999</v>
      </c>
      <c r="S51" s="542" t="s">
        <v>14</v>
      </c>
      <c r="T51" s="542">
        <v>0.56430999999999998</v>
      </c>
      <c r="U51" s="542" t="s">
        <v>14</v>
      </c>
      <c r="V51" s="542">
        <v>20548.0406344</v>
      </c>
      <c r="W51" s="542">
        <v>1471257.9701207001</v>
      </c>
      <c r="X51" s="317"/>
      <c r="Y51" s="317"/>
      <c r="Z51" s="569"/>
    </row>
    <row r="52" spans="1:26" s="570" customFormat="1" ht="18.95" customHeight="1">
      <c r="A52" s="546" t="s">
        <v>1164</v>
      </c>
      <c r="B52" s="542" t="s">
        <v>14</v>
      </c>
      <c r="C52" s="542">
        <v>318511.15046570002</v>
      </c>
      <c r="D52" s="542">
        <v>318511.15046570002</v>
      </c>
      <c r="E52" s="542" t="s">
        <v>14</v>
      </c>
      <c r="F52" s="542">
        <v>5474.2493468000002</v>
      </c>
      <c r="G52" s="542" t="s">
        <v>14</v>
      </c>
      <c r="H52" s="542" t="s">
        <v>14</v>
      </c>
      <c r="I52" s="542" t="s">
        <v>14</v>
      </c>
      <c r="J52" s="542" t="s">
        <v>14</v>
      </c>
      <c r="K52" s="542">
        <v>302605.72157970001</v>
      </c>
      <c r="L52" s="542">
        <v>3091136.9979126002</v>
      </c>
      <c r="M52" s="542">
        <v>1621267.8285938001</v>
      </c>
      <c r="N52" s="542">
        <v>763178.59550439997</v>
      </c>
      <c r="O52" s="542">
        <v>23200.787463600002</v>
      </c>
      <c r="P52" s="542">
        <v>378906.78861689998</v>
      </c>
      <c r="Q52" s="542">
        <v>5877690.9980913009</v>
      </c>
      <c r="R52" s="542">
        <v>911823.55214469996</v>
      </c>
      <c r="S52" s="542" t="s">
        <v>14</v>
      </c>
      <c r="T52" s="542">
        <v>5917.0851948</v>
      </c>
      <c r="U52" s="542" t="s">
        <v>14</v>
      </c>
      <c r="V52" s="542">
        <v>49466.298331799997</v>
      </c>
      <c r="W52" s="542">
        <v>7471489.0551548004</v>
      </c>
      <c r="X52" s="317"/>
      <c r="Y52" s="317"/>
      <c r="Z52" s="569"/>
    </row>
    <row r="53" spans="1:26" s="570" customFormat="1" ht="18.95" customHeight="1">
      <c r="A53" s="546" t="s">
        <v>1165</v>
      </c>
      <c r="B53" s="542" t="s">
        <v>14</v>
      </c>
      <c r="C53" s="542">
        <v>11489.0948837</v>
      </c>
      <c r="D53" s="542">
        <v>11489.0948837</v>
      </c>
      <c r="E53" s="542" t="s">
        <v>14</v>
      </c>
      <c r="F53" s="542" t="s">
        <v>14</v>
      </c>
      <c r="G53" s="542" t="s">
        <v>14</v>
      </c>
      <c r="H53" s="542" t="s">
        <v>14</v>
      </c>
      <c r="I53" s="542" t="s">
        <v>14</v>
      </c>
      <c r="J53" s="542" t="s">
        <v>14</v>
      </c>
      <c r="K53" s="542">
        <v>170416.3122251</v>
      </c>
      <c r="L53" s="542">
        <v>1606787.2790105999</v>
      </c>
      <c r="M53" s="542">
        <v>912342.21630800003</v>
      </c>
      <c r="N53" s="542">
        <v>722032.01343169995</v>
      </c>
      <c r="O53" s="542">
        <v>7469.2493280999997</v>
      </c>
      <c r="P53" s="542">
        <v>56964.615569399997</v>
      </c>
      <c r="Q53" s="542">
        <v>3305595.3736478002</v>
      </c>
      <c r="R53" s="542">
        <v>272683.07150189998</v>
      </c>
      <c r="S53" s="542" t="s">
        <v>14</v>
      </c>
      <c r="T53" s="542">
        <v>20</v>
      </c>
      <c r="U53" s="542" t="s">
        <v>14</v>
      </c>
      <c r="V53" s="542">
        <v>11582.958867200001</v>
      </c>
      <c r="W53" s="542">
        <v>3771786.8111257004</v>
      </c>
      <c r="X53" s="317"/>
      <c r="Y53" s="317"/>
      <c r="Z53" s="569"/>
    </row>
    <row r="54" spans="1:26" s="570" customFormat="1" ht="18.95" customHeight="1">
      <c r="A54" s="546" t="s">
        <v>1166</v>
      </c>
      <c r="B54" s="542" t="s">
        <v>14</v>
      </c>
      <c r="C54" s="542">
        <v>69084.009087099999</v>
      </c>
      <c r="D54" s="542">
        <v>69084.009087099999</v>
      </c>
      <c r="E54" s="542" t="s">
        <v>14</v>
      </c>
      <c r="F54" s="542">
        <v>939.23920550000003</v>
      </c>
      <c r="G54" s="542" t="s">
        <v>14</v>
      </c>
      <c r="H54" s="542" t="s">
        <v>14</v>
      </c>
      <c r="I54" s="542" t="s">
        <v>14</v>
      </c>
      <c r="J54" s="542" t="s">
        <v>14</v>
      </c>
      <c r="K54" s="542">
        <v>233912.55201760001</v>
      </c>
      <c r="L54" s="542">
        <v>6944303.7820798</v>
      </c>
      <c r="M54" s="542">
        <v>1837230.0694619</v>
      </c>
      <c r="N54" s="542">
        <v>4190621.2360148001</v>
      </c>
      <c r="O54" s="542">
        <v>260846.81716509999</v>
      </c>
      <c r="P54" s="542">
        <v>884222.86221549998</v>
      </c>
      <c r="Q54" s="542">
        <v>14117224.766937099</v>
      </c>
      <c r="R54" s="542">
        <v>509718.77381609997</v>
      </c>
      <c r="S54" s="542" t="s">
        <v>14</v>
      </c>
      <c r="T54" s="542">
        <v>6585.4967328000002</v>
      </c>
      <c r="U54" s="542" t="s">
        <v>14</v>
      </c>
      <c r="V54" s="542">
        <v>92173.802118099993</v>
      </c>
      <c r="W54" s="542">
        <v>15029638.639914298</v>
      </c>
      <c r="X54" s="317"/>
      <c r="Y54" s="317"/>
      <c r="Z54" s="569"/>
    </row>
    <row r="55" spans="1:26" s="570" customFormat="1" ht="18.95" customHeight="1">
      <c r="A55" s="546" t="s">
        <v>1167</v>
      </c>
      <c r="B55" s="542" t="s">
        <v>14</v>
      </c>
      <c r="C55" s="542">
        <v>364824.48080359999</v>
      </c>
      <c r="D55" s="542">
        <v>364824.48080359999</v>
      </c>
      <c r="E55" s="542" t="s">
        <v>14</v>
      </c>
      <c r="F55" s="542" t="s">
        <v>14</v>
      </c>
      <c r="G55" s="542" t="s">
        <v>14</v>
      </c>
      <c r="H55" s="542" t="s">
        <v>14</v>
      </c>
      <c r="I55" s="542" t="s">
        <v>14</v>
      </c>
      <c r="J55" s="542" t="s">
        <v>14</v>
      </c>
      <c r="K55" s="542">
        <v>68352.033361099995</v>
      </c>
      <c r="L55" s="542">
        <v>893602.29693289998</v>
      </c>
      <c r="M55" s="542">
        <v>1224286.9541772001</v>
      </c>
      <c r="N55" s="542">
        <v>943086.05767120002</v>
      </c>
      <c r="O55" s="542">
        <v>11378.140572</v>
      </c>
      <c r="P55" s="542">
        <v>201947.6056784</v>
      </c>
      <c r="Q55" s="542">
        <v>3274301.0550317001</v>
      </c>
      <c r="R55" s="542">
        <v>184406.4602651</v>
      </c>
      <c r="S55" s="542" t="s">
        <v>14</v>
      </c>
      <c r="T55" s="542">
        <v>856.22269070000004</v>
      </c>
      <c r="U55" s="542" t="s">
        <v>14</v>
      </c>
      <c r="V55" s="542">
        <v>13166.560736400001</v>
      </c>
      <c r="W55" s="542">
        <v>3905906.8128886004</v>
      </c>
      <c r="X55" s="317"/>
      <c r="Y55" s="317"/>
    </row>
    <row r="56" spans="1:26" s="570" customFormat="1" ht="18.95" customHeight="1">
      <c r="A56" s="546" t="s">
        <v>1168</v>
      </c>
      <c r="B56" s="542" t="s">
        <v>14</v>
      </c>
      <c r="C56" s="542">
        <v>131674.86014120001</v>
      </c>
      <c r="D56" s="542">
        <v>131674.86014120001</v>
      </c>
      <c r="E56" s="542" t="s">
        <v>14</v>
      </c>
      <c r="F56" s="542">
        <v>8740.4086573999994</v>
      </c>
      <c r="G56" s="542" t="s">
        <v>14</v>
      </c>
      <c r="H56" s="542" t="s">
        <v>14</v>
      </c>
      <c r="I56" s="542" t="s">
        <v>14</v>
      </c>
      <c r="J56" s="542" t="s">
        <v>14</v>
      </c>
      <c r="K56" s="542">
        <v>206749.77964669999</v>
      </c>
      <c r="L56" s="542">
        <v>3822811.2378377998</v>
      </c>
      <c r="M56" s="542">
        <v>1345960.3291821</v>
      </c>
      <c r="N56" s="542">
        <v>3227584.7503994</v>
      </c>
      <c r="O56" s="542">
        <v>229367.49525479999</v>
      </c>
      <c r="P56" s="542">
        <v>394164.95713440003</v>
      </c>
      <c r="Q56" s="542">
        <v>9019888.7698084991</v>
      </c>
      <c r="R56" s="542">
        <v>747323.39749200002</v>
      </c>
      <c r="S56" s="542" t="s">
        <v>14</v>
      </c>
      <c r="T56" s="542">
        <v>2733.5848602000001</v>
      </c>
      <c r="U56" s="542" t="s">
        <v>14</v>
      </c>
      <c r="V56" s="542">
        <v>57222.120100300002</v>
      </c>
      <c r="W56" s="542">
        <v>10174332.9207063</v>
      </c>
      <c r="X56" s="317"/>
      <c r="Y56" s="317"/>
    </row>
    <row r="57" spans="1:26" s="570" customFormat="1" ht="18.95" customHeight="1">
      <c r="A57" s="546" t="s">
        <v>1169</v>
      </c>
      <c r="B57" s="542" t="s">
        <v>14</v>
      </c>
      <c r="C57" s="542">
        <v>7310.2467573000004</v>
      </c>
      <c r="D57" s="542">
        <v>7310.2467573000004</v>
      </c>
      <c r="E57" s="542" t="s">
        <v>14</v>
      </c>
      <c r="F57" s="542">
        <v>211.7966601</v>
      </c>
      <c r="G57" s="542" t="s">
        <v>14</v>
      </c>
      <c r="H57" s="542" t="s">
        <v>14</v>
      </c>
      <c r="I57" s="542" t="s">
        <v>14</v>
      </c>
      <c r="J57" s="542" t="s">
        <v>14</v>
      </c>
      <c r="K57" s="542">
        <v>223998.0290672</v>
      </c>
      <c r="L57" s="542">
        <v>1306784.1709487</v>
      </c>
      <c r="M57" s="542">
        <v>217473.10546570001</v>
      </c>
      <c r="N57" s="542">
        <v>682211.65970039996</v>
      </c>
      <c r="O57" s="542">
        <v>10193.2154331</v>
      </c>
      <c r="P57" s="542">
        <v>142248.5326602</v>
      </c>
      <c r="Q57" s="542">
        <v>2358910.6842080997</v>
      </c>
      <c r="R57" s="542">
        <v>103925.41979499999</v>
      </c>
      <c r="S57" s="542" t="s">
        <v>14</v>
      </c>
      <c r="T57" s="542">
        <v>26074.801273000001</v>
      </c>
      <c r="U57" s="542" t="s">
        <v>14</v>
      </c>
      <c r="V57" s="542">
        <v>16681.0860177</v>
      </c>
      <c r="W57" s="542">
        <v>2737112.0637783995</v>
      </c>
      <c r="X57" s="317"/>
      <c r="Y57" s="317"/>
    </row>
    <row r="58" spans="1:26" s="570" customFormat="1" ht="18.95" customHeight="1">
      <c r="A58" s="546" t="s">
        <v>1170</v>
      </c>
      <c r="B58" s="542" t="s">
        <v>14</v>
      </c>
      <c r="C58" s="542">
        <v>12691.796576700001</v>
      </c>
      <c r="D58" s="542">
        <v>12691.796576700001</v>
      </c>
      <c r="E58" s="542" t="s">
        <v>14</v>
      </c>
      <c r="F58" s="542" t="s">
        <v>14</v>
      </c>
      <c r="G58" s="542" t="s">
        <v>14</v>
      </c>
      <c r="H58" s="542" t="s">
        <v>14</v>
      </c>
      <c r="I58" s="542" t="s">
        <v>14</v>
      </c>
      <c r="J58" s="542" t="s">
        <v>14</v>
      </c>
      <c r="K58" s="542">
        <v>451241.6641853</v>
      </c>
      <c r="L58" s="542">
        <v>1639725.0216574001</v>
      </c>
      <c r="M58" s="542">
        <v>800330.86114399997</v>
      </c>
      <c r="N58" s="542">
        <v>1241485.9377605999</v>
      </c>
      <c r="O58" s="542">
        <v>98249.362906199996</v>
      </c>
      <c r="P58" s="542">
        <v>1164637.8582261</v>
      </c>
      <c r="Q58" s="542">
        <v>4944429.0416943002</v>
      </c>
      <c r="R58" s="542">
        <v>208026.01936880001</v>
      </c>
      <c r="S58" s="542" t="s">
        <v>14</v>
      </c>
      <c r="T58" s="542">
        <v>6546.6181976999997</v>
      </c>
      <c r="U58" s="542" t="s">
        <v>14</v>
      </c>
      <c r="V58" s="542">
        <v>86933.753448899995</v>
      </c>
      <c r="W58" s="542">
        <v>5709868.8934717001</v>
      </c>
      <c r="X58" s="317"/>
      <c r="Y58" s="317"/>
    </row>
    <row r="59" spans="1:26" s="570" customFormat="1" ht="18.95" customHeight="1">
      <c r="A59" s="546" t="s">
        <v>1171</v>
      </c>
      <c r="B59" s="542" t="s">
        <v>14</v>
      </c>
      <c r="C59" s="542">
        <v>93533.563781899997</v>
      </c>
      <c r="D59" s="542">
        <v>93533.563781899997</v>
      </c>
      <c r="E59" s="542" t="s">
        <v>14</v>
      </c>
      <c r="F59" s="542" t="s">
        <v>14</v>
      </c>
      <c r="G59" s="542" t="s">
        <v>14</v>
      </c>
      <c r="H59" s="542" t="s">
        <v>14</v>
      </c>
      <c r="I59" s="542" t="s">
        <v>14</v>
      </c>
      <c r="J59" s="542" t="s">
        <v>14</v>
      </c>
      <c r="K59" s="542">
        <v>185229.99143260001</v>
      </c>
      <c r="L59" s="542">
        <v>927321.40674530005</v>
      </c>
      <c r="M59" s="542">
        <v>193405.25418039999</v>
      </c>
      <c r="N59" s="542">
        <v>229823.44085270001</v>
      </c>
      <c r="O59" s="542">
        <v>5968.2167178999998</v>
      </c>
      <c r="P59" s="542">
        <v>497661.97177860001</v>
      </c>
      <c r="Q59" s="542">
        <v>1854180.2902749002</v>
      </c>
      <c r="R59" s="542">
        <v>23382.2967422</v>
      </c>
      <c r="S59" s="542" t="s">
        <v>14</v>
      </c>
      <c r="T59" s="542">
        <v>2383.9661073000002</v>
      </c>
      <c r="U59" s="542" t="s">
        <v>14</v>
      </c>
      <c r="V59" s="542">
        <v>12930.4905557</v>
      </c>
      <c r="W59" s="542">
        <v>2171640.5988945998</v>
      </c>
      <c r="X59" s="317"/>
      <c r="Y59" s="317"/>
    </row>
    <row r="60" spans="1:26" s="570" customFormat="1" ht="18.95" customHeight="1">
      <c r="A60" s="546" t="s">
        <v>1172</v>
      </c>
      <c r="B60" s="542" t="s">
        <v>14</v>
      </c>
      <c r="C60" s="542">
        <v>81766.551726399994</v>
      </c>
      <c r="D60" s="542">
        <v>81766.551726399994</v>
      </c>
      <c r="E60" s="542" t="s">
        <v>14</v>
      </c>
      <c r="F60" s="542" t="s">
        <v>14</v>
      </c>
      <c r="G60" s="542" t="s">
        <v>14</v>
      </c>
      <c r="H60" s="542" t="s">
        <v>14</v>
      </c>
      <c r="I60" s="542" t="s">
        <v>14</v>
      </c>
      <c r="J60" s="542" t="s">
        <v>14</v>
      </c>
      <c r="K60" s="542">
        <v>545764.34712179995</v>
      </c>
      <c r="L60" s="542">
        <v>887886.36718269996</v>
      </c>
      <c r="M60" s="542">
        <v>342063.89870339999</v>
      </c>
      <c r="N60" s="542">
        <v>1307279.9581559999</v>
      </c>
      <c r="O60" s="542">
        <v>13248.018278400001</v>
      </c>
      <c r="P60" s="542">
        <v>564960.33808789996</v>
      </c>
      <c r="Q60" s="542">
        <v>3115438.5804083999</v>
      </c>
      <c r="R60" s="542">
        <v>486042.15334830002</v>
      </c>
      <c r="S60" s="542" t="s">
        <v>14</v>
      </c>
      <c r="T60" s="542">
        <v>12694.2613927</v>
      </c>
      <c r="U60" s="542" t="s">
        <v>14</v>
      </c>
      <c r="V60" s="542">
        <v>18117.646903600002</v>
      </c>
      <c r="W60" s="542">
        <v>4259823.540901199</v>
      </c>
      <c r="X60" s="317"/>
      <c r="Y60" s="317"/>
    </row>
    <row r="61" spans="1:26" s="570" customFormat="1" ht="18.95" customHeight="1">
      <c r="A61" s="546" t="s">
        <v>1173</v>
      </c>
      <c r="B61" s="542" t="s">
        <v>14</v>
      </c>
      <c r="C61" s="542">
        <v>38797.0493527</v>
      </c>
      <c r="D61" s="542">
        <v>38797.0493527</v>
      </c>
      <c r="E61" s="542" t="s">
        <v>14</v>
      </c>
      <c r="F61" s="542" t="s">
        <v>14</v>
      </c>
      <c r="G61" s="542" t="s">
        <v>14</v>
      </c>
      <c r="H61" s="542" t="s">
        <v>14</v>
      </c>
      <c r="I61" s="542" t="s">
        <v>14</v>
      </c>
      <c r="J61" s="542" t="s">
        <v>14</v>
      </c>
      <c r="K61" s="542">
        <v>59940.6423</v>
      </c>
      <c r="L61" s="542">
        <v>248549.3040532</v>
      </c>
      <c r="M61" s="542">
        <v>120067.2158496</v>
      </c>
      <c r="N61" s="542">
        <v>179692.88615549999</v>
      </c>
      <c r="O61" s="542">
        <v>4165.0684686000004</v>
      </c>
      <c r="P61" s="542">
        <v>113246.2543551</v>
      </c>
      <c r="Q61" s="542">
        <v>665720.72888199997</v>
      </c>
      <c r="R61" s="542">
        <v>50138.363682099996</v>
      </c>
      <c r="S61" s="542" t="s">
        <v>14</v>
      </c>
      <c r="T61" s="542">
        <v>228.09776640000001</v>
      </c>
      <c r="U61" s="542" t="s">
        <v>14</v>
      </c>
      <c r="V61" s="542">
        <v>10526.804624099999</v>
      </c>
      <c r="W61" s="542">
        <v>825351.68660729984</v>
      </c>
      <c r="X61" s="317"/>
      <c r="Y61" s="317"/>
    </row>
    <row r="62" spans="1:26" s="570" customFormat="1" ht="18.95" customHeight="1">
      <c r="A62" s="546" t="s">
        <v>1174</v>
      </c>
      <c r="B62" s="542" t="s">
        <v>14</v>
      </c>
      <c r="C62" s="542">
        <v>66635.271865200004</v>
      </c>
      <c r="D62" s="542">
        <v>66635.271865200004</v>
      </c>
      <c r="E62" s="542" t="s">
        <v>14</v>
      </c>
      <c r="F62" s="542" t="s">
        <v>14</v>
      </c>
      <c r="G62" s="542" t="s">
        <v>14</v>
      </c>
      <c r="H62" s="542" t="s">
        <v>14</v>
      </c>
      <c r="I62" s="542" t="s">
        <v>14</v>
      </c>
      <c r="J62" s="542" t="s">
        <v>14</v>
      </c>
      <c r="K62" s="542">
        <v>251.93541669999999</v>
      </c>
      <c r="L62" s="542">
        <v>496351.28770270001</v>
      </c>
      <c r="M62" s="542">
        <v>709145.65807660006</v>
      </c>
      <c r="N62" s="542">
        <v>857152.93842659995</v>
      </c>
      <c r="O62" s="542">
        <v>8804.3804997000007</v>
      </c>
      <c r="P62" s="542">
        <v>281150.86260699999</v>
      </c>
      <c r="Q62" s="542">
        <v>2352605.1273126001</v>
      </c>
      <c r="R62" s="542">
        <v>137584.9864312</v>
      </c>
      <c r="S62" s="542" t="s">
        <v>14</v>
      </c>
      <c r="T62" s="542">
        <v>20803.0975717</v>
      </c>
      <c r="U62" s="542" t="s">
        <v>14</v>
      </c>
      <c r="V62" s="542">
        <v>7266.8426935999996</v>
      </c>
      <c r="W62" s="542">
        <v>2585147.2612910001</v>
      </c>
      <c r="X62" s="317"/>
      <c r="Y62" s="317"/>
    </row>
    <row r="63" spans="1:26" s="570" customFormat="1" ht="18.95" customHeight="1">
      <c r="A63" s="546" t="s">
        <v>1175</v>
      </c>
      <c r="B63" s="542" t="s">
        <v>14</v>
      </c>
      <c r="C63" s="542" t="s">
        <v>14</v>
      </c>
      <c r="D63" s="542" t="s">
        <v>14</v>
      </c>
      <c r="E63" s="542" t="s">
        <v>14</v>
      </c>
      <c r="F63" s="542" t="s">
        <v>14</v>
      </c>
      <c r="G63" s="542" t="s">
        <v>14</v>
      </c>
      <c r="H63" s="542" t="s">
        <v>14</v>
      </c>
      <c r="I63" s="542" t="s">
        <v>14</v>
      </c>
      <c r="J63" s="542" t="s">
        <v>14</v>
      </c>
      <c r="K63" s="542">
        <v>720.87449300000003</v>
      </c>
      <c r="L63" s="542">
        <v>154284.42930429999</v>
      </c>
      <c r="M63" s="542">
        <v>72116.693689599997</v>
      </c>
      <c r="N63" s="542">
        <v>95627.440559299997</v>
      </c>
      <c r="O63" s="542">
        <v>1030</v>
      </c>
      <c r="P63" s="542">
        <v>924940.87614419998</v>
      </c>
      <c r="Q63" s="542">
        <v>1247999.4396974</v>
      </c>
      <c r="R63" s="542">
        <v>41332.4264367</v>
      </c>
      <c r="S63" s="542" t="s">
        <v>14</v>
      </c>
      <c r="T63" s="542">
        <v>556.15294600000004</v>
      </c>
      <c r="U63" s="542" t="s">
        <v>14</v>
      </c>
      <c r="V63" s="542">
        <v>1658.9730168000001</v>
      </c>
      <c r="W63" s="542">
        <v>1292267.8665898999</v>
      </c>
      <c r="X63" s="317"/>
      <c r="Y63" s="317"/>
    </row>
    <row r="64" spans="1:26" s="570" customFormat="1" ht="18.95" customHeight="1">
      <c r="A64" s="546" t="s">
        <v>1176</v>
      </c>
      <c r="B64" s="542" t="s">
        <v>14</v>
      </c>
      <c r="C64" s="542">
        <v>5924.8571283000001</v>
      </c>
      <c r="D64" s="542">
        <v>5924.8571283000001</v>
      </c>
      <c r="E64" s="542" t="s">
        <v>14</v>
      </c>
      <c r="F64" s="542" t="s">
        <v>14</v>
      </c>
      <c r="G64" s="542" t="s">
        <v>14</v>
      </c>
      <c r="H64" s="542" t="s">
        <v>14</v>
      </c>
      <c r="I64" s="542" t="s">
        <v>14</v>
      </c>
      <c r="J64" s="542" t="s">
        <v>14</v>
      </c>
      <c r="K64" s="542">
        <v>148531.00048280001</v>
      </c>
      <c r="L64" s="542">
        <v>882089.71822040004</v>
      </c>
      <c r="M64" s="542">
        <v>319623.38491750002</v>
      </c>
      <c r="N64" s="542">
        <v>1886230.4989622999</v>
      </c>
      <c r="O64" s="542">
        <v>28979.782491999998</v>
      </c>
      <c r="P64" s="542">
        <v>1436674.0379538999</v>
      </c>
      <c r="Q64" s="542">
        <v>4553597.4225460999</v>
      </c>
      <c r="R64" s="542">
        <v>234504.8559083</v>
      </c>
      <c r="S64" s="542" t="s">
        <v>14</v>
      </c>
      <c r="T64" s="542">
        <v>4085.3968454999999</v>
      </c>
      <c r="U64" s="542" t="s">
        <v>14</v>
      </c>
      <c r="V64" s="542">
        <v>13005.212244799999</v>
      </c>
      <c r="W64" s="542">
        <v>4959648.7451558001</v>
      </c>
      <c r="X64" s="317"/>
      <c r="Y64" s="317"/>
    </row>
    <row r="65" spans="1:25" s="570" customFormat="1" ht="18.95" customHeight="1">
      <c r="A65" s="546" t="s">
        <v>1177</v>
      </c>
      <c r="B65" s="542" t="s">
        <v>14</v>
      </c>
      <c r="C65" s="542">
        <v>24.824822000000001</v>
      </c>
      <c r="D65" s="542">
        <v>24.824822000000001</v>
      </c>
      <c r="E65" s="542" t="s">
        <v>14</v>
      </c>
      <c r="F65" s="542" t="s">
        <v>14</v>
      </c>
      <c r="G65" s="542" t="s">
        <v>14</v>
      </c>
      <c r="H65" s="542" t="s">
        <v>14</v>
      </c>
      <c r="I65" s="542" t="s">
        <v>14</v>
      </c>
      <c r="J65" s="542" t="s">
        <v>14</v>
      </c>
      <c r="K65" s="542" t="s">
        <v>14</v>
      </c>
      <c r="L65" s="542">
        <v>31102.340090199999</v>
      </c>
      <c r="M65" s="542">
        <v>12557.4270887</v>
      </c>
      <c r="N65" s="542">
        <v>41092.514399699998</v>
      </c>
      <c r="O65" s="542">
        <v>36</v>
      </c>
      <c r="P65" s="542">
        <v>394122.72221949999</v>
      </c>
      <c r="Q65" s="542">
        <v>478911.00379809999</v>
      </c>
      <c r="R65" s="542">
        <v>113827.7941101</v>
      </c>
      <c r="S65" s="542" t="s">
        <v>14</v>
      </c>
      <c r="T65" s="542">
        <v>0.14170199999999999</v>
      </c>
      <c r="U65" s="542" t="s">
        <v>14</v>
      </c>
      <c r="V65" s="542">
        <v>1030.6183057999999</v>
      </c>
      <c r="W65" s="542">
        <v>593794.38273800001</v>
      </c>
      <c r="X65" s="317"/>
      <c r="Y65" s="317"/>
    </row>
    <row r="66" spans="1:25" s="570" customFormat="1" ht="18.95" customHeight="1">
      <c r="A66" s="546" t="s">
        <v>1178</v>
      </c>
      <c r="B66" s="542" t="s">
        <v>14</v>
      </c>
      <c r="C66" s="542" t="s">
        <v>14</v>
      </c>
      <c r="D66" s="542" t="s">
        <v>14</v>
      </c>
      <c r="E66" s="542" t="s">
        <v>14</v>
      </c>
      <c r="F66" s="542" t="s">
        <v>14</v>
      </c>
      <c r="G66" s="542" t="s">
        <v>14</v>
      </c>
      <c r="H66" s="542" t="s">
        <v>14</v>
      </c>
      <c r="I66" s="542" t="s">
        <v>14</v>
      </c>
      <c r="J66" s="542" t="s">
        <v>14</v>
      </c>
      <c r="K66" s="542" t="s">
        <v>14</v>
      </c>
      <c r="L66" s="542">
        <v>117239.1139422</v>
      </c>
      <c r="M66" s="542">
        <v>50168.3079057</v>
      </c>
      <c r="N66" s="542">
        <v>156478.02972019999</v>
      </c>
      <c r="O66" s="542">
        <v>8025.4423692</v>
      </c>
      <c r="P66" s="542">
        <v>480405.08040169999</v>
      </c>
      <c r="Q66" s="542">
        <v>812315.97433899995</v>
      </c>
      <c r="R66" s="542">
        <v>52823.464481900002</v>
      </c>
      <c r="S66" s="542" t="s">
        <v>14</v>
      </c>
      <c r="T66" s="542">
        <v>2079.4255155999999</v>
      </c>
      <c r="U66" s="542" t="s">
        <v>14</v>
      </c>
      <c r="V66" s="542">
        <v>1473.2045717000001</v>
      </c>
      <c r="W66" s="542">
        <v>868692.0689081999</v>
      </c>
      <c r="X66" s="317"/>
      <c r="Y66" s="317"/>
    </row>
    <row r="67" spans="1:25" s="570" customFormat="1" ht="18.95" customHeight="1">
      <c r="A67" s="546" t="s">
        <v>1179</v>
      </c>
      <c r="B67" s="542" t="s">
        <v>14</v>
      </c>
      <c r="C67" s="542" t="s">
        <v>14</v>
      </c>
      <c r="D67" s="542" t="s">
        <v>14</v>
      </c>
      <c r="E67" s="542" t="s">
        <v>14</v>
      </c>
      <c r="F67" s="542" t="s">
        <v>14</v>
      </c>
      <c r="G67" s="542" t="s">
        <v>14</v>
      </c>
      <c r="H67" s="542" t="s">
        <v>14</v>
      </c>
      <c r="I67" s="542" t="s">
        <v>14</v>
      </c>
      <c r="J67" s="542" t="s">
        <v>14</v>
      </c>
      <c r="K67" s="542" t="s">
        <v>14</v>
      </c>
      <c r="L67" s="542">
        <v>9540.9505709000005</v>
      </c>
      <c r="M67" s="542">
        <v>2510</v>
      </c>
      <c r="N67" s="542">
        <v>19447.585247300001</v>
      </c>
      <c r="O67" s="542">
        <v>390.05</v>
      </c>
      <c r="P67" s="542">
        <v>264971.1249089</v>
      </c>
      <c r="Q67" s="542">
        <v>296859.71072710003</v>
      </c>
      <c r="R67" s="542">
        <v>14334.0916923</v>
      </c>
      <c r="S67" s="542" t="s">
        <v>14</v>
      </c>
      <c r="T67" s="542" t="s">
        <v>14</v>
      </c>
      <c r="U67" s="542" t="s">
        <v>14</v>
      </c>
      <c r="V67" s="542">
        <v>455.51015139999998</v>
      </c>
      <c r="W67" s="542">
        <v>311649.31257080002</v>
      </c>
      <c r="X67" s="317"/>
      <c r="Y67" s="317"/>
    </row>
    <row r="68" spans="1:25" s="570" customFormat="1" ht="18.95" customHeight="1">
      <c r="A68" s="546" t="s">
        <v>1180</v>
      </c>
      <c r="B68" s="542" t="s">
        <v>14</v>
      </c>
      <c r="C68" s="542" t="s">
        <v>14</v>
      </c>
      <c r="D68" s="542" t="s">
        <v>14</v>
      </c>
      <c r="E68" s="542" t="s">
        <v>14</v>
      </c>
      <c r="F68" s="542" t="s">
        <v>14</v>
      </c>
      <c r="G68" s="542" t="s">
        <v>14</v>
      </c>
      <c r="H68" s="542" t="s">
        <v>14</v>
      </c>
      <c r="I68" s="542" t="s">
        <v>14</v>
      </c>
      <c r="J68" s="542" t="s">
        <v>14</v>
      </c>
      <c r="K68" s="542" t="s">
        <v>14</v>
      </c>
      <c r="L68" s="542">
        <v>10147.1334496</v>
      </c>
      <c r="M68" s="542">
        <v>58297.063955400001</v>
      </c>
      <c r="N68" s="542">
        <v>12086.088251900001</v>
      </c>
      <c r="O68" s="542">
        <v>3.5</v>
      </c>
      <c r="P68" s="542">
        <v>57652.154235100003</v>
      </c>
      <c r="Q68" s="542">
        <v>138185.93989199999</v>
      </c>
      <c r="R68" s="542">
        <v>19579.9073393</v>
      </c>
      <c r="S68" s="542" t="s">
        <v>14</v>
      </c>
      <c r="T68" s="542">
        <v>100</v>
      </c>
      <c r="U68" s="542" t="s">
        <v>14</v>
      </c>
      <c r="V68" s="542">
        <v>3.19</v>
      </c>
      <c r="W68" s="542">
        <v>157869.0372313</v>
      </c>
      <c r="X68" s="317"/>
      <c r="Y68" s="317"/>
    </row>
    <row r="69" spans="1:25" s="570" customFormat="1" ht="18.95" customHeight="1">
      <c r="A69" s="546" t="s">
        <v>1181</v>
      </c>
      <c r="B69" s="542" t="s">
        <v>14</v>
      </c>
      <c r="C69" s="542" t="s">
        <v>14</v>
      </c>
      <c r="D69" s="542" t="s">
        <v>14</v>
      </c>
      <c r="E69" s="542" t="s">
        <v>14</v>
      </c>
      <c r="F69" s="542" t="s">
        <v>14</v>
      </c>
      <c r="G69" s="542" t="s">
        <v>14</v>
      </c>
      <c r="H69" s="542" t="s">
        <v>14</v>
      </c>
      <c r="I69" s="542" t="s">
        <v>14</v>
      </c>
      <c r="J69" s="542" t="s">
        <v>14</v>
      </c>
      <c r="K69" s="542" t="s">
        <v>14</v>
      </c>
      <c r="L69" s="542" t="s">
        <v>14</v>
      </c>
      <c r="M69" s="542">
        <v>3182.8541543000001</v>
      </c>
      <c r="N69" s="542" t="s">
        <v>14</v>
      </c>
      <c r="O69" s="542" t="s">
        <v>14</v>
      </c>
      <c r="P69" s="542">
        <v>180889.94200519999</v>
      </c>
      <c r="Q69" s="542">
        <v>184072.79615949999</v>
      </c>
      <c r="R69" s="542">
        <v>4033.2949699000001</v>
      </c>
      <c r="S69" s="542" t="s">
        <v>14</v>
      </c>
      <c r="T69" s="542">
        <v>599.94974420000005</v>
      </c>
      <c r="U69" s="542" t="s">
        <v>14</v>
      </c>
      <c r="V69" s="542">
        <v>4.1294557000000003</v>
      </c>
      <c r="W69" s="542">
        <v>188710.17032929999</v>
      </c>
      <c r="X69" s="317"/>
      <c r="Y69" s="317"/>
    </row>
    <row r="70" spans="1:25" s="578" customFormat="1" ht="18.95" customHeight="1">
      <c r="A70" s="546" t="s">
        <v>1182</v>
      </c>
      <c r="B70" s="542" t="s">
        <v>14</v>
      </c>
      <c r="C70" s="542" t="s">
        <v>14</v>
      </c>
      <c r="D70" s="542" t="s">
        <v>14</v>
      </c>
      <c r="E70" s="542" t="s">
        <v>14</v>
      </c>
      <c r="F70" s="542" t="s">
        <v>14</v>
      </c>
      <c r="G70" s="542" t="s">
        <v>14</v>
      </c>
      <c r="H70" s="542" t="s">
        <v>14</v>
      </c>
      <c r="I70" s="542" t="s">
        <v>14</v>
      </c>
      <c r="J70" s="542" t="s">
        <v>14</v>
      </c>
      <c r="K70" s="542" t="s">
        <v>14</v>
      </c>
      <c r="L70" s="542" t="s">
        <v>14</v>
      </c>
      <c r="M70" s="542">
        <v>58182.801121600001</v>
      </c>
      <c r="N70" s="542">
        <v>59373.2488314</v>
      </c>
      <c r="O70" s="542">
        <v>35407.538344499997</v>
      </c>
      <c r="P70" s="542">
        <v>556473.73396640003</v>
      </c>
      <c r="Q70" s="542">
        <v>709437.32226390007</v>
      </c>
      <c r="R70" s="542">
        <v>542438.94260169996</v>
      </c>
      <c r="S70" s="542" t="s">
        <v>14</v>
      </c>
      <c r="T70" s="542" t="s">
        <v>14</v>
      </c>
      <c r="U70" s="542" t="s">
        <v>14</v>
      </c>
      <c r="V70" s="542">
        <v>1127.9898278000001</v>
      </c>
      <c r="W70" s="542">
        <v>1253004.2546934001</v>
      </c>
      <c r="X70" s="318"/>
      <c r="Y70" s="318"/>
    </row>
    <row r="71" spans="1:25" s="578" customFormat="1" ht="18.95" customHeight="1">
      <c r="A71" s="546" t="s">
        <v>1183</v>
      </c>
      <c r="B71" s="542" t="s">
        <v>14</v>
      </c>
      <c r="C71" s="542" t="s">
        <v>14</v>
      </c>
      <c r="D71" s="542" t="s">
        <v>14</v>
      </c>
      <c r="E71" s="542" t="s">
        <v>14</v>
      </c>
      <c r="F71" s="542" t="s">
        <v>14</v>
      </c>
      <c r="G71" s="542" t="s">
        <v>14</v>
      </c>
      <c r="H71" s="542" t="s">
        <v>14</v>
      </c>
      <c r="I71" s="542" t="s">
        <v>14</v>
      </c>
      <c r="J71" s="542" t="s">
        <v>14</v>
      </c>
      <c r="K71" s="542" t="s">
        <v>14</v>
      </c>
      <c r="L71" s="542" t="s">
        <v>14</v>
      </c>
      <c r="M71" s="542" t="s">
        <v>14</v>
      </c>
      <c r="N71" s="542" t="s">
        <v>14</v>
      </c>
      <c r="O71" s="542" t="s">
        <v>14</v>
      </c>
      <c r="P71" s="542">
        <v>15300.36889</v>
      </c>
      <c r="Q71" s="542">
        <v>15300.36889</v>
      </c>
      <c r="R71" s="542">
        <v>65134.757490800002</v>
      </c>
      <c r="S71" s="542" t="s">
        <v>14</v>
      </c>
      <c r="T71" s="542" t="s">
        <v>14</v>
      </c>
      <c r="U71" s="542" t="s">
        <v>14</v>
      </c>
      <c r="V71" s="542" t="s">
        <v>14</v>
      </c>
      <c r="W71" s="542">
        <v>80435.126380800008</v>
      </c>
      <c r="X71" s="320"/>
      <c r="Y71" s="320"/>
    </row>
    <row r="72" spans="1:25" s="570" customFormat="1" ht="18.95" customHeight="1">
      <c r="A72" s="546" t="s">
        <v>1184</v>
      </c>
      <c r="B72" s="542" t="s">
        <v>14</v>
      </c>
      <c r="C72" s="542" t="s">
        <v>14</v>
      </c>
      <c r="D72" s="542" t="s">
        <v>14</v>
      </c>
      <c r="E72" s="542" t="s">
        <v>14</v>
      </c>
      <c r="F72" s="542" t="s">
        <v>14</v>
      </c>
      <c r="G72" s="542" t="s">
        <v>14</v>
      </c>
      <c r="H72" s="542" t="s">
        <v>14</v>
      </c>
      <c r="I72" s="542" t="s">
        <v>14</v>
      </c>
      <c r="J72" s="542" t="s">
        <v>14</v>
      </c>
      <c r="K72" s="542" t="s">
        <v>14</v>
      </c>
      <c r="L72" s="542">
        <v>50</v>
      </c>
      <c r="M72" s="542" t="s">
        <v>14</v>
      </c>
      <c r="N72" s="542" t="s">
        <v>14</v>
      </c>
      <c r="O72" s="542">
        <v>35</v>
      </c>
      <c r="P72" s="542">
        <v>40076.221787800001</v>
      </c>
      <c r="Q72" s="542">
        <v>40161.221787800001</v>
      </c>
      <c r="R72" s="542">
        <v>4163.5731678000002</v>
      </c>
      <c r="S72" s="542" t="s">
        <v>14</v>
      </c>
      <c r="T72" s="542" t="s">
        <v>14</v>
      </c>
      <c r="U72" s="542" t="s">
        <v>14</v>
      </c>
      <c r="V72" s="542">
        <v>3.35</v>
      </c>
      <c r="W72" s="542">
        <v>44328.144955600001</v>
      </c>
    </row>
    <row r="73" spans="1:25" ht="18.95" customHeight="1">
      <c r="A73" s="546" t="s">
        <v>1185</v>
      </c>
      <c r="B73" s="542" t="s">
        <v>14</v>
      </c>
      <c r="C73" s="542" t="s">
        <v>14</v>
      </c>
      <c r="D73" s="542" t="s">
        <v>14</v>
      </c>
      <c r="E73" s="542" t="s">
        <v>14</v>
      </c>
      <c r="F73" s="542" t="s">
        <v>14</v>
      </c>
      <c r="G73" s="542" t="s">
        <v>14</v>
      </c>
      <c r="H73" s="542" t="s">
        <v>14</v>
      </c>
      <c r="I73" s="542" t="s">
        <v>14</v>
      </c>
      <c r="J73" s="542" t="s">
        <v>14</v>
      </c>
      <c r="K73" s="542" t="s">
        <v>14</v>
      </c>
      <c r="L73" s="542" t="s">
        <v>14</v>
      </c>
      <c r="M73" s="542" t="s">
        <v>14</v>
      </c>
      <c r="N73" s="542" t="s">
        <v>14</v>
      </c>
      <c r="O73" s="542" t="s">
        <v>14</v>
      </c>
      <c r="P73" s="542">
        <v>43608.602771600003</v>
      </c>
      <c r="Q73" s="542">
        <v>43608.602771600003</v>
      </c>
      <c r="R73" s="542" t="s">
        <v>14</v>
      </c>
      <c r="S73" s="542" t="s">
        <v>14</v>
      </c>
      <c r="T73" s="542" t="s">
        <v>14</v>
      </c>
      <c r="U73" s="542" t="s">
        <v>14</v>
      </c>
      <c r="V73" s="542">
        <v>36.146289099999997</v>
      </c>
      <c r="W73" s="542">
        <v>43644.7490607</v>
      </c>
    </row>
    <row r="74" spans="1:25" ht="18.95" customHeight="1">
      <c r="A74" s="546" t="s">
        <v>1186</v>
      </c>
      <c r="B74" s="542" t="s">
        <v>14</v>
      </c>
      <c r="C74" s="542" t="s">
        <v>14</v>
      </c>
      <c r="D74" s="542" t="s">
        <v>14</v>
      </c>
      <c r="E74" s="542" t="s">
        <v>14</v>
      </c>
      <c r="F74" s="542" t="s">
        <v>14</v>
      </c>
      <c r="G74" s="542" t="s">
        <v>14</v>
      </c>
      <c r="H74" s="542" t="s">
        <v>14</v>
      </c>
      <c r="I74" s="542" t="s">
        <v>14</v>
      </c>
      <c r="J74" s="542" t="s">
        <v>14</v>
      </c>
      <c r="K74" s="542">
        <v>7367.4020546000002</v>
      </c>
      <c r="L74" s="542" t="s">
        <v>14</v>
      </c>
      <c r="M74" s="542" t="s">
        <v>14</v>
      </c>
      <c r="N74" s="542" t="s">
        <v>14</v>
      </c>
      <c r="O74" s="542" t="s">
        <v>14</v>
      </c>
      <c r="P74" s="542">
        <v>4.9290628999999999</v>
      </c>
      <c r="Q74" s="542">
        <v>4.9290628999999999</v>
      </c>
      <c r="R74" s="542" t="s">
        <v>14</v>
      </c>
      <c r="S74" s="542" t="s">
        <v>14</v>
      </c>
      <c r="T74" s="542" t="s">
        <v>14</v>
      </c>
      <c r="U74" s="542" t="s">
        <v>14</v>
      </c>
      <c r="V74" s="542" t="s">
        <v>14</v>
      </c>
      <c r="W74" s="542">
        <v>7372.3311174999999</v>
      </c>
    </row>
    <row r="75" spans="1:25" ht="18.95" customHeight="1">
      <c r="A75" s="546" t="s">
        <v>1187</v>
      </c>
      <c r="B75" s="542" t="s">
        <v>14</v>
      </c>
      <c r="C75" s="542" t="s">
        <v>14</v>
      </c>
      <c r="D75" s="542" t="s">
        <v>14</v>
      </c>
      <c r="E75" s="542" t="s">
        <v>14</v>
      </c>
      <c r="F75" s="542" t="s">
        <v>14</v>
      </c>
      <c r="G75" s="542" t="s">
        <v>14</v>
      </c>
      <c r="H75" s="542" t="s">
        <v>14</v>
      </c>
      <c r="I75" s="542" t="s">
        <v>14</v>
      </c>
      <c r="J75" s="542" t="s">
        <v>14</v>
      </c>
      <c r="K75" s="542" t="s">
        <v>14</v>
      </c>
      <c r="L75" s="542" t="s">
        <v>14</v>
      </c>
      <c r="M75" s="542" t="s">
        <v>14</v>
      </c>
      <c r="N75" s="542" t="s">
        <v>14</v>
      </c>
      <c r="O75" s="542" t="s">
        <v>14</v>
      </c>
      <c r="P75" s="542" t="s">
        <v>14</v>
      </c>
      <c r="Q75" s="542" t="s">
        <v>14</v>
      </c>
      <c r="R75" s="542" t="s">
        <v>14</v>
      </c>
      <c r="S75" s="542" t="s">
        <v>14</v>
      </c>
      <c r="T75" s="542" t="s">
        <v>14</v>
      </c>
      <c r="U75" s="542" t="s">
        <v>14</v>
      </c>
      <c r="V75" s="542" t="s">
        <v>14</v>
      </c>
      <c r="W75" s="542" t="s">
        <v>14</v>
      </c>
    </row>
    <row r="76" spans="1:25" ht="18.95" customHeight="1">
      <c r="A76" s="542" t="s">
        <v>1188</v>
      </c>
      <c r="B76" s="542" t="s">
        <v>14</v>
      </c>
      <c r="C76" s="542" t="s">
        <v>14</v>
      </c>
      <c r="D76" s="542" t="s">
        <v>14</v>
      </c>
      <c r="E76" s="542" t="s">
        <v>14</v>
      </c>
      <c r="F76" s="542" t="s">
        <v>14</v>
      </c>
      <c r="G76" s="542" t="s">
        <v>14</v>
      </c>
      <c r="H76" s="542" t="s">
        <v>14</v>
      </c>
      <c r="I76" s="542" t="s">
        <v>14</v>
      </c>
      <c r="J76" s="542" t="s">
        <v>14</v>
      </c>
      <c r="K76" s="542" t="s">
        <v>14</v>
      </c>
      <c r="L76" s="542" t="s">
        <v>14</v>
      </c>
      <c r="M76" s="542" t="s">
        <v>14</v>
      </c>
      <c r="N76" s="542" t="s">
        <v>14</v>
      </c>
      <c r="O76" s="542" t="s">
        <v>14</v>
      </c>
      <c r="P76" s="542">
        <v>64112.936792400003</v>
      </c>
      <c r="Q76" s="542">
        <v>64112.936792400003</v>
      </c>
      <c r="R76" s="542">
        <v>557.89312319999999</v>
      </c>
      <c r="S76" s="542" t="s">
        <v>14</v>
      </c>
      <c r="T76" s="542" t="s">
        <v>14</v>
      </c>
      <c r="U76" s="542" t="s">
        <v>14</v>
      </c>
      <c r="V76" s="542" t="s">
        <v>14</v>
      </c>
      <c r="W76" s="542">
        <v>64670.829915600007</v>
      </c>
    </row>
    <row r="77" spans="1:25" ht="18.95" customHeight="1">
      <c r="A77" s="542" t="s">
        <v>1189</v>
      </c>
      <c r="B77" s="542" t="s">
        <v>14</v>
      </c>
      <c r="C77" s="542" t="s">
        <v>14</v>
      </c>
      <c r="D77" s="542" t="s">
        <v>14</v>
      </c>
      <c r="E77" s="542" t="s">
        <v>14</v>
      </c>
      <c r="F77" s="542" t="s">
        <v>14</v>
      </c>
      <c r="G77" s="542" t="s">
        <v>14</v>
      </c>
      <c r="H77" s="542" t="s">
        <v>14</v>
      </c>
      <c r="I77" s="542" t="s">
        <v>14</v>
      </c>
      <c r="J77" s="542" t="s">
        <v>14</v>
      </c>
      <c r="K77" s="542" t="s">
        <v>14</v>
      </c>
      <c r="L77" s="542" t="s">
        <v>14</v>
      </c>
      <c r="M77" s="542" t="s">
        <v>14</v>
      </c>
      <c r="N77" s="542" t="s">
        <v>14</v>
      </c>
      <c r="O77" s="542" t="s">
        <v>14</v>
      </c>
      <c r="P77" s="542" t="s">
        <v>14</v>
      </c>
      <c r="Q77" s="542" t="s">
        <v>14</v>
      </c>
      <c r="R77" s="542" t="s">
        <v>14</v>
      </c>
      <c r="S77" s="542" t="s">
        <v>14</v>
      </c>
      <c r="T77" s="542" t="s">
        <v>14</v>
      </c>
      <c r="U77" s="542" t="s">
        <v>14</v>
      </c>
      <c r="V77" s="542" t="s">
        <v>14</v>
      </c>
      <c r="W77" s="542" t="s">
        <v>14</v>
      </c>
    </row>
    <row r="78" spans="1:25" ht="18.95" customHeight="1">
      <c r="A78" s="542" t="s">
        <v>1190</v>
      </c>
      <c r="B78" s="542" t="s">
        <v>14</v>
      </c>
      <c r="C78" s="542" t="s">
        <v>14</v>
      </c>
      <c r="D78" s="542" t="s">
        <v>14</v>
      </c>
      <c r="E78" s="542" t="s">
        <v>14</v>
      </c>
      <c r="F78" s="542" t="s">
        <v>14</v>
      </c>
      <c r="G78" s="542" t="s">
        <v>14</v>
      </c>
      <c r="H78" s="542" t="s">
        <v>14</v>
      </c>
      <c r="I78" s="542" t="s">
        <v>14</v>
      </c>
      <c r="J78" s="542" t="s">
        <v>14</v>
      </c>
      <c r="K78" s="542">
        <v>0.1769905</v>
      </c>
      <c r="L78" s="542" t="s">
        <v>14</v>
      </c>
      <c r="M78" s="542" t="s">
        <v>14</v>
      </c>
      <c r="N78" s="542" t="s">
        <v>14</v>
      </c>
      <c r="O78" s="542" t="s">
        <v>14</v>
      </c>
      <c r="P78" s="542">
        <v>30509.492677499999</v>
      </c>
      <c r="Q78" s="542">
        <v>30509.492677499999</v>
      </c>
      <c r="R78" s="542" t="s">
        <v>14</v>
      </c>
      <c r="S78" s="542" t="s">
        <v>14</v>
      </c>
      <c r="T78" s="542" t="s">
        <v>14</v>
      </c>
      <c r="U78" s="542" t="s">
        <v>14</v>
      </c>
      <c r="V78" s="542">
        <v>46.926170900000002</v>
      </c>
      <c r="W78" s="542">
        <v>30556.595838899997</v>
      </c>
    </row>
    <row r="79" spans="1:25">
      <c r="A79" s="557" t="s">
        <v>24</v>
      </c>
      <c r="B79" s="558">
        <v>7812022.9223622996</v>
      </c>
      <c r="C79" s="558">
        <v>4328998.5592827005</v>
      </c>
      <c r="D79" s="558">
        <v>12141021.481645001</v>
      </c>
      <c r="E79" s="558">
        <v>2069713.5828007001</v>
      </c>
      <c r="F79" s="558">
        <v>26560382.552778192</v>
      </c>
      <c r="G79" s="558">
        <v>56398.199613500001</v>
      </c>
      <c r="H79" s="558">
        <v>401188.7166761001</v>
      </c>
      <c r="I79" s="558">
        <v>337861.6005158</v>
      </c>
      <c r="J79" s="558">
        <v>1798819.1821531996</v>
      </c>
      <c r="K79" s="558">
        <v>10170254.134803094</v>
      </c>
      <c r="L79" s="558">
        <v>35418291.224453203</v>
      </c>
      <c r="M79" s="558">
        <v>12049821.984657001</v>
      </c>
      <c r="N79" s="558">
        <v>18794826.227671996</v>
      </c>
      <c r="O79" s="558">
        <v>858020.09031920007</v>
      </c>
      <c r="P79" s="558">
        <v>10263987.606644601</v>
      </c>
      <c r="Q79" s="558">
        <v>77384947.133745983</v>
      </c>
      <c r="R79" s="558">
        <v>10512961.186120704</v>
      </c>
      <c r="S79" s="558">
        <v>3205368.553665</v>
      </c>
      <c r="T79" s="558">
        <v>3371241.2921361993</v>
      </c>
      <c r="U79" s="559" t="s">
        <v>14</v>
      </c>
      <c r="V79" s="558">
        <v>1100679.9466103001</v>
      </c>
      <c r="W79" s="558">
        <v>149110837.56326386</v>
      </c>
    </row>
    <row r="80" spans="1:25" ht="36">
      <c r="A80" s="558" t="s">
        <v>804</v>
      </c>
      <c r="B80" s="560">
        <v>0</v>
      </c>
      <c r="C80" s="560">
        <v>5.8147123291086302</v>
      </c>
      <c r="D80" s="560">
        <v>2.0732918835050098</v>
      </c>
      <c r="E80" s="560">
        <v>0</v>
      </c>
      <c r="F80" s="560">
        <v>2.1620470322574601</v>
      </c>
      <c r="G80" s="560">
        <v>8.7678685381586899E-7</v>
      </c>
      <c r="H80" s="561">
        <v>1.8207845808462899</v>
      </c>
      <c r="I80" s="560">
        <v>3.3959121094519702</v>
      </c>
      <c r="J80" s="560">
        <v>1.2596452067041199</v>
      </c>
      <c r="K80" s="560">
        <v>5.5711147521842896</v>
      </c>
      <c r="L80" s="560">
        <v>9.1653226052383694</v>
      </c>
      <c r="M80" s="560">
        <v>9.5945076434153993</v>
      </c>
      <c r="N80" s="560">
        <v>9.9692955650692294</v>
      </c>
      <c r="O80" s="560">
        <v>9.7881985683140407</v>
      </c>
      <c r="P80" s="560">
        <v>10.9135681513484</v>
      </c>
      <c r="Q80" s="560">
        <v>9.6662022662663905</v>
      </c>
      <c r="R80" s="560">
        <v>8.7680561658357092</v>
      </c>
      <c r="S80" s="560">
        <v>0</v>
      </c>
      <c r="T80" s="560">
        <v>0.33589133309242503</v>
      </c>
      <c r="U80" s="559" t="s">
        <v>14</v>
      </c>
      <c r="V80" s="561">
        <v>6.9456742969949596</v>
      </c>
      <c r="W80" s="560">
        <v>6.65527850171397</v>
      </c>
    </row>
    <row r="81" spans="1:23">
      <c r="A81" s="58" t="s">
        <v>13</v>
      </c>
      <c r="B81" s="457"/>
      <c r="C81" s="457"/>
      <c r="D81" s="457"/>
      <c r="E81" s="457"/>
      <c r="F81" s="457"/>
      <c r="G81" s="457"/>
      <c r="H81" s="457"/>
      <c r="I81" s="457"/>
      <c r="J81" s="457"/>
      <c r="K81" s="382"/>
      <c r="L81" s="382"/>
      <c r="M81" s="443"/>
      <c r="N81" s="382"/>
      <c r="O81" s="382"/>
      <c r="P81" s="382"/>
      <c r="Q81" s="382"/>
      <c r="R81" s="382"/>
      <c r="S81" s="382"/>
      <c r="T81" s="382"/>
      <c r="U81" s="382"/>
      <c r="V81" s="382"/>
      <c r="W81" s="382"/>
    </row>
    <row r="82" spans="1:23">
      <c r="A82" s="59" t="s">
        <v>970</v>
      </c>
      <c r="B82" s="457"/>
      <c r="C82" s="457"/>
      <c r="D82" s="457"/>
      <c r="E82" s="457"/>
      <c r="F82" s="457"/>
      <c r="G82" s="457"/>
      <c r="H82" s="457"/>
      <c r="I82" s="457"/>
      <c r="J82" s="457"/>
      <c r="K82" s="457"/>
      <c r="L82" s="457"/>
      <c r="M82" s="457"/>
      <c r="N82" s="457"/>
      <c r="O82" s="457"/>
      <c r="P82" s="457"/>
      <c r="Q82" s="457"/>
      <c r="R82" s="457"/>
      <c r="S82" s="457"/>
      <c r="T82" s="457"/>
      <c r="U82" s="457"/>
      <c r="V82" s="457"/>
      <c r="W82" s="457"/>
    </row>
    <row r="83" spans="1:23">
      <c r="A83" s="60" t="s">
        <v>971</v>
      </c>
      <c r="B83" s="457"/>
      <c r="C83" s="457"/>
      <c r="D83" s="457"/>
      <c r="E83" s="457"/>
      <c r="F83" s="457"/>
      <c r="G83" s="457"/>
      <c r="H83" s="457"/>
      <c r="I83" s="457"/>
      <c r="J83" s="457"/>
      <c r="K83" s="382"/>
      <c r="L83" s="382"/>
      <c r="M83" s="382"/>
      <c r="N83" s="382"/>
      <c r="O83" s="382"/>
      <c r="P83" s="382"/>
      <c r="Q83" s="382"/>
      <c r="R83" s="382"/>
      <c r="S83" s="382"/>
      <c r="T83" s="382"/>
      <c r="U83" s="382"/>
      <c r="V83" s="382"/>
      <c r="W83" s="382"/>
    </row>
  </sheetData>
  <mergeCells count="38">
    <mergeCell ref="U1:W1"/>
    <mergeCell ref="U5:W5"/>
    <mergeCell ref="A6:A7"/>
    <mergeCell ref="B6:D6"/>
    <mergeCell ref="E6:E7"/>
    <mergeCell ref="F6:F7"/>
    <mergeCell ref="G6:G7"/>
    <mergeCell ref="H6:H7"/>
    <mergeCell ref="I6:I7"/>
    <mergeCell ref="J6:J7"/>
    <mergeCell ref="H44:H45"/>
    <mergeCell ref="V6:V7"/>
    <mergeCell ref="W6:W7"/>
    <mergeCell ref="I40:K40"/>
    <mergeCell ref="U40:W40"/>
    <mergeCell ref="H43:K43"/>
    <mergeCell ref="T43:W43"/>
    <mergeCell ref="K6:K7"/>
    <mergeCell ref="L6:Q6"/>
    <mergeCell ref="R6:R7"/>
    <mergeCell ref="S6:S7"/>
    <mergeCell ref="T6:T7"/>
    <mergeCell ref="U6:U7"/>
    <mergeCell ref="T44:T45"/>
    <mergeCell ref="U44:U45"/>
    <mergeCell ref="V44:V45"/>
    <mergeCell ref="A44:A45"/>
    <mergeCell ref="B44:D44"/>
    <mergeCell ref="E44:E45"/>
    <mergeCell ref="F44:F45"/>
    <mergeCell ref="G44:G45"/>
    <mergeCell ref="W44:W45"/>
    <mergeCell ref="I44:I45"/>
    <mergeCell ref="J44:J45"/>
    <mergeCell ref="K44:K45"/>
    <mergeCell ref="L44:Q44"/>
    <mergeCell ref="R44:R45"/>
    <mergeCell ref="S44:S45"/>
  </mergeCells>
  <pageMargins left="0.38" right="0.2" top="0.75" bottom="0.75" header="0.4" footer="0.4"/>
  <pageSetup paperSize="9" scale="84" firstPageNumber="102" pageOrder="overThenDown" orientation="portrait" useFirstPageNumber="1" r:id="rId1"/>
  <headerFooter>
    <oddFooter>&amp;C&amp;"Maiandra GD,Regular"&amp;9&amp;P</oddFooter>
  </headerFooter>
  <rowBreaks count="1" manualBreakCount="1">
    <brk id="39" max="16383" man="1"/>
  </rowBreaks>
  <colBreaks count="1" manualBreakCount="1">
    <brk id="11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AA83"/>
  <sheetViews>
    <sheetView view="pageBreakPreview" topLeftCell="A73" zoomScaleSheetLayoutView="100" workbookViewId="0">
      <selection sqref="A1:F2"/>
    </sheetView>
  </sheetViews>
  <sheetFormatPr defaultRowHeight="12.75"/>
  <cols>
    <col min="1" max="1" width="12.140625" style="581" customWidth="1"/>
    <col min="2" max="2" width="7.85546875" style="581" customWidth="1"/>
    <col min="3" max="3" width="6.42578125" style="581" customWidth="1"/>
    <col min="4" max="4" width="7.85546875" style="581" customWidth="1"/>
    <col min="5" max="5" width="9.42578125" style="581" customWidth="1"/>
    <col min="6" max="6" width="10" style="581" customWidth="1"/>
    <col min="7" max="7" width="11.140625" style="581" customWidth="1"/>
    <col min="8" max="8" width="7.28515625" style="581" customWidth="1"/>
    <col min="9" max="9" width="6.7109375" style="581" customWidth="1"/>
    <col min="10" max="10" width="10.5703125" style="581" customWidth="1"/>
    <col min="11" max="11" width="7.85546875" style="581" customWidth="1"/>
    <col min="12" max="12" width="9.140625" style="581" customWidth="1"/>
    <col min="13" max="13" width="8.5703125" style="581" customWidth="1"/>
    <col min="14" max="14" width="7.85546875" style="581" customWidth="1"/>
    <col min="15" max="15" width="8.140625" style="581" customWidth="1"/>
    <col min="16" max="16" width="9" style="581" customWidth="1"/>
    <col min="17" max="17" width="9.5703125" style="581" customWidth="1"/>
    <col min="18" max="18" width="9.28515625" style="581" customWidth="1"/>
    <col min="19" max="19" width="10.28515625" style="581" customWidth="1"/>
    <col min="20" max="20" width="7.85546875" style="581" customWidth="1"/>
    <col min="21" max="21" width="9.140625" style="581" customWidth="1"/>
    <col min="22" max="22" width="8" style="581" customWidth="1"/>
    <col min="23" max="23" width="9.28515625" style="581" customWidth="1"/>
    <col min="24" max="24" width="8.140625" style="581" customWidth="1"/>
    <col min="25" max="25" width="9" style="581" customWidth="1"/>
    <col min="26" max="16384" width="9.140625" style="581"/>
  </cols>
  <sheetData>
    <row r="1" spans="1:27" s="467" customFormat="1" ht="15.75">
      <c r="A1" s="451" t="s">
        <v>1200</v>
      </c>
      <c r="B1" s="433"/>
      <c r="C1" s="433"/>
      <c r="D1" s="433"/>
      <c r="E1" s="433"/>
      <c r="F1" s="433"/>
      <c r="G1" s="433"/>
      <c r="H1" s="433"/>
      <c r="I1" s="433"/>
      <c r="J1" s="433"/>
      <c r="K1" s="382"/>
      <c r="L1" s="496"/>
      <c r="M1" s="551"/>
      <c r="N1" s="433"/>
      <c r="O1" s="433"/>
      <c r="P1" s="382"/>
      <c r="Q1" s="433"/>
      <c r="R1" s="433"/>
      <c r="S1" s="433"/>
      <c r="T1" s="433"/>
      <c r="U1" s="1084" t="s">
        <v>1201</v>
      </c>
      <c r="V1" s="1084"/>
      <c r="W1" s="1084"/>
      <c r="X1" s="562"/>
      <c r="Y1" s="562"/>
    </row>
    <row r="2" spans="1:27" s="479" customFormat="1" ht="18.95" customHeight="1">
      <c r="A2" s="451" t="s">
        <v>20</v>
      </c>
      <c r="B2" s="433"/>
      <c r="C2" s="433"/>
      <c r="D2" s="433"/>
      <c r="E2" s="433"/>
      <c r="F2" s="433"/>
      <c r="G2" s="433"/>
      <c r="H2" s="433"/>
      <c r="I2" s="433"/>
      <c r="J2" s="382"/>
      <c r="K2" s="382"/>
      <c r="L2" s="496"/>
      <c r="M2" s="551"/>
      <c r="N2" s="433"/>
      <c r="O2" s="433"/>
      <c r="P2" s="382"/>
      <c r="Q2" s="433"/>
      <c r="R2" s="433"/>
      <c r="S2" s="433"/>
      <c r="T2" s="433"/>
      <c r="U2" s="433"/>
      <c r="V2" s="433"/>
      <c r="W2" s="433"/>
      <c r="X2" s="312"/>
      <c r="Y2" s="312"/>
    </row>
    <row r="3" spans="1:27" s="483" customFormat="1" ht="18.95" customHeight="1">
      <c r="A3" s="451" t="s">
        <v>1927</v>
      </c>
      <c r="B3" s="433"/>
      <c r="C3" s="433"/>
      <c r="D3" s="433"/>
      <c r="E3" s="433"/>
      <c r="F3" s="433"/>
      <c r="G3" s="433"/>
      <c r="H3" s="433"/>
      <c r="I3" s="433"/>
      <c r="J3" s="382"/>
      <c r="K3" s="382"/>
      <c r="L3" s="496"/>
      <c r="M3" s="551"/>
      <c r="N3" s="433"/>
      <c r="O3" s="433"/>
      <c r="P3" s="382"/>
      <c r="Q3" s="433"/>
      <c r="R3" s="433"/>
      <c r="S3" s="433"/>
      <c r="T3" s="433"/>
      <c r="U3" s="382"/>
      <c r="V3" s="382"/>
      <c r="W3" s="382"/>
      <c r="X3" s="312"/>
      <c r="Y3" s="312"/>
      <c r="AA3" s="563"/>
    </row>
    <row r="4" spans="1:27" s="566" customFormat="1" ht="18.95" customHeight="1">
      <c r="A4" s="528"/>
      <c r="B4" s="535"/>
      <c r="C4" s="535"/>
      <c r="D4" s="535"/>
      <c r="E4" s="535"/>
      <c r="F4" s="535"/>
      <c r="G4" s="535"/>
      <c r="H4" s="535"/>
      <c r="I4" s="535"/>
      <c r="J4" s="171"/>
      <c r="K4" s="171"/>
      <c r="L4" s="564"/>
      <c r="M4" s="565"/>
      <c r="N4" s="535"/>
      <c r="O4" s="535"/>
      <c r="P4" s="171"/>
      <c r="Q4" s="535"/>
      <c r="R4" s="535"/>
      <c r="S4" s="535"/>
      <c r="T4" s="535"/>
      <c r="U4" s="171"/>
      <c r="V4" s="171"/>
      <c r="W4" s="171"/>
      <c r="X4" s="316"/>
      <c r="Y4" s="316"/>
      <c r="AA4" s="567"/>
    </row>
    <row r="5" spans="1:27" s="566" customFormat="1" ht="18.95" customHeight="1">
      <c r="A5" s="528"/>
      <c r="B5" s="533"/>
      <c r="C5" s="533"/>
      <c r="D5" s="533"/>
      <c r="E5" s="533"/>
      <c r="F5" s="533"/>
      <c r="G5" s="533"/>
      <c r="H5" s="533"/>
      <c r="I5" s="533"/>
      <c r="J5" s="533"/>
      <c r="K5" s="534"/>
      <c r="L5" s="535"/>
      <c r="M5" s="171"/>
      <c r="N5" s="535"/>
      <c r="O5" s="535"/>
      <c r="P5" s="535"/>
      <c r="Q5" s="535"/>
      <c r="R5" s="535"/>
      <c r="S5" s="535"/>
      <c r="T5" s="535"/>
      <c r="U5" s="1100" t="s">
        <v>21</v>
      </c>
      <c r="V5" s="1100"/>
      <c r="W5" s="1100"/>
      <c r="X5" s="316"/>
      <c r="Y5" s="316"/>
    </row>
    <row r="6" spans="1:27" s="566" customFormat="1" ht="18.95" customHeight="1">
      <c r="A6" s="1101" t="s">
        <v>1931</v>
      </c>
      <c r="B6" s="1105" t="s">
        <v>985</v>
      </c>
      <c r="C6" s="1107"/>
      <c r="D6" s="1107"/>
      <c r="E6" s="1110" t="s">
        <v>986</v>
      </c>
      <c r="F6" s="1101" t="s">
        <v>987</v>
      </c>
      <c r="G6" s="1110" t="s">
        <v>988</v>
      </c>
      <c r="H6" s="1103" t="s">
        <v>989</v>
      </c>
      <c r="I6" s="1103" t="s">
        <v>990</v>
      </c>
      <c r="J6" s="1103" t="s">
        <v>991</v>
      </c>
      <c r="K6" s="1101" t="s">
        <v>992</v>
      </c>
      <c r="L6" s="1105" t="s">
        <v>993</v>
      </c>
      <c r="M6" s="1106"/>
      <c r="N6" s="1107"/>
      <c r="O6" s="1107"/>
      <c r="P6" s="1107"/>
      <c r="Q6" s="1108"/>
      <c r="R6" s="1101" t="s">
        <v>994</v>
      </c>
      <c r="S6" s="1103" t="s">
        <v>995</v>
      </c>
      <c r="T6" s="1103" t="s">
        <v>996</v>
      </c>
      <c r="U6" s="1103" t="s">
        <v>997</v>
      </c>
      <c r="V6" s="1103" t="s">
        <v>998</v>
      </c>
      <c r="W6" s="1101" t="s">
        <v>1125</v>
      </c>
      <c r="X6" s="316"/>
      <c r="Y6" s="316"/>
    </row>
    <row r="7" spans="1:27" s="566" customFormat="1" ht="87.75" customHeight="1">
      <c r="A7" s="1109"/>
      <c r="B7" s="584" t="s">
        <v>1264</v>
      </c>
      <c r="C7" s="584" t="s">
        <v>1930</v>
      </c>
      <c r="D7" s="585" t="s">
        <v>1002</v>
      </c>
      <c r="E7" s="1110"/>
      <c r="F7" s="1102"/>
      <c r="G7" s="1110"/>
      <c r="H7" s="1104"/>
      <c r="I7" s="1104"/>
      <c r="J7" s="1104"/>
      <c r="K7" s="1102"/>
      <c r="L7" s="586" t="s">
        <v>1003</v>
      </c>
      <c r="M7" s="586" t="s">
        <v>1004</v>
      </c>
      <c r="N7" s="586" t="s">
        <v>1005</v>
      </c>
      <c r="O7" s="586" t="s">
        <v>1006</v>
      </c>
      <c r="P7" s="586" t="s">
        <v>1007</v>
      </c>
      <c r="Q7" s="586" t="s">
        <v>1008</v>
      </c>
      <c r="R7" s="1102"/>
      <c r="S7" s="1104"/>
      <c r="T7" s="1104"/>
      <c r="U7" s="1104"/>
      <c r="V7" s="1104"/>
      <c r="W7" s="1102"/>
      <c r="X7" s="316"/>
      <c r="Y7" s="316"/>
    </row>
    <row r="8" spans="1:27" s="566" customFormat="1" ht="18.95" customHeight="1">
      <c r="A8" s="587" t="s">
        <v>5</v>
      </c>
      <c r="B8" s="586" t="s">
        <v>6</v>
      </c>
      <c r="C8" s="586" t="s">
        <v>7</v>
      </c>
      <c r="D8" s="586" t="s">
        <v>8</v>
      </c>
      <c r="E8" s="586" t="s">
        <v>9</v>
      </c>
      <c r="F8" s="586" t="s">
        <v>10</v>
      </c>
      <c r="G8" s="586" t="s">
        <v>11</v>
      </c>
      <c r="H8" s="586" t="s">
        <v>12</v>
      </c>
      <c r="I8" s="586" t="s">
        <v>692</v>
      </c>
      <c r="J8" s="588" t="s">
        <v>723</v>
      </c>
      <c r="K8" s="586" t="s">
        <v>693</v>
      </c>
      <c r="L8" s="586" t="s">
        <v>724</v>
      </c>
      <c r="M8" s="586" t="s">
        <v>725</v>
      </c>
      <c r="N8" s="586" t="s">
        <v>1009</v>
      </c>
      <c r="O8" s="586" t="s">
        <v>1010</v>
      </c>
      <c r="P8" s="586" t="s">
        <v>1011</v>
      </c>
      <c r="Q8" s="586" t="s">
        <v>1012</v>
      </c>
      <c r="R8" s="586" t="s">
        <v>1013</v>
      </c>
      <c r="S8" s="586" t="s">
        <v>1126</v>
      </c>
      <c r="T8" s="586" t="s">
        <v>1014</v>
      </c>
      <c r="U8" s="586" t="s">
        <v>1015</v>
      </c>
      <c r="V8" s="588" t="s">
        <v>1016</v>
      </c>
      <c r="W8" s="586" t="s">
        <v>1018</v>
      </c>
      <c r="X8" s="316"/>
      <c r="Y8" s="316"/>
    </row>
    <row r="9" spans="1:27" s="566" customFormat="1" ht="18.95" customHeight="1">
      <c r="A9" s="589">
        <v>0</v>
      </c>
      <c r="B9" s="590">
        <v>1583406.7230299001</v>
      </c>
      <c r="C9" s="590" t="s">
        <v>14</v>
      </c>
      <c r="D9" s="590">
        <v>1583406.7230299001</v>
      </c>
      <c r="E9" s="590">
        <v>650016.72179159999</v>
      </c>
      <c r="F9" s="590">
        <v>1325.4310926000001</v>
      </c>
      <c r="G9" s="590">
        <v>4212.8242540000001</v>
      </c>
      <c r="H9" s="590">
        <v>35857.776996599998</v>
      </c>
      <c r="I9" s="590">
        <v>6128.0654977000004</v>
      </c>
      <c r="J9" s="590">
        <v>257444.8162036</v>
      </c>
      <c r="K9" s="590">
        <v>9527.3427988000003</v>
      </c>
      <c r="L9" s="590">
        <v>1297.6464265</v>
      </c>
      <c r="M9" s="590">
        <v>389.19528580000002</v>
      </c>
      <c r="N9" s="590">
        <v>1331.8067804</v>
      </c>
      <c r="O9" s="590" t="s">
        <v>14</v>
      </c>
      <c r="P9" s="590">
        <v>1.71854</v>
      </c>
      <c r="Q9" s="590">
        <v>3020.3670327</v>
      </c>
      <c r="R9" s="590">
        <v>2205.0628915000002</v>
      </c>
      <c r="S9" s="590">
        <v>484380.02854309999</v>
      </c>
      <c r="T9" s="590">
        <v>1355766.5930669</v>
      </c>
      <c r="U9" s="590" t="s">
        <v>14</v>
      </c>
      <c r="V9" s="590">
        <v>113259.4126448</v>
      </c>
      <c r="W9" s="590">
        <v>4506551.1658438006</v>
      </c>
      <c r="X9" s="316"/>
      <c r="Y9" s="316"/>
    </row>
    <row r="10" spans="1:27" s="566" customFormat="1" ht="18.95" customHeight="1">
      <c r="A10" s="591" t="s">
        <v>1127</v>
      </c>
      <c r="B10" s="590" t="s">
        <v>14</v>
      </c>
      <c r="C10" s="590" t="s">
        <v>14</v>
      </c>
      <c r="D10" s="590" t="s">
        <v>14</v>
      </c>
      <c r="E10" s="590" t="s">
        <v>14</v>
      </c>
      <c r="F10" s="590">
        <v>9.7575207000000006</v>
      </c>
      <c r="G10" s="590" t="s">
        <v>14</v>
      </c>
      <c r="H10" s="590" t="s">
        <v>14</v>
      </c>
      <c r="I10" s="590" t="s">
        <v>14</v>
      </c>
      <c r="J10" s="590">
        <v>41.859273100000003</v>
      </c>
      <c r="K10" s="590" t="s">
        <v>14</v>
      </c>
      <c r="L10" s="590" t="s">
        <v>14</v>
      </c>
      <c r="M10" s="590" t="s">
        <v>14</v>
      </c>
      <c r="N10" s="590" t="s">
        <v>14</v>
      </c>
      <c r="O10" s="590" t="s">
        <v>14</v>
      </c>
      <c r="P10" s="590" t="s">
        <v>14</v>
      </c>
      <c r="Q10" s="590" t="s">
        <v>14</v>
      </c>
      <c r="R10" s="590" t="s">
        <v>14</v>
      </c>
      <c r="S10" s="590" t="s">
        <v>14</v>
      </c>
      <c r="T10" s="590" t="s">
        <v>14</v>
      </c>
      <c r="U10" s="590" t="s">
        <v>14</v>
      </c>
      <c r="V10" s="590" t="s">
        <v>14</v>
      </c>
      <c r="W10" s="590">
        <v>51.616793800000004</v>
      </c>
      <c r="X10" s="316"/>
      <c r="Y10" s="316"/>
    </row>
    <row r="11" spans="1:27" s="566" customFormat="1" ht="18.95" customHeight="1">
      <c r="A11" s="591" t="s">
        <v>1128</v>
      </c>
      <c r="B11" s="590" t="s">
        <v>14</v>
      </c>
      <c r="C11" s="590" t="s">
        <v>14</v>
      </c>
      <c r="D11" s="590" t="s">
        <v>14</v>
      </c>
      <c r="E11" s="590" t="s">
        <v>14</v>
      </c>
      <c r="F11" s="590">
        <v>405.63537280000003</v>
      </c>
      <c r="G11" s="590" t="s">
        <v>14</v>
      </c>
      <c r="H11" s="590" t="s">
        <v>14</v>
      </c>
      <c r="I11" s="590" t="s">
        <v>14</v>
      </c>
      <c r="J11" s="590" t="s">
        <v>14</v>
      </c>
      <c r="K11" s="590" t="s">
        <v>14</v>
      </c>
      <c r="L11" s="590" t="s">
        <v>14</v>
      </c>
      <c r="M11" s="590" t="s">
        <v>14</v>
      </c>
      <c r="N11" s="590" t="s">
        <v>14</v>
      </c>
      <c r="O11" s="590" t="s">
        <v>14</v>
      </c>
      <c r="P11" s="590" t="s">
        <v>14</v>
      </c>
      <c r="Q11" s="590" t="s">
        <v>14</v>
      </c>
      <c r="R11" s="590" t="s">
        <v>14</v>
      </c>
      <c r="S11" s="590" t="s">
        <v>14</v>
      </c>
      <c r="T11" s="590" t="s">
        <v>14</v>
      </c>
      <c r="U11" s="590" t="s">
        <v>14</v>
      </c>
      <c r="V11" s="590" t="s">
        <v>14</v>
      </c>
      <c r="W11" s="590">
        <v>405.63537280000003</v>
      </c>
      <c r="X11" s="316"/>
      <c r="Y11" s="316"/>
    </row>
    <row r="12" spans="1:27" s="566" customFormat="1" ht="18.95" customHeight="1">
      <c r="A12" s="591" t="s">
        <v>1129</v>
      </c>
      <c r="B12" s="590" t="s">
        <v>14</v>
      </c>
      <c r="C12" s="590" t="s">
        <v>14</v>
      </c>
      <c r="D12" s="590" t="s">
        <v>14</v>
      </c>
      <c r="E12" s="590" t="s">
        <v>14</v>
      </c>
      <c r="F12" s="590" t="s">
        <v>14</v>
      </c>
      <c r="G12" s="590" t="s">
        <v>14</v>
      </c>
      <c r="H12" s="590" t="s">
        <v>14</v>
      </c>
      <c r="I12" s="590" t="s">
        <v>14</v>
      </c>
      <c r="J12" s="590" t="s">
        <v>14</v>
      </c>
      <c r="K12" s="590" t="s">
        <v>14</v>
      </c>
      <c r="L12" s="590" t="s">
        <v>14</v>
      </c>
      <c r="M12" s="590" t="s">
        <v>14</v>
      </c>
      <c r="N12" s="590" t="s">
        <v>14</v>
      </c>
      <c r="O12" s="590" t="s">
        <v>14</v>
      </c>
      <c r="P12" s="590" t="s">
        <v>14</v>
      </c>
      <c r="Q12" s="590" t="s">
        <v>14</v>
      </c>
      <c r="R12" s="590" t="s">
        <v>14</v>
      </c>
      <c r="S12" s="590" t="s">
        <v>14</v>
      </c>
      <c r="T12" s="590" t="s">
        <v>14</v>
      </c>
      <c r="U12" s="590" t="s">
        <v>14</v>
      </c>
      <c r="V12" s="590" t="s">
        <v>14</v>
      </c>
      <c r="W12" s="590" t="s">
        <v>14</v>
      </c>
      <c r="X12" s="316"/>
      <c r="Y12" s="316"/>
    </row>
    <row r="13" spans="1:27" s="568" customFormat="1" ht="18.95" customHeight="1">
      <c r="A13" s="591" t="s">
        <v>1130</v>
      </c>
      <c r="B13" s="590" t="s">
        <v>14</v>
      </c>
      <c r="C13" s="590" t="s">
        <v>14</v>
      </c>
      <c r="D13" s="590" t="s">
        <v>14</v>
      </c>
      <c r="E13" s="590" t="s">
        <v>14</v>
      </c>
      <c r="F13" s="590">
        <v>9.1291119999999992</v>
      </c>
      <c r="G13" s="590" t="s">
        <v>14</v>
      </c>
      <c r="H13" s="590" t="s">
        <v>14</v>
      </c>
      <c r="I13" s="590">
        <v>650.57500000000005</v>
      </c>
      <c r="J13" s="590">
        <v>827.37194780000004</v>
      </c>
      <c r="K13" s="590">
        <v>7.4705563000000001</v>
      </c>
      <c r="L13" s="590">
        <v>448</v>
      </c>
      <c r="M13" s="590" t="s">
        <v>14</v>
      </c>
      <c r="N13" s="590">
        <v>52.5</v>
      </c>
      <c r="O13" s="590" t="s">
        <v>14</v>
      </c>
      <c r="P13" s="590" t="s">
        <v>14</v>
      </c>
      <c r="Q13" s="590">
        <v>500.5</v>
      </c>
      <c r="R13" s="590" t="s">
        <v>14</v>
      </c>
      <c r="S13" s="590" t="s">
        <v>14</v>
      </c>
      <c r="T13" s="590" t="s">
        <v>14</v>
      </c>
      <c r="U13" s="590" t="s">
        <v>14</v>
      </c>
      <c r="V13" s="590" t="s">
        <v>14</v>
      </c>
      <c r="W13" s="590">
        <v>1995.0466161000002</v>
      </c>
      <c r="X13" s="316"/>
      <c r="Y13" s="316"/>
    </row>
    <row r="14" spans="1:27" s="566" customFormat="1" ht="18.95" customHeight="1">
      <c r="A14" s="591" t="s">
        <v>1131</v>
      </c>
      <c r="B14" s="590" t="s">
        <v>14</v>
      </c>
      <c r="C14" s="590" t="s">
        <v>14</v>
      </c>
      <c r="D14" s="590" t="s">
        <v>14</v>
      </c>
      <c r="E14" s="590" t="s">
        <v>14</v>
      </c>
      <c r="F14" s="590" t="s">
        <v>14</v>
      </c>
      <c r="G14" s="590" t="s">
        <v>14</v>
      </c>
      <c r="H14" s="590" t="s">
        <v>14</v>
      </c>
      <c r="I14" s="590" t="s">
        <v>14</v>
      </c>
      <c r="J14" s="590">
        <v>473.95097029999999</v>
      </c>
      <c r="K14" s="590" t="s">
        <v>14</v>
      </c>
      <c r="L14" s="590" t="s">
        <v>14</v>
      </c>
      <c r="M14" s="590" t="s">
        <v>14</v>
      </c>
      <c r="N14" s="590" t="s">
        <v>14</v>
      </c>
      <c r="O14" s="590" t="s">
        <v>14</v>
      </c>
      <c r="P14" s="590" t="s">
        <v>14</v>
      </c>
      <c r="Q14" s="590" t="s">
        <v>14</v>
      </c>
      <c r="R14" s="590" t="s">
        <v>14</v>
      </c>
      <c r="S14" s="590" t="s">
        <v>14</v>
      </c>
      <c r="T14" s="590" t="s">
        <v>14</v>
      </c>
      <c r="U14" s="590" t="s">
        <v>14</v>
      </c>
      <c r="V14" s="590" t="s">
        <v>14</v>
      </c>
      <c r="W14" s="590">
        <v>473.95097029999999</v>
      </c>
      <c r="X14" s="316"/>
      <c r="Y14" s="316"/>
    </row>
    <row r="15" spans="1:27" s="566" customFormat="1" ht="18.95" customHeight="1">
      <c r="A15" s="591" t="s">
        <v>1132</v>
      </c>
      <c r="B15" s="590" t="s">
        <v>14</v>
      </c>
      <c r="C15" s="590" t="s">
        <v>14</v>
      </c>
      <c r="D15" s="590" t="s">
        <v>14</v>
      </c>
      <c r="E15" s="590" t="s">
        <v>14</v>
      </c>
      <c r="F15" s="590" t="s">
        <v>14</v>
      </c>
      <c r="G15" s="590" t="s">
        <v>14</v>
      </c>
      <c r="H15" s="590" t="s">
        <v>14</v>
      </c>
      <c r="I15" s="590" t="s">
        <v>14</v>
      </c>
      <c r="J15" s="590" t="s">
        <v>14</v>
      </c>
      <c r="K15" s="590">
        <v>0.05</v>
      </c>
      <c r="L15" s="590" t="s">
        <v>14</v>
      </c>
      <c r="M15" s="590" t="s">
        <v>14</v>
      </c>
      <c r="N15" s="590" t="s">
        <v>14</v>
      </c>
      <c r="O15" s="590" t="s">
        <v>14</v>
      </c>
      <c r="P15" s="590" t="s">
        <v>14</v>
      </c>
      <c r="Q15" s="590" t="s">
        <v>14</v>
      </c>
      <c r="R15" s="590" t="s">
        <v>14</v>
      </c>
      <c r="S15" s="590" t="s">
        <v>14</v>
      </c>
      <c r="T15" s="590" t="s">
        <v>14</v>
      </c>
      <c r="U15" s="590" t="s">
        <v>14</v>
      </c>
      <c r="V15" s="590" t="s">
        <v>14</v>
      </c>
      <c r="W15" s="590">
        <v>0.05</v>
      </c>
      <c r="X15" s="316"/>
      <c r="Y15" s="316"/>
    </row>
    <row r="16" spans="1:27" s="566" customFormat="1" ht="18.95" customHeight="1">
      <c r="A16" s="591" t="s">
        <v>1133</v>
      </c>
      <c r="B16" s="590" t="s">
        <v>14</v>
      </c>
      <c r="C16" s="590" t="s">
        <v>14</v>
      </c>
      <c r="D16" s="590" t="s">
        <v>14</v>
      </c>
      <c r="E16" s="590" t="s">
        <v>14</v>
      </c>
      <c r="F16" s="590" t="s">
        <v>14</v>
      </c>
      <c r="G16" s="590" t="s">
        <v>14</v>
      </c>
      <c r="H16" s="590" t="s">
        <v>14</v>
      </c>
      <c r="I16" s="590" t="s">
        <v>14</v>
      </c>
      <c r="J16" s="590" t="s">
        <v>14</v>
      </c>
      <c r="K16" s="590" t="s">
        <v>14</v>
      </c>
      <c r="L16" s="590" t="s">
        <v>14</v>
      </c>
      <c r="M16" s="590" t="s">
        <v>14</v>
      </c>
      <c r="N16" s="590" t="s">
        <v>14</v>
      </c>
      <c r="O16" s="590" t="s">
        <v>14</v>
      </c>
      <c r="P16" s="590" t="s">
        <v>14</v>
      </c>
      <c r="Q16" s="590" t="s">
        <v>14</v>
      </c>
      <c r="R16" s="590" t="s">
        <v>14</v>
      </c>
      <c r="S16" s="590" t="s">
        <v>14</v>
      </c>
      <c r="T16" s="590" t="s">
        <v>14</v>
      </c>
      <c r="U16" s="590" t="s">
        <v>14</v>
      </c>
      <c r="V16" s="590" t="s">
        <v>14</v>
      </c>
      <c r="W16" s="590" t="s">
        <v>14</v>
      </c>
      <c r="X16" s="316"/>
      <c r="Y16" s="316"/>
    </row>
    <row r="17" spans="1:26" s="566" customFormat="1" ht="18.95" customHeight="1">
      <c r="A17" s="591" t="s">
        <v>1134</v>
      </c>
      <c r="B17" s="590" t="s">
        <v>14</v>
      </c>
      <c r="C17" s="590" t="s">
        <v>14</v>
      </c>
      <c r="D17" s="590" t="s">
        <v>14</v>
      </c>
      <c r="E17" s="590" t="s">
        <v>14</v>
      </c>
      <c r="F17" s="590">
        <v>621390.31888679997</v>
      </c>
      <c r="G17" s="590" t="s">
        <v>14</v>
      </c>
      <c r="H17" s="590">
        <v>0.2455</v>
      </c>
      <c r="I17" s="590">
        <v>59.534326900000003</v>
      </c>
      <c r="J17" s="590" t="s">
        <v>14</v>
      </c>
      <c r="K17" s="590">
        <v>73859.4333185</v>
      </c>
      <c r="L17" s="590">
        <v>8.1570000000000004E-4</v>
      </c>
      <c r="M17" s="590" t="s">
        <v>14</v>
      </c>
      <c r="N17" s="590">
        <v>0.10888680000000001</v>
      </c>
      <c r="O17" s="590" t="s">
        <v>14</v>
      </c>
      <c r="P17" s="590" t="s">
        <v>14</v>
      </c>
      <c r="Q17" s="590">
        <v>0.10970250000000001</v>
      </c>
      <c r="R17" s="590" t="s">
        <v>14</v>
      </c>
      <c r="S17" s="590" t="s">
        <v>14</v>
      </c>
      <c r="T17" s="590" t="s">
        <v>14</v>
      </c>
      <c r="U17" s="590" t="s">
        <v>14</v>
      </c>
      <c r="V17" s="590">
        <v>1621.2458483</v>
      </c>
      <c r="W17" s="590">
        <v>696930.887583</v>
      </c>
      <c r="X17" s="316"/>
      <c r="Y17" s="316"/>
    </row>
    <row r="18" spans="1:26" s="566" customFormat="1" ht="18.95" customHeight="1">
      <c r="A18" s="591" t="s">
        <v>1135</v>
      </c>
      <c r="B18" s="590" t="s">
        <v>14</v>
      </c>
      <c r="C18" s="590" t="s">
        <v>14</v>
      </c>
      <c r="D18" s="590" t="s">
        <v>14</v>
      </c>
      <c r="E18" s="590" t="s">
        <v>14</v>
      </c>
      <c r="F18" s="590">
        <v>21080.141469999999</v>
      </c>
      <c r="G18" s="590" t="s">
        <v>14</v>
      </c>
      <c r="H18" s="590" t="s">
        <v>14</v>
      </c>
      <c r="I18" s="590" t="s">
        <v>14</v>
      </c>
      <c r="J18" s="590" t="s">
        <v>14</v>
      </c>
      <c r="K18" s="590">
        <v>183009.46507219999</v>
      </c>
      <c r="L18" s="590" t="s">
        <v>14</v>
      </c>
      <c r="M18" s="590" t="s">
        <v>14</v>
      </c>
      <c r="N18" s="590" t="s">
        <v>14</v>
      </c>
      <c r="O18" s="590" t="s">
        <v>14</v>
      </c>
      <c r="P18" s="590" t="s">
        <v>14</v>
      </c>
      <c r="Q18" s="590" t="s">
        <v>14</v>
      </c>
      <c r="R18" s="590" t="s">
        <v>14</v>
      </c>
      <c r="S18" s="590" t="s">
        <v>14</v>
      </c>
      <c r="T18" s="590">
        <v>1.0620830999999999</v>
      </c>
      <c r="U18" s="590" t="s">
        <v>14</v>
      </c>
      <c r="V18" s="590">
        <v>29.444999500000002</v>
      </c>
      <c r="W18" s="590">
        <v>204120.1136248</v>
      </c>
      <c r="X18" s="316"/>
      <c r="Y18" s="316"/>
    </row>
    <row r="19" spans="1:26" s="566" customFormat="1" ht="18.95" customHeight="1">
      <c r="A19" s="591" t="s">
        <v>1136</v>
      </c>
      <c r="B19" s="590" t="s">
        <v>14</v>
      </c>
      <c r="C19" s="590" t="s">
        <v>14</v>
      </c>
      <c r="D19" s="590" t="s">
        <v>14</v>
      </c>
      <c r="E19" s="590" t="s">
        <v>14</v>
      </c>
      <c r="F19" s="590">
        <v>5605539.7420033002</v>
      </c>
      <c r="G19" s="590" t="s">
        <v>14</v>
      </c>
      <c r="H19" s="590" t="s">
        <v>14</v>
      </c>
      <c r="I19" s="590" t="s">
        <v>14</v>
      </c>
      <c r="J19" s="590">
        <v>0.71609889999999998</v>
      </c>
      <c r="K19" s="590">
        <v>76114.060264800006</v>
      </c>
      <c r="L19" s="590">
        <v>1.3643556999999999</v>
      </c>
      <c r="M19" s="590">
        <v>0.50666480000000003</v>
      </c>
      <c r="N19" s="590">
        <v>0.71680330000000003</v>
      </c>
      <c r="O19" s="590">
        <v>1.2165433000000001</v>
      </c>
      <c r="P19" s="590">
        <v>5.4799000000000002E-3</v>
      </c>
      <c r="Q19" s="590">
        <v>3.809847</v>
      </c>
      <c r="R19" s="590" t="s">
        <v>14</v>
      </c>
      <c r="S19" s="590" t="s">
        <v>14</v>
      </c>
      <c r="T19" s="590" t="s">
        <v>14</v>
      </c>
      <c r="U19" s="590" t="s">
        <v>14</v>
      </c>
      <c r="V19" s="590">
        <v>15928.782239300001</v>
      </c>
      <c r="W19" s="590">
        <v>5697587.1104533002</v>
      </c>
      <c r="X19" s="316"/>
      <c r="Y19" s="316"/>
    </row>
    <row r="20" spans="1:26" s="566" customFormat="1" ht="18.95" customHeight="1">
      <c r="A20" s="591" t="s">
        <v>1137</v>
      </c>
      <c r="B20" s="590" t="s">
        <v>14</v>
      </c>
      <c r="C20" s="590" t="s">
        <v>14</v>
      </c>
      <c r="D20" s="590" t="s">
        <v>14</v>
      </c>
      <c r="E20" s="590" t="s">
        <v>14</v>
      </c>
      <c r="F20" s="590">
        <v>152189.36632299999</v>
      </c>
      <c r="G20" s="590" t="s">
        <v>14</v>
      </c>
      <c r="H20" s="590">
        <v>63.978932999999998</v>
      </c>
      <c r="I20" s="590" t="s">
        <v>14</v>
      </c>
      <c r="J20" s="590">
        <v>635.71183819999999</v>
      </c>
      <c r="K20" s="590" t="s">
        <v>14</v>
      </c>
      <c r="L20" s="590" t="s">
        <v>14</v>
      </c>
      <c r="M20" s="590" t="s">
        <v>14</v>
      </c>
      <c r="N20" s="590" t="s">
        <v>14</v>
      </c>
      <c r="O20" s="590" t="s">
        <v>14</v>
      </c>
      <c r="P20" s="590" t="s">
        <v>14</v>
      </c>
      <c r="Q20" s="590" t="s">
        <v>14</v>
      </c>
      <c r="R20" s="590" t="s">
        <v>14</v>
      </c>
      <c r="S20" s="590" t="s">
        <v>14</v>
      </c>
      <c r="T20" s="590" t="s">
        <v>14</v>
      </c>
      <c r="U20" s="590" t="s">
        <v>14</v>
      </c>
      <c r="V20" s="590">
        <v>2845.7683437000001</v>
      </c>
      <c r="W20" s="590">
        <v>155734.8254379</v>
      </c>
      <c r="X20" s="316"/>
      <c r="Y20" s="316"/>
    </row>
    <row r="21" spans="1:26" s="566" customFormat="1" ht="18.95" customHeight="1">
      <c r="A21" s="591" t="s">
        <v>1138</v>
      </c>
      <c r="B21" s="590" t="s">
        <v>14</v>
      </c>
      <c r="C21" s="590">
        <v>651.43026999999995</v>
      </c>
      <c r="D21" s="590">
        <v>651.43026999999995</v>
      </c>
      <c r="E21" s="590" t="s">
        <v>14</v>
      </c>
      <c r="F21" s="590">
        <v>1739685.6466640001</v>
      </c>
      <c r="G21" s="590" t="s">
        <v>14</v>
      </c>
      <c r="H21" s="590" t="s">
        <v>14</v>
      </c>
      <c r="I21" s="590" t="s">
        <v>14</v>
      </c>
      <c r="J21" s="590" t="s">
        <v>14</v>
      </c>
      <c r="K21" s="590">
        <v>266110.9092777</v>
      </c>
      <c r="L21" s="590">
        <v>2143.9577195000002</v>
      </c>
      <c r="M21" s="590" t="s">
        <v>14</v>
      </c>
      <c r="N21" s="590">
        <v>0.6049639</v>
      </c>
      <c r="O21" s="590" t="s">
        <v>14</v>
      </c>
      <c r="P21" s="590" t="s">
        <v>14</v>
      </c>
      <c r="Q21" s="590">
        <v>2144.5626834</v>
      </c>
      <c r="R21" s="590">
        <v>2053.2993775</v>
      </c>
      <c r="S21" s="590" t="s">
        <v>14</v>
      </c>
      <c r="T21" s="590" t="s">
        <v>14</v>
      </c>
      <c r="U21" s="590" t="s">
        <v>14</v>
      </c>
      <c r="V21" s="590">
        <v>5976.9412375000002</v>
      </c>
      <c r="W21" s="590">
        <v>2016622.7895100999</v>
      </c>
      <c r="X21" s="316"/>
      <c r="Y21" s="316"/>
    </row>
    <row r="22" spans="1:26" s="566" customFormat="1" ht="18.95" customHeight="1">
      <c r="A22" s="591" t="s">
        <v>1139</v>
      </c>
      <c r="B22" s="590" t="s">
        <v>14</v>
      </c>
      <c r="C22" s="590" t="s">
        <v>14</v>
      </c>
      <c r="D22" s="590" t="s">
        <v>14</v>
      </c>
      <c r="E22" s="590" t="s">
        <v>14</v>
      </c>
      <c r="F22" s="590">
        <v>27.182102799999999</v>
      </c>
      <c r="G22" s="590" t="s">
        <v>14</v>
      </c>
      <c r="H22" s="590" t="s">
        <v>14</v>
      </c>
      <c r="I22" s="590" t="s">
        <v>14</v>
      </c>
      <c r="J22" s="590" t="s">
        <v>14</v>
      </c>
      <c r="K22" s="590">
        <v>16612.619968200001</v>
      </c>
      <c r="L22" s="590">
        <v>250.609375</v>
      </c>
      <c r="M22" s="590" t="s">
        <v>14</v>
      </c>
      <c r="N22" s="590" t="s">
        <v>14</v>
      </c>
      <c r="O22" s="590" t="s">
        <v>14</v>
      </c>
      <c r="P22" s="590" t="s">
        <v>14</v>
      </c>
      <c r="Q22" s="590">
        <v>250.609375</v>
      </c>
      <c r="R22" s="590" t="s">
        <v>14</v>
      </c>
      <c r="S22" s="590" t="s">
        <v>14</v>
      </c>
      <c r="T22" s="590" t="s">
        <v>14</v>
      </c>
      <c r="U22" s="590" t="s">
        <v>14</v>
      </c>
      <c r="V22" s="590">
        <v>6.6674999999999998E-3</v>
      </c>
      <c r="W22" s="590">
        <v>16890.418113500004</v>
      </c>
      <c r="X22" s="316"/>
      <c r="Y22" s="316"/>
    </row>
    <row r="23" spans="1:26" s="566" customFormat="1" ht="18.95" customHeight="1">
      <c r="A23" s="591" t="s">
        <v>1140</v>
      </c>
      <c r="B23" s="590" t="s">
        <v>14</v>
      </c>
      <c r="C23" s="590" t="s">
        <v>14</v>
      </c>
      <c r="D23" s="590" t="s">
        <v>14</v>
      </c>
      <c r="E23" s="590" t="s">
        <v>14</v>
      </c>
      <c r="F23" s="590">
        <v>2549.9983591</v>
      </c>
      <c r="G23" s="590" t="s">
        <v>14</v>
      </c>
      <c r="H23" s="590" t="s">
        <v>14</v>
      </c>
      <c r="I23" s="590" t="s">
        <v>14</v>
      </c>
      <c r="J23" s="590" t="s">
        <v>14</v>
      </c>
      <c r="K23" s="590">
        <v>80.651468899999998</v>
      </c>
      <c r="L23" s="590" t="s">
        <v>14</v>
      </c>
      <c r="M23" s="590" t="s">
        <v>14</v>
      </c>
      <c r="N23" s="590" t="s">
        <v>14</v>
      </c>
      <c r="O23" s="590" t="s">
        <v>14</v>
      </c>
      <c r="P23" s="590" t="s">
        <v>14</v>
      </c>
      <c r="Q23" s="590" t="s">
        <v>14</v>
      </c>
      <c r="R23" s="590" t="s">
        <v>14</v>
      </c>
      <c r="S23" s="590" t="s">
        <v>14</v>
      </c>
      <c r="T23" s="590" t="s">
        <v>14</v>
      </c>
      <c r="U23" s="590" t="s">
        <v>14</v>
      </c>
      <c r="V23" s="590">
        <v>58.620952000000003</v>
      </c>
      <c r="W23" s="590">
        <v>2689.2707800000003</v>
      </c>
      <c r="X23" s="316"/>
      <c r="Y23" s="316"/>
    </row>
    <row r="24" spans="1:26" s="566" customFormat="1" ht="18.95" customHeight="1">
      <c r="A24" s="591" t="s">
        <v>1141</v>
      </c>
      <c r="B24" s="590" t="s">
        <v>14</v>
      </c>
      <c r="C24" s="590" t="s">
        <v>14</v>
      </c>
      <c r="D24" s="590" t="s">
        <v>14</v>
      </c>
      <c r="E24" s="590" t="s">
        <v>14</v>
      </c>
      <c r="F24" s="590" t="s">
        <v>14</v>
      </c>
      <c r="G24" s="590" t="s">
        <v>14</v>
      </c>
      <c r="H24" s="590" t="s">
        <v>14</v>
      </c>
      <c r="I24" s="590" t="s">
        <v>14</v>
      </c>
      <c r="J24" s="590" t="s">
        <v>14</v>
      </c>
      <c r="K24" s="590" t="s">
        <v>14</v>
      </c>
      <c r="L24" s="590" t="s">
        <v>14</v>
      </c>
      <c r="M24" s="590" t="s">
        <v>14</v>
      </c>
      <c r="N24" s="590" t="s">
        <v>14</v>
      </c>
      <c r="O24" s="590" t="s">
        <v>14</v>
      </c>
      <c r="P24" s="590" t="s">
        <v>14</v>
      </c>
      <c r="Q24" s="590" t="s">
        <v>14</v>
      </c>
      <c r="R24" s="590">
        <v>1.0076499999999999</v>
      </c>
      <c r="S24" s="590" t="s">
        <v>14</v>
      </c>
      <c r="T24" s="590" t="s">
        <v>14</v>
      </c>
      <c r="U24" s="590" t="s">
        <v>14</v>
      </c>
      <c r="V24" s="590" t="s">
        <v>14</v>
      </c>
      <c r="W24" s="590">
        <v>1.0076499999999999</v>
      </c>
      <c r="X24" s="316"/>
      <c r="Y24" s="316"/>
    </row>
    <row r="25" spans="1:26" s="566" customFormat="1" ht="18.95" customHeight="1">
      <c r="A25" s="591" t="s">
        <v>1142</v>
      </c>
      <c r="B25" s="590" t="s">
        <v>14</v>
      </c>
      <c r="C25" s="590" t="s">
        <v>14</v>
      </c>
      <c r="D25" s="590" t="s">
        <v>14</v>
      </c>
      <c r="E25" s="590" t="s">
        <v>14</v>
      </c>
      <c r="F25" s="590">
        <v>65454.290091199997</v>
      </c>
      <c r="G25" s="590" t="s">
        <v>14</v>
      </c>
      <c r="H25" s="590" t="s">
        <v>14</v>
      </c>
      <c r="I25" s="590" t="s">
        <v>14</v>
      </c>
      <c r="J25" s="590" t="s">
        <v>14</v>
      </c>
      <c r="K25" s="590">
        <v>417426.4865915</v>
      </c>
      <c r="L25" s="590">
        <v>10394.4835668</v>
      </c>
      <c r="M25" s="590" t="s">
        <v>14</v>
      </c>
      <c r="N25" s="590" t="s">
        <v>14</v>
      </c>
      <c r="O25" s="590" t="s">
        <v>14</v>
      </c>
      <c r="P25" s="590" t="s">
        <v>14</v>
      </c>
      <c r="Q25" s="590">
        <v>10394.4835668</v>
      </c>
      <c r="R25" s="590" t="s">
        <v>14</v>
      </c>
      <c r="S25" s="590" t="s">
        <v>14</v>
      </c>
      <c r="T25" s="590" t="s">
        <v>14</v>
      </c>
      <c r="U25" s="590" t="s">
        <v>14</v>
      </c>
      <c r="V25" s="590">
        <v>562.89793640000005</v>
      </c>
      <c r="W25" s="590">
        <v>493838.15818590001</v>
      </c>
      <c r="X25" s="316"/>
      <c r="Y25" s="316"/>
    </row>
    <row r="26" spans="1:26" s="570" customFormat="1" ht="18.95" customHeight="1">
      <c r="A26" s="591" t="s">
        <v>1143</v>
      </c>
      <c r="B26" s="590" t="s">
        <v>14</v>
      </c>
      <c r="C26" s="590" t="s">
        <v>14</v>
      </c>
      <c r="D26" s="590" t="s">
        <v>14</v>
      </c>
      <c r="E26" s="590" t="s">
        <v>14</v>
      </c>
      <c r="F26" s="590" t="s">
        <v>14</v>
      </c>
      <c r="G26" s="590" t="s">
        <v>14</v>
      </c>
      <c r="H26" s="590" t="s">
        <v>14</v>
      </c>
      <c r="I26" s="590">
        <v>5186.9166601999996</v>
      </c>
      <c r="J26" s="590" t="s">
        <v>14</v>
      </c>
      <c r="K26" s="590">
        <v>2146.4510543000001</v>
      </c>
      <c r="L26" s="590">
        <v>287.28844909999998</v>
      </c>
      <c r="M26" s="590" t="s">
        <v>14</v>
      </c>
      <c r="N26" s="590" t="s">
        <v>14</v>
      </c>
      <c r="O26" s="590" t="s">
        <v>14</v>
      </c>
      <c r="P26" s="590" t="s">
        <v>14</v>
      </c>
      <c r="Q26" s="590">
        <v>287.28844909999998</v>
      </c>
      <c r="R26" s="590">
        <v>11.9950417</v>
      </c>
      <c r="S26" s="590" t="s">
        <v>14</v>
      </c>
      <c r="T26" s="590" t="s">
        <v>14</v>
      </c>
      <c r="U26" s="590" t="s">
        <v>14</v>
      </c>
      <c r="V26" s="590" t="s">
        <v>14</v>
      </c>
      <c r="W26" s="590">
        <v>7632.6512053000006</v>
      </c>
      <c r="X26" s="316"/>
      <c r="Y26" s="316"/>
      <c r="Z26" s="569"/>
    </row>
    <row r="27" spans="1:26" s="570" customFormat="1" ht="18.95" customHeight="1">
      <c r="A27" s="591" t="s">
        <v>1144</v>
      </c>
      <c r="B27" s="590" t="s">
        <v>14</v>
      </c>
      <c r="C27" s="590" t="s">
        <v>14</v>
      </c>
      <c r="D27" s="590" t="s">
        <v>14</v>
      </c>
      <c r="E27" s="590" t="s">
        <v>14</v>
      </c>
      <c r="F27" s="590">
        <v>8.5552389000000009</v>
      </c>
      <c r="G27" s="590" t="s">
        <v>14</v>
      </c>
      <c r="H27" s="590" t="s">
        <v>14</v>
      </c>
      <c r="I27" s="590">
        <v>2532.1736986999999</v>
      </c>
      <c r="J27" s="590" t="s">
        <v>14</v>
      </c>
      <c r="K27" s="590">
        <v>296.31441460000002</v>
      </c>
      <c r="L27" s="590">
        <v>13135.160072299999</v>
      </c>
      <c r="M27" s="590">
        <v>912.90413779999994</v>
      </c>
      <c r="N27" s="590" t="s">
        <v>14</v>
      </c>
      <c r="O27" s="590" t="s">
        <v>14</v>
      </c>
      <c r="P27" s="590" t="s">
        <v>14</v>
      </c>
      <c r="Q27" s="590">
        <v>14048.064210099999</v>
      </c>
      <c r="R27" s="590" t="s">
        <v>14</v>
      </c>
      <c r="S27" s="590" t="s">
        <v>14</v>
      </c>
      <c r="T27" s="590" t="s">
        <v>14</v>
      </c>
      <c r="U27" s="590" t="s">
        <v>14</v>
      </c>
      <c r="V27" s="590" t="s">
        <v>14</v>
      </c>
      <c r="W27" s="590">
        <v>16885.1075623</v>
      </c>
      <c r="X27" s="316"/>
      <c r="Y27" s="316"/>
      <c r="Z27" s="569"/>
    </row>
    <row r="28" spans="1:26" s="570" customFormat="1" ht="18.95" customHeight="1">
      <c r="A28" s="591" t="s">
        <v>1145</v>
      </c>
      <c r="B28" s="590" t="s">
        <v>14</v>
      </c>
      <c r="C28" s="590" t="s">
        <v>14</v>
      </c>
      <c r="D28" s="590" t="s">
        <v>14</v>
      </c>
      <c r="E28" s="590" t="s">
        <v>14</v>
      </c>
      <c r="F28" s="590" t="s">
        <v>14</v>
      </c>
      <c r="G28" s="590" t="s">
        <v>14</v>
      </c>
      <c r="H28" s="590" t="s">
        <v>14</v>
      </c>
      <c r="I28" s="590">
        <v>1260.1495975</v>
      </c>
      <c r="J28" s="590" t="s">
        <v>14</v>
      </c>
      <c r="K28" s="590" t="s">
        <v>14</v>
      </c>
      <c r="L28" s="590" t="s">
        <v>14</v>
      </c>
      <c r="M28" s="590" t="s">
        <v>14</v>
      </c>
      <c r="N28" s="590" t="s">
        <v>14</v>
      </c>
      <c r="O28" s="590" t="s">
        <v>14</v>
      </c>
      <c r="P28" s="590" t="s">
        <v>14</v>
      </c>
      <c r="Q28" s="590" t="s">
        <v>14</v>
      </c>
      <c r="R28" s="590" t="s">
        <v>14</v>
      </c>
      <c r="S28" s="590" t="s">
        <v>14</v>
      </c>
      <c r="T28" s="590" t="s">
        <v>14</v>
      </c>
      <c r="U28" s="590" t="s">
        <v>14</v>
      </c>
      <c r="V28" s="590" t="s">
        <v>14</v>
      </c>
      <c r="W28" s="590">
        <v>1260.1495975</v>
      </c>
      <c r="X28" s="316"/>
      <c r="Y28" s="316"/>
      <c r="Z28" s="569"/>
    </row>
    <row r="29" spans="1:26" s="570" customFormat="1" ht="18.95" customHeight="1">
      <c r="A29" s="591" t="s">
        <v>1146</v>
      </c>
      <c r="B29" s="590" t="s">
        <v>14</v>
      </c>
      <c r="C29" s="590" t="s">
        <v>14</v>
      </c>
      <c r="D29" s="590" t="s">
        <v>14</v>
      </c>
      <c r="E29" s="590" t="s">
        <v>14</v>
      </c>
      <c r="F29" s="590" t="s">
        <v>14</v>
      </c>
      <c r="G29" s="590" t="s">
        <v>14</v>
      </c>
      <c r="H29" s="590" t="s">
        <v>14</v>
      </c>
      <c r="I29" s="590" t="s">
        <v>14</v>
      </c>
      <c r="J29" s="590" t="s">
        <v>14</v>
      </c>
      <c r="K29" s="590">
        <v>849.28322060000005</v>
      </c>
      <c r="L29" s="590">
        <v>187565.1704259</v>
      </c>
      <c r="M29" s="590">
        <v>43912.141532599999</v>
      </c>
      <c r="N29" s="590">
        <v>48642.375786800003</v>
      </c>
      <c r="O29" s="590">
        <v>939.51034089999996</v>
      </c>
      <c r="P29" s="590">
        <v>1352.0307465000001</v>
      </c>
      <c r="Q29" s="590">
        <v>282411.2288327</v>
      </c>
      <c r="R29" s="590">
        <v>249.46914430000001</v>
      </c>
      <c r="S29" s="590" t="s">
        <v>14</v>
      </c>
      <c r="T29" s="590" t="s">
        <v>14</v>
      </c>
      <c r="U29" s="590" t="s">
        <v>14</v>
      </c>
      <c r="V29" s="590">
        <v>8230.9354285000009</v>
      </c>
      <c r="W29" s="590">
        <v>291740.91662609996</v>
      </c>
      <c r="X29" s="316"/>
      <c r="Y29" s="316"/>
      <c r="Z29" s="569"/>
    </row>
    <row r="30" spans="1:26" s="570" customFormat="1" ht="18.95" customHeight="1">
      <c r="A30" s="591" t="s">
        <v>1147</v>
      </c>
      <c r="B30" s="590" t="s">
        <v>14</v>
      </c>
      <c r="C30" s="590" t="s">
        <v>14</v>
      </c>
      <c r="D30" s="590" t="s">
        <v>14</v>
      </c>
      <c r="E30" s="590" t="s">
        <v>14</v>
      </c>
      <c r="F30" s="590">
        <v>4.2874799999999998E-2</v>
      </c>
      <c r="G30" s="590" t="s">
        <v>14</v>
      </c>
      <c r="H30" s="590">
        <v>368.25</v>
      </c>
      <c r="I30" s="590">
        <v>2646.8343874000002</v>
      </c>
      <c r="J30" s="590" t="s">
        <v>14</v>
      </c>
      <c r="K30" s="590">
        <v>0.39649679999999998</v>
      </c>
      <c r="L30" s="590">
        <v>55955.724000399998</v>
      </c>
      <c r="M30" s="590">
        <v>1782.315785</v>
      </c>
      <c r="N30" s="590" t="s">
        <v>14</v>
      </c>
      <c r="O30" s="590" t="s">
        <v>14</v>
      </c>
      <c r="P30" s="590" t="s">
        <v>14</v>
      </c>
      <c r="Q30" s="590">
        <v>57738.039785399997</v>
      </c>
      <c r="R30" s="590">
        <v>503.46190539999998</v>
      </c>
      <c r="S30" s="590" t="s">
        <v>14</v>
      </c>
      <c r="T30" s="590" t="s">
        <v>14</v>
      </c>
      <c r="U30" s="590" t="s">
        <v>14</v>
      </c>
      <c r="V30" s="590">
        <v>29670.991988999998</v>
      </c>
      <c r="W30" s="590">
        <v>90928.017438800001</v>
      </c>
      <c r="X30" s="316"/>
      <c r="Y30" s="316"/>
      <c r="Z30" s="569"/>
    </row>
    <row r="31" spans="1:26" s="570" customFormat="1" ht="18.95" customHeight="1">
      <c r="A31" s="591" t="s">
        <v>1148</v>
      </c>
      <c r="B31" s="590" t="s">
        <v>14</v>
      </c>
      <c r="C31" s="590" t="s">
        <v>14</v>
      </c>
      <c r="D31" s="590" t="s">
        <v>14</v>
      </c>
      <c r="E31" s="590" t="s">
        <v>14</v>
      </c>
      <c r="F31" s="590" t="s">
        <v>14</v>
      </c>
      <c r="G31" s="590" t="s">
        <v>14</v>
      </c>
      <c r="H31" s="590" t="s">
        <v>14</v>
      </c>
      <c r="I31" s="590" t="s">
        <v>14</v>
      </c>
      <c r="J31" s="590" t="s">
        <v>14</v>
      </c>
      <c r="K31" s="590">
        <v>251.00960019999999</v>
      </c>
      <c r="L31" s="590">
        <v>831.77790770000001</v>
      </c>
      <c r="M31" s="590">
        <v>229.5746833</v>
      </c>
      <c r="N31" s="590">
        <v>988.23489050000001</v>
      </c>
      <c r="O31" s="590">
        <v>370.80613510000001</v>
      </c>
      <c r="P31" s="590">
        <v>231.9725406</v>
      </c>
      <c r="Q31" s="590">
        <v>2652.3661572000001</v>
      </c>
      <c r="R31" s="590">
        <v>52.336721799999999</v>
      </c>
      <c r="S31" s="590" t="s">
        <v>14</v>
      </c>
      <c r="T31" s="590" t="s">
        <v>14</v>
      </c>
      <c r="U31" s="590" t="s">
        <v>14</v>
      </c>
      <c r="V31" s="590">
        <v>6.7359999999999998</v>
      </c>
      <c r="W31" s="590">
        <v>2962.4484791999998</v>
      </c>
      <c r="X31" s="316"/>
      <c r="Y31" s="316"/>
      <c r="Z31" s="569"/>
    </row>
    <row r="32" spans="1:26" s="570" customFormat="1" ht="18.95" customHeight="1">
      <c r="A32" s="591" t="s">
        <v>1149</v>
      </c>
      <c r="B32" s="590" t="s">
        <v>14</v>
      </c>
      <c r="C32" s="590" t="s">
        <v>14</v>
      </c>
      <c r="D32" s="590" t="s">
        <v>14</v>
      </c>
      <c r="E32" s="590" t="s">
        <v>14</v>
      </c>
      <c r="F32" s="590" t="s">
        <v>14</v>
      </c>
      <c r="G32" s="590" t="s">
        <v>14</v>
      </c>
      <c r="H32" s="590" t="s">
        <v>14</v>
      </c>
      <c r="I32" s="590">
        <v>1841.25</v>
      </c>
      <c r="J32" s="590" t="s">
        <v>14</v>
      </c>
      <c r="K32" s="590">
        <v>38.206451899999998</v>
      </c>
      <c r="L32" s="590">
        <v>1130.2977727</v>
      </c>
      <c r="M32" s="590" t="s">
        <v>14</v>
      </c>
      <c r="N32" s="590" t="s">
        <v>14</v>
      </c>
      <c r="O32" s="590">
        <v>22</v>
      </c>
      <c r="P32" s="590">
        <v>54.405727599999999</v>
      </c>
      <c r="Q32" s="590">
        <v>1206.7035003000001</v>
      </c>
      <c r="R32" s="590">
        <v>85.701549099999994</v>
      </c>
      <c r="S32" s="590" t="s">
        <v>14</v>
      </c>
      <c r="T32" s="590" t="s">
        <v>14</v>
      </c>
      <c r="U32" s="590" t="s">
        <v>14</v>
      </c>
      <c r="V32" s="590" t="s">
        <v>14</v>
      </c>
      <c r="W32" s="590">
        <v>3171.8615013000003</v>
      </c>
      <c r="X32" s="316"/>
      <c r="Y32" s="316"/>
      <c r="Z32" s="569"/>
    </row>
    <row r="33" spans="1:26" s="570" customFormat="1" ht="18.95" customHeight="1">
      <c r="A33" s="78" t="s">
        <v>1150</v>
      </c>
      <c r="B33" s="590" t="s">
        <v>14</v>
      </c>
      <c r="C33" s="590" t="s">
        <v>14</v>
      </c>
      <c r="D33" s="590" t="s">
        <v>14</v>
      </c>
      <c r="E33" s="590" t="s">
        <v>14</v>
      </c>
      <c r="F33" s="590" t="s">
        <v>14</v>
      </c>
      <c r="G33" s="590" t="s">
        <v>14</v>
      </c>
      <c r="H33" s="590" t="s">
        <v>14</v>
      </c>
      <c r="I33" s="590" t="s">
        <v>14</v>
      </c>
      <c r="J33" s="590" t="s">
        <v>14</v>
      </c>
      <c r="K33" s="590">
        <v>10495.168744299999</v>
      </c>
      <c r="L33" s="590">
        <v>189.02321689999999</v>
      </c>
      <c r="M33" s="590" t="s">
        <v>14</v>
      </c>
      <c r="N33" s="590">
        <v>229.6743185</v>
      </c>
      <c r="O33" s="590">
        <v>11.973245500000001</v>
      </c>
      <c r="P33" s="590">
        <v>733.12890279999999</v>
      </c>
      <c r="Q33" s="590">
        <v>1163.7996837000001</v>
      </c>
      <c r="R33" s="590">
        <v>30720.216283599999</v>
      </c>
      <c r="S33" s="590" t="s">
        <v>14</v>
      </c>
      <c r="T33" s="590" t="s">
        <v>14</v>
      </c>
      <c r="U33" s="590" t="s">
        <v>14</v>
      </c>
      <c r="V33" s="590">
        <v>116.2502235</v>
      </c>
      <c r="W33" s="590">
        <v>42495.434935099998</v>
      </c>
      <c r="X33" s="567"/>
      <c r="Y33" s="567"/>
    </row>
    <row r="34" spans="1:26" s="570" customFormat="1" ht="18.95" customHeight="1">
      <c r="A34" s="78" t="s">
        <v>1151</v>
      </c>
      <c r="B34" s="590" t="s">
        <v>14</v>
      </c>
      <c r="C34" s="590" t="s">
        <v>14</v>
      </c>
      <c r="D34" s="590" t="s">
        <v>14</v>
      </c>
      <c r="E34" s="590" t="s">
        <v>14</v>
      </c>
      <c r="F34" s="590" t="s">
        <v>14</v>
      </c>
      <c r="G34" s="590" t="s">
        <v>14</v>
      </c>
      <c r="H34" s="590" t="s">
        <v>14</v>
      </c>
      <c r="I34" s="590" t="s">
        <v>14</v>
      </c>
      <c r="J34" s="590" t="s">
        <v>14</v>
      </c>
      <c r="K34" s="590" t="s">
        <v>14</v>
      </c>
      <c r="L34" s="590" t="s">
        <v>14</v>
      </c>
      <c r="M34" s="590" t="s">
        <v>14</v>
      </c>
      <c r="N34" s="590" t="s">
        <v>14</v>
      </c>
      <c r="O34" s="590" t="s">
        <v>14</v>
      </c>
      <c r="P34" s="590">
        <v>46.8142383</v>
      </c>
      <c r="Q34" s="590">
        <v>46.8142383</v>
      </c>
      <c r="R34" s="590">
        <v>24114.200291699999</v>
      </c>
      <c r="S34" s="590" t="s">
        <v>14</v>
      </c>
      <c r="T34" s="590" t="s">
        <v>14</v>
      </c>
      <c r="U34" s="590" t="s">
        <v>14</v>
      </c>
      <c r="V34" s="590" t="s">
        <v>14</v>
      </c>
      <c r="W34" s="590">
        <v>24161.01453</v>
      </c>
      <c r="X34" s="583"/>
      <c r="Y34" s="567"/>
    </row>
    <row r="35" spans="1:26" s="570" customFormat="1" ht="18.95" customHeight="1">
      <c r="A35" s="78" t="s">
        <v>1152</v>
      </c>
      <c r="B35" s="590" t="s">
        <v>14</v>
      </c>
      <c r="C35" s="590" t="s">
        <v>14</v>
      </c>
      <c r="D35" s="590" t="s">
        <v>14</v>
      </c>
      <c r="E35" s="590" t="s">
        <v>14</v>
      </c>
      <c r="F35" s="590" t="s">
        <v>14</v>
      </c>
      <c r="G35" s="590" t="s">
        <v>14</v>
      </c>
      <c r="H35" s="590" t="s">
        <v>14</v>
      </c>
      <c r="I35" s="590" t="s">
        <v>14</v>
      </c>
      <c r="J35" s="590" t="s">
        <v>14</v>
      </c>
      <c r="K35" s="590">
        <v>17.202259999999999</v>
      </c>
      <c r="L35" s="590">
        <v>8.4777824000000006</v>
      </c>
      <c r="M35" s="590">
        <v>743.38618180000003</v>
      </c>
      <c r="N35" s="590">
        <v>15</v>
      </c>
      <c r="O35" s="590">
        <v>662.84531730000003</v>
      </c>
      <c r="P35" s="590">
        <v>260.0202802</v>
      </c>
      <c r="Q35" s="590">
        <v>1689.7295617</v>
      </c>
      <c r="R35" s="590">
        <v>23170.6255418</v>
      </c>
      <c r="S35" s="590" t="s">
        <v>14</v>
      </c>
      <c r="T35" s="590" t="s">
        <v>14</v>
      </c>
      <c r="U35" s="590" t="s">
        <v>14</v>
      </c>
      <c r="V35" s="590">
        <v>26.560414699999999</v>
      </c>
      <c r="W35" s="590">
        <v>24904.117778200001</v>
      </c>
      <c r="X35" s="567"/>
      <c r="Y35" s="567"/>
    </row>
    <row r="36" spans="1:26" s="570" customFormat="1" ht="18.95" customHeight="1">
      <c r="A36" s="78" t="s">
        <v>1153</v>
      </c>
      <c r="B36" s="590" t="s">
        <v>14</v>
      </c>
      <c r="C36" s="590" t="s">
        <v>14</v>
      </c>
      <c r="D36" s="590" t="s">
        <v>14</v>
      </c>
      <c r="E36" s="590" t="s">
        <v>14</v>
      </c>
      <c r="F36" s="590" t="s">
        <v>14</v>
      </c>
      <c r="G36" s="590" t="s">
        <v>14</v>
      </c>
      <c r="H36" s="590" t="s">
        <v>14</v>
      </c>
      <c r="I36" s="590" t="s">
        <v>14</v>
      </c>
      <c r="J36" s="590" t="s">
        <v>14</v>
      </c>
      <c r="K36" s="590">
        <v>229.51071899999999</v>
      </c>
      <c r="L36" s="590">
        <v>3.3589636999999999</v>
      </c>
      <c r="M36" s="590">
        <v>40.785252999999997</v>
      </c>
      <c r="N36" s="590" t="s">
        <v>14</v>
      </c>
      <c r="O36" s="590" t="s">
        <v>14</v>
      </c>
      <c r="P36" s="590">
        <v>1318.5609916999999</v>
      </c>
      <c r="Q36" s="590">
        <v>1362.7052083999999</v>
      </c>
      <c r="R36" s="590">
        <v>185273.28346889999</v>
      </c>
      <c r="S36" s="590" t="s">
        <v>14</v>
      </c>
      <c r="T36" s="590" t="s">
        <v>14</v>
      </c>
      <c r="U36" s="590" t="s">
        <v>14</v>
      </c>
      <c r="V36" s="590">
        <v>110.9437255</v>
      </c>
      <c r="W36" s="590">
        <v>186976.44312179997</v>
      </c>
      <c r="X36" s="567"/>
      <c r="Y36" s="567"/>
    </row>
    <row r="37" spans="1:26" s="570" customFormat="1" ht="18.95" customHeight="1">
      <c r="A37" s="78" t="s">
        <v>1154</v>
      </c>
      <c r="B37" s="590" t="s">
        <v>14</v>
      </c>
      <c r="C37" s="590" t="s">
        <v>14</v>
      </c>
      <c r="D37" s="590" t="s">
        <v>14</v>
      </c>
      <c r="E37" s="590" t="s">
        <v>14</v>
      </c>
      <c r="F37" s="590" t="s">
        <v>14</v>
      </c>
      <c r="G37" s="590" t="s">
        <v>14</v>
      </c>
      <c r="H37" s="590">
        <v>24.893699999999999</v>
      </c>
      <c r="I37" s="590" t="s">
        <v>14</v>
      </c>
      <c r="J37" s="590" t="s">
        <v>14</v>
      </c>
      <c r="K37" s="590">
        <v>235.58539740000001</v>
      </c>
      <c r="L37" s="590">
        <v>575.97588889999997</v>
      </c>
      <c r="M37" s="590">
        <v>1449.8845744</v>
      </c>
      <c r="N37" s="590">
        <v>151.92539099999999</v>
      </c>
      <c r="O37" s="590">
        <v>37.018983900000002</v>
      </c>
      <c r="P37" s="590">
        <v>21920.040207400001</v>
      </c>
      <c r="Q37" s="590">
        <v>24134.845045600003</v>
      </c>
      <c r="R37" s="590">
        <v>298474.60015459999</v>
      </c>
      <c r="S37" s="590" t="s">
        <v>14</v>
      </c>
      <c r="T37" s="590">
        <v>7.8580000000000004E-3</v>
      </c>
      <c r="U37" s="590" t="s">
        <v>14</v>
      </c>
      <c r="V37" s="590">
        <v>201.91166899999999</v>
      </c>
      <c r="W37" s="590">
        <v>323071.84382459999</v>
      </c>
      <c r="X37" s="574"/>
      <c r="Y37" s="574"/>
    </row>
    <row r="38" spans="1:26" s="570" customFormat="1" ht="18.95" customHeight="1">
      <c r="A38" s="78" t="s">
        <v>1155</v>
      </c>
      <c r="B38" s="590" t="s">
        <v>14</v>
      </c>
      <c r="C38" s="590" t="s">
        <v>14</v>
      </c>
      <c r="D38" s="590" t="s">
        <v>14</v>
      </c>
      <c r="E38" s="590" t="s">
        <v>14</v>
      </c>
      <c r="F38" s="590" t="s">
        <v>14</v>
      </c>
      <c r="G38" s="590" t="s">
        <v>14</v>
      </c>
      <c r="H38" s="590" t="s">
        <v>14</v>
      </c>
      <c r="I38" s="590" t="s">
        <v>14</v>
      </c>
      <c r="J38" s="590" t="s">
        <v>14</v>
      </c>
      <c r="K38" s="590" t="s">
        <v>14</v>
      </c>
      <c r="L38" s="590">
        <v>563882.35244659998</v>
      </c>
      <c r="M38" s="590" t="s">
        <v>14</v>
      </c>
      <c r="N38" s="590">
        <v>10.4975</v>
      </c>
      <c r="O38" s="590" t="s">
        <v>14</v>
      </c>
      <c r="P38" s="590">
        <v>14235.3088962</v>
      </c>
      <c r="Q38" s="590">
        <v>578128.15884280007</v>
      </c>
      <c r="R38" s="590">
        <v>89473.433261700004</v>
      </c>
      <c r="S38" s="590" t="s">
        <v>14</v>
      </c>
      <c r="T38" s="590" t="s">
        <v>14</v>
      </c>
      <c r="U38" s="590" t="s">
        <v>14</v>
      </c>
      <c r="V38" s="590">
        <v>10070.962638700001</v>
      </c>
      <c r="W38" s="590">
        <v>677672.55474320007</v>
      </c>
      <c r="X38" s="574"/>
      <c r="Y38" s="574"/>
    </row>
    <row r="39" spans="1:26" s="570" customFormat="1" ht="18.95" customHeight="1">
      <c r="A39" s="592" t="s">
        <v>1156</v>
      </c>
      <c r="B39" s="592" t="s">
        <v>14</v>
      </c>
      <c r="C39" s="592" t="s">
        <v>14</v>
      </c>
      <c r="D39" s="592" t="s">
        <v>14</v>
      </c>
      <c r="E39" s="592" t="s">
        <v>14</v>
      </c>
      <c r="F39" s="592" t="s">
        <v>14</v>
      </c>
      <c r="G39" s="592" t="s">
        <v>14</v>
      </c>
      <c r="H39" s="592" t="s">
        <v>14</v>
      </c>
      <c r="I39" s="592" t="s">
        <v>14</v>
      </c>
      <c r="J39" s="592" t="s">
        <v>14</v>
      </c>
      <c r="K39" s="592">
        <v>1712.6385413</v>
      </c>
      <c r="L39" s="592">
        <v>16.782126000000002</v>
      </c>
      <c r="M39" s="592">
        <v>42610.797213700003</v>
      </c>
      <c r="N39" s="592">
        <v>79.068508499999993</v>
      </c>
      <c r="O39" s="592">
        <v>329.22472909999999</v>
      </c>
      <c r="P39" s="592">
        <v>78736.804698799999</v>
      </c>
      <c r="Q39" s="592">
        <v>121772.6772761</v>
      </c>
      <c r="R39" s="592">
        <v>67293.693927</v>
      </c>
      <c r="S39" s="592" t="s">
        <v>14</v>
      </c>
      <c r="T39" s="592">
        <v>1234.888203</v>
      </c>
      <c r="U39" s="592" t="s">
        <v>14</v>
      </c>
      <c r="V39" s="592">
        <v>103950.53816149999</v>
      </c>
      <c r="W39" s="592">
        <v>295964.4361089</v>
      </c>
      <c r="X39" s="576"/>
      <c r="Y39" s="576"/>
    </row>
    <row r="40" spans="1:26" s="570" customFormat="1" ht="18.2" customHeight="1">
      <c r="A40" s="593"/>
      <c r="B40" s="593"/>
      <c r="C40" s="593"/>
      <c r="D40" s="593"/>
      <c r="E40" s="593"/>
      <c r="F40" s="593"/>
      <c r="G40" s="593"/>
      <c r="H40" s="593"/>
      <c r="I40" s="1084" t="s">
        <v>1935</v>
      </c>
      <c r="J40" s="1084"/>
      <c r="K40" s="1084"/>
      <c r="L40" s="564"/>
      <c r="M40" s="565"/>
      <c r="N40" s="535"/>
      <c r="O40" s="535"/>
      <c r="P40" s="593"/>
      <c r="Q40" s="593"/>
      <c r="R40" s="593"/>
      <c r="S40" s="593"/>
      <c r="T40" s="593"/>
      <c r="U40" s="1084" t="s">
        <v>1935</v>
      </c>
      <c r="V40" s="1084"/>
      <c r="W40" s="1084"/>
      <c r="X40" s="317"/>
      <c r="Y40" s="317"/>
      <c r="Z40" s="569"/>
    </row>
    <row r="41" spans="1:26" s="570" customFormat="1" ht="18.2" customHeight="1">
      <c r="A41" s="528"/>
      <c r="B41" s="593"/>
      <c r="C41" s="593"/>
      <c r="D41" s="593"/>
      <c r="E41" s="593"/>
      <c r="F41" s="593"/>
      <c r="G41" s="593"/>
      <c r="H41" s="593"/>
      <c r="I41" s="593"/>
      <c r="J41" s="171"/>
      <c r="K41" s="171"/>
      <c r="L41" s="564"/>
      <c r="M41" s="565"/>
      <c r="N41" s="535"/>
      <c r="O41" s="535"/>
      <c r="P41" s="593"/>
      <c r="Q41" s="593"/>
      <c r="R41" s="593"/>
      <c r="S41" s="593"/>
      <c r="T41" s="593"/>
      <c r="U41" s="593"/>
      <c r="V41" s="593"/>
      <c r="W41" s="529"/>
      <c r="X41" s="317"/>
      <c r="Y41" s="317"/>
      <c r="Z41" s="569"/>
    </row>
    <row r="42" spans="1:26" s="570" customFormat="1" ht="18.2" customHeight="1">
      <c r="A42" s="528"/>
      <c r="B42" s="593"/>
      <c r="C42" s="593"/>
      <c r="D42" s="593"/>
      <c r="E42" s="593"/>
      <c r="F42" s="593"/>
      <c r="G42" s="593"/>
      <c r="H42" s="593"/>
      <c r="I42" s="593"/>
      <c r="J42" s="171"/>
      <c r="K42" s="171"/>
      <c r="L42" s="564"/>
      <c r="M42" s="565"/>
      <c r="N42" s="535"/>
      <c r="O42" s="535"/>
      <c r="P42" s="593"/>
      <c r="Q42" s="593"/>
      <c r="R42" s="593"/>
      <c r="S42" s="593"/>
      <c r="T42" s="529"/>
      <c r="U42" s="529"/>
      <c r="V42" s="529"/>
      <c r="W42" s="529"/>
      <c r="X42" s="317"/>
      <c r="Y42" s="317"/>
      <c r="Z42" s="569"/>
    </row>
    <row r="43" spans="1:26" s="570" customFormat="1" ht="18.2" customHeight="1">
      <c r="A43" s="528"/>
      <c r="B43" s="594"/>
      <c r="C43" s="594"/>
      <c r="D43" s="594"/>
      <c r="E43" s="594"/>
      <c r="F43" s="594"/>
      <c r="G43" s="594"/>
      <c r="H43" s="1100" t="s">
        <v>21</v>
      </c>
      <c r="I43" s="1100"/>
      <c r="J43" s="1100"/>
      <c r="K43" s="1100"/>
      <c r="L43" s="593"/>
      <c r="M43" s="529"/>
      <c r="N43" s="593"/>
      <c r="O43" s="593"/>
      <c r="P43" s="593"/>
      <c r="Q43" s="593"/>
      <c r="R43" s="593"/>
      <c r="S43" s="593"/>
      <c r="T43" s="1100" t="s">
        <v>21</v>
      </c>
      <c r="U43" s="1100"/>
      <c r="V43" s="1100"/>
      <c r="W43" s="1100"/>
      <c r="X43" s="317"/>
      <c r="Y43" s="317"/>
      <c r="Z43" s="569"/>
    </row>
    <row r="44" spans="1:26" s="570" customFormat="1" ht="18.2" customHeight="1">
      <c r="A44" s="1101" t="s">
        <v>1931</v>
      </c>
      <c r="B44" s="1105" t="s">
        <v>985</v>
      </c>
      <c r="C44" s="1107"/>
      <c r="D44" s="1107"/>
      <c r="E44" s="1110" t="s">
        <v>986</v>
      </c>
      <c r="F44" s="1110" t="s">
        <v>987</v>
      </c>
      <c r="G44" s="1110" t="s">
        <v>988</v>
      </c>
      <c r="H44" s="1103" t="s">
        <v>989</v>
      </c>
      <c r="I44" s="1103" t="s">
        <v>990</v>
      </c>
      <c r="J44" s="1103" t="s">
        <v>991</v>
      </c>
      <c r="K44" s="1101" t="s">
        <v>992</v>
      </c>
      <c r="L44" s="1105" t="s">
        <v>993</v>
      </c>
      <c r="M44" s="1106"/>
      <c r="N44" s="1107"/>
      <c r="O44" s="1107"/>
      <c r="P44" s="1107"/>
      <c r="Q44" s="1108"/>
      <c r="R44" s="1101" t="s">
        <v>994</v>
      </c>
      <c r="S44" s="1103" t="s">
        <v>995</v>
      </c>
      <c r="T44" s="1103" t="s">
        <v>996</v>
      </c>
      <c r="U44" s="1103" t="s">
        <v>997</v>
      </c>
      <c r="V44" s="1103" t="s">
        <v>998</v>
      </c>
      <c r="W44" s="1101" t="s">
        <v>1125</v>
      </c>
      <c r="X44" s="317"/>
      <c r="Y44" s="317"/>
      <c r="Z44" s="569"/>
    </row>
    <row r="45" spans="1:26" s="570" customFormat="1" ht="90.75" customHeight="1">
      <c r="A45" s="1109"/>
      <c r="B45" s="584" t="s">
        <v>1936</v>
      </c>
      <c r="C45" s="584" t="s">
        <v>1265</v>
      </c>
      <c r="D45" s="585" t="s">
        <v>1002</v>
      </c>
      <c r="E45" s="1110"/>
      <c r="F45" s="1110"/>
      <c r="G45" s="1110"/>
      <c r="H45" s="1104"/>
      <c r="I45" s="1104"/>
      <c r="J45" s="1104"/>
      <c r="K45" s="1102"/>
      <c r="L45" s="586" t="s">
        <v>1158</v>
      </c>
      <c r="M45" s="586" t="s">
        <v>1004</v>
      </c>
      <c r="N45" s="586" t="s">
        <v>1005</v>
      </c>
      <c r="O45" s="586" t="s">
        <v>1006</v>
      </c>
      <c r="P45" s="586" t="s">
        <v>1007</v>
      </c>
      <c r="Q45" s="586" t="s">
        <v>1008</v>
      </c>
      <c r="R45" s="1102"/>
      <c r="S45" s="1104"/>
      <c r="T45" s="1104"/>
      <c r="U45" s="1104"/>
      <c r="V45" s="1104"/>
      <c r="W45" s="1102"/>
      <c r="X45" s="317"/>
      <c r="Y45" s="317"/>
      <c r="Z45" s="569"/>
    </row>
    <row r="46" spans="1:26" s="570" customFormat="1" ht="18.2" customHeight="1">
      <c r="A46" s="587" t="s">
        <v>5</v>
      </c>
      <c r="B46" s="586" t="s">
        <v>6</v>
      </c>
      <c r="C46" s="586" t="s">
        <v>7</v>
      </c>
      <c r="D46" s="586" t="s">
        <v>8</v>
      </c>
      <c r="E46" s="586" t="s">
        <v>9</v>
      </c>
      <c r="F46" s="586" t="s">
        <v>10</v>
      </c>
      <c r="G46" s="586" t="s">
        <v>11</v>
      </c>
      <c r="H46" s="586" t="s">
        <v>12</v>
      </c>
      <c r="I46" s="586" t="s">
        <v>692</v>
      </c>
      <c r="J46" s="588" t="s">
        <v>723</v>
      </c>
      <c r="K46" s="586" t="s">
        <v>693</v>
      </c>
      <c r="L46" s="586" t="s">
        <v>724</v>
      </c>
      <c r="M46" s="586" t="s">
        <v>725</v>
      </c>
      <c r="N46" s="586" t="s">
        <v>1009</v>
      </c>
      <c r="O46" s="586" t="s">
        <v>1010</v>
      </c>
      <c r="P46" s="586" t="s">
        <v>1011</v>
      </c>
      <c r="Q46" s="586" t="s">
        <v>1012</v>
      </c>
      <c r="R46" s="586" t="s">
        <v>1013</v>
      </c>
      <c r="S46" s="586" t="s">
        <v>1126</v>
      </c>
      <c r="T46" s="586" t="s">
        <v>1014</v>
      </c>
      <c r="U46" s="586" t="s">
        <v>1015</v>
      </c>
      <c r="V46" s="588" t="s">
        <v>1016</v>
      </c>
      <c r="W46" s="586" t="s">
        <v>1018</v>
      </c>
      <c r="X46" s="317"/>
      <c r="Y46" s="317"/>
      <c r="Z46" s="569"/>
    </row>
    <row r="47" spans="1:26" s="570" customFormat="1" ht="18.95" customHeight="1">
      <c r="A47" s="78" t="s">
        <v>1159</v>
      </c>
      <c r="B47" s="590" t="s">
        <v>14</v>
      </c>
      <c r="C47" s="590" t="s">
        <v>14</v>
      </c>
      <c r="D47" s="590" t="s">
        <v>14</v>
      </c>
      <c r="E47" s="590" t="s">
        <v>14</v>
      </c>
      <c r="F47" s="590" t="s">
        <v>14</v>
      </c>
      <c r="G47" s="590" t="s">
        <v>14</v>
      </c>
      <c r="H47" s="590" t="s">
        <v>14</v>
      </c>
      <c r="I47" s="590" t="s">
        <v>14</v>
      </c>
      <c r="J47" s="590" t="s">
        <v>14</v>
      </c>
      <c r="K47" s="590" t="s">
        <v>14</v>
      </c>
      <c r="L47" s="590">
        <v>15681.4614301</v>
      </c>
      <c r="M47" s="590" t="s">
        <v>14</v>
      </c>
      <c r="N47" s="590" t="s">
        <v>14</v>
      </c>
      <c r="O47" s="590" t="s">
        <v>14</v>
      </c>
      <c r="P47" s="590">
        <v>44564.526062800003</v>
      </c>
      <c r="Q47" s="590">
        <v>60245.987492900007</v>
      </c>
      <c r="R47" s="590">
        <v>244560.26208399999</v>
      </c>
      <c r="S47" s="590" t="s">
        <v>14</v>
      </c>
      <c r="T47" s="590" t="s">
        <v>14</v>
      </c>
      <c r="U47" s="590" t="s">
        <v>14</v>
      </c>
      <c r="V47" s="590">
        <v>178.3323006</v>
      </c>
      <c r="W47" s="590">
        <v>304984.58187749999</v>
      </c>
      <c r="X47" s="317"/>
      <c r="Y47" s="317"/>
      <c r="Z47" s="569"/>
    </row>
    <row r="48" spans="1:26" s="570" customFormat="1" ht="18.95" customHeight="1">
      <c r="A48" s="78" t="s">
        <v>1160</v>
      </c>
      <c r="B48" s="590" t="s">
        <v>14</v>
      </c>
      <c r="C48" s="590" t="s">
        <v>14</v>
      </c>
      <c r="D48" s="590" t="s">
        <v>14</v>
      </c>
      <c r="E48" s="590" t="s">
        <v>14</v>
      </c>
      <c r="F48" s="590">
        <v>3.94</v>
      </c>
      <c r="G48" s="590" t="s">
        <v>14</v>
      </c>
      <c r="H48" s="590" t="s">
        <v>14</v>
      </c>
      <c r="I48" s="590" t="s">
        <v>14</v>
      </c>
      <c r="J48" s="590" t="s">
        <v>14</v>
      </c>
      <c r="K48" s="590">
        <v>11102.035969799999</v>
      </c>
      <c r="L48" s="590">
        <v>227483.2419003</v>
      </c>
      <c r="M48" s="590" t="s">
        <v>14</v>
      </c>
      <c r="N48" s="590">
        <v>70739.209499000004</v>
      </c>
      <c r="O48" s="590">
        <v>25.5</v>
      </c>
      <c r="P48" s="590">
        <v>207436.0221269</v>
      </c>
      <c r="Q48" s="590">
        <v>505683.97352620005</v>
      </c>
      <c r="R48" s="590">
        <v>1732767.4589505999</v>
      </c>
      <c r="S48" s="590" t="s">
        <v>14</v>
      </c>
      <c r="T48" s="590">
        <v>782.3535746</v>
      </c>
      <c r="U48" s="590" t="s">
        <v>14</v>
      </c>
      <c r="V48" s="590">
        <v>1202.9737533</v>
      </c>
      <c r="W48" s="590">
        <v>2251542.7357744998</v>
      </c>
      <c r="X48" s="317"/>
      <c r="Y48" s="317"/>
      <c r="Z48" s="569"/>
    </row>
    <row r="49" spans="1:26" s="570" customFormat="1" ht="18.95" customHeight="1">
      <c r="A49" s="78" t="s">
        <v>1161</v>
      </c>
      <c r="B49" s="590" t="s">
        <v>14</v>
      </c>
      <c r="C49" s="590" t="s">
        <v>14</v>
      </c>
      <c r="D49" s="590" t="s">
        <v>14</v>
      </c>
      <c r="E49" s="590" t="s">
        <v>14</v>
      </c>
      <c r="F49" s="590" t="s">
        <v>14</v>
      </c>
      <c r="G49" s="590" t="s">
        <v>14</v>
      </c>
      <c r="H49" s="590" t="s">
        <v>14</v>
      </c>
      <c r="I49" s="590" t="s">
        <v>14</v>
      </c>
      <c r="J49" s="590" t="s">
        <v>14</v>
      </c>
      <c r="K49" s="590" t="s">
        <v>14</v>
      </c>
      <c r="L49" s="590">
        <v>18343.370176199998</v>
      </c>
      <c r="M49" s="590">
        <v>58003.145564099999</v>
      </c>
      <c r="N49" s="590">
        <v>114.0290509</v>
      </c>
      <c r="O49" s="590">
        <v>28958.876963300001</v>
      </c>
      <c r="P49" s="590">
        <v>5227.5391754000002</v>
      </c>
      <c r="Q49" s="590">
        <v>110646.96092990001</v>
      </c>
      <c r="R49" s="590">
        <v>6305.3191955000002</v>
      </c>
      <c r="S49" s="590" t="s">
        <v>14</v>
      </c>
      <c r="T49" s="590" t="s">
        <v>14</v>
      </c>
      <c r="U49" s="590" t="s">
        <v>14</v>
      </c>
      <c r="V49" s="590">
        <v>687.5632167</v>
      </c>
      <c r="W49" s="590">
        <v>117639.84334210002</v>
      </c>
      <c r="X49" s="317"/>
      <c r="Y49" s="317"/>
      <c r="Z49" s="569"/>
    </row>
    <row r="50" spans="1:26" s="570" customFormat="1" ht="18.95" customHeight="1">
      <c r="A50" s="78" t="s">
        <v>1162</v>
      </c>
      <c r="B50" s="590" t="s">
        <v>14</v>
      </c>
      <c r="C50" s="590" t="s">
        <v>14</v>
      </c>
      <c r="D50" s="590" t="s">
        <v>14</v>
      </c>
      <c r="E50" s="590" t="s">
        <v>14</v>
      </c>
      <c r="F50" s="590" t="s">
        <v>14</v>
      </c>
      <c r="G50" s="590" t="s">
        <v>14</v>
      </c>
      <c r="H50" s="590" t="s">
        <v>14</v>
      </c>
      <c r="I50" s="590" t="s">
        <v>14</v>
      </c>
      <c r="J50" s="590" t="s">
        <v>14</v>
      </c>
      <c r="K50" s="590">
        <v>194.64667349999999</v>
      </c>
      <c r="L50" s="590">
        <v>2248266.7493484998</v>
      </c>
      <c r="M50" s="590">
        <v>64467.949792699997</v>
      </c>
      <c r="N50" s="590">
        <v>67440.403504700007</v>
      </c>
      <c r="O50" s="590">
        <v>14132.3455273</v>
      </c>
      <c r="P50" s="590">
        <v>102113.6871216</v>
      </c>
      <c r="Q50" s="590">
        <v>2496421.1352947997</v>
      </c>
      <c r="R50" s="590">
        <v>41779.047725900004</v>
      </c>
      <c r="S50" s="590" t="s">
        <v>14</v>
      </c>
      <c r="T50" s="590">
        <v>1.0238000000000001E-2</v>
      </c>
      <c r="U50" s="590" t="s">
        <v>14</v>
      </c>
      <c r="V50" s="590">
        <v>217974.97735150001</v>
      </c>
      <c r="W50" s="590">
        <v>2756369.8172837002</v>
      </c>
      <c r="X50" s="317"/>
      <c r="Y50" s="317"/>
      <c r="Z50" s="569"/>
    </row>
    <row r="51" spans="1:26" s="570" customFormat="1" ht="18.95" customHeight="1">
      <c r="A51" s="78" t="s">
        <v>1163</v>
      </c>
      <c r="B51" s="590" t="s">
        <v>14</v>
      </c>
      <c r="C51" s="590" t="s">
        <v>14</v>
      </c>
      <c r="D51" s="590" t="s">
        <v>14</v>
      </c>
      <c r="E51" s="590" t="s">
        <v>14</v>
      </c>
      <c r="F51" s="590" t="s">
        <v>14</v>
      </c>
      <c r="G51" s="590" t="s">
        <v>14</v>
      </c>
      <c r="H51" s="590" t="s">
        <v>14</v>
      </c>
      <c r="I51" s="590" t="s">
        <v>14</v>
      </c>
      <c r="J51" s="590" t="s">
        <v>14</v>
      </c>
      <c r="K51" s="590" t="s">
        <v>14</v>
      </c>
      <c r="L51" s="590">
        <v>194003.8189932</v>
      </c>
      <c r="M51" s="590">
        <v>27.010429599999998</v>
      </c>
      <c r="N51" s="590">
        <v>79.163997199999997</v>
      </c>
      <c r="O51" s="590" t="s">
        <v>14</v>
      </c>
      <c r="P51" s="590">
        <v>154.63999999999999</v>
      </c>
      <c r="Q51" s="590">
        <v>194264.63342</v>
      </c>
      <c r="R51" s="590">
        <v>96677.420812199998</v>
      </c>
      <c r="S51" s="590" t="s">
        <v>14</v>
      </c>
      <c r="T51" s="590">
        <v>0.16431000000000001</v>
      </c>
      <c r="U51" s="590" t="s">
        <v>14</v>
      </c>
      <c r="V51" s="590">
        <v>15923.545413399999</v>
      </c>
      <c r="W51" s="590">
        <v>306865.76395560004</v>
      </c>
      <c r="X51" s="317"/>
      <c r="Y51" s="317"/>
      <c r="Z51" s="569"/>
    </row>
    <row r="52" spans="1:26" s="570" customFormat="1" ht="18.95" customHeight="1">
      <c r="A52" s="78" t="s">
        <v>1164</v>
      </c>
      <c r="B52" s="590" t="s">
        <v>14</v>
      </c>
      <c r="C52" s="590" t="s">
        <v>14</v>
      </c>
      <c r="D52" s="590" t="s">
        <v>14</v>
      </c>
      <c r="E52" s="590" t="s">
        <v>14</v>
      </c>
      <c r="F52" s="590" t="s">
        <v>14</v>
      </c>
      <c r="G52" s="590" t="s">
        <v>14</v>
      </c>
      <c r="H52" s="590" t="s">
        <v>14</v>
      </c>
      <c r="I52" s="590" t="s">
        <v>14</v>
      </c>
      <c r="J52" s="590" t="s">
        <v>14</v>
      </c>
      <c r="K52" s="590">
        <v>12945.4808319</v>
      </c>
      <c r="L52" s="590">
        <v>385019.48596309999</v>
      </c>
      <c r="M52" s="590">
        <v>810515.17567669996</v>
      </c>
      <c r="N52" s="590">
        <v>149729.15198990001</v>
      </c>
      <c r="O52" s="590">
        <v>517.63491050000005</v>
      </c>
      <c r="P52" s="590">
        <v>203719.47425160001</v>
      </c>
      <c r="Q52" s="590">
        <v>1549500.9227917998</v>
      </c>
      <c r="R52" s="590">
        <v>94536.3914964</v>
      </c>
      <c r="S52" s="590" t="s">
        <v>14</v>
      </c>
      <c r="T52" s="590">
        <v>0.36399999999999999</v>
      </c>
      <c r="U52" s="590" t="s">
        <v>14</v>
      </c>
      <c r="V52" s="590">
        <v>38858.154485200001</v>
      </c>
      <c r="W52" s="590">
        <v>1695841.3136052997</v>
      </c>
      <c r="X52" s="317"/>
      <c r="Y52" s="317"/>
      <c r="Z52" s="569"/>
    </row>
    <row r="53" spans="1:26" s="570" customFormat="1" ht="18.95" customHeight="1">
      <c r="A53" s="78" t="s">
        <v>1165</v>
      </c>
      <c r="B53" s="590" t="s">
        <v>14</v>
      </c>
      <c r="C53" s="590" t="s">
        <v>14</v>
      </c>
      <c r="D53" s="590" t="s">
        <v>14</v>
      </c>
      <c r="E53" s="590" t="s">
        <v>14</v>
      </c>
      <c r="F53" s="590" t="s">
        <v>14</v>
      </c>
      <c r="G53" s="590" t="s">
        <v>14</v>
      </c>
      <c r="H53" s="590" t="s">
        <v>14</v>
      </c>
      <c r="I53" s="590" t="s">
        <v>14</v>
      </c>
      <c r="J53" s="590" t="s">
        <v>14</v>
      </c>
      <c r="K53" s="590" t="s">
        <v>14</v>
      </c>
      <c r="L53" s="590">
        <v>669.40866400000004</v>
      </c>
      <c r="M53" s="590">
        <v>62.517792999999998</v>
      </c>
      <c r="N53" s="590">
        <v>2865.6320770000002</v>
      </c>
      <c r="O53" s="590" t="s">
        <v>14</v>
      </c>
      <c r="P53" s="590">
        <v>15103.030317299999</v>
      </c>
      <c r="Q53" s="590">
        <v>18700.588851299999</v>
      </c>
      <c r="R53" s="590">
        <v>16110.892745200001</v>
      </c>
      <c r="S53" s="590" t="s">
        <v>14</v>
      </c>
      <c r="T53" s="590" t="s">
        <v>14</v>
      </c>
      <c r="U53" s="590" t="s">
        <v>14</v>
      </c>
      <c r="V53" s="590">
        <v>35.535434000000002</v>
      </c>
      <c r="W53" s="590">
        <v>34847.017030499999</v>
      </c>
      <c r="X53" s="317"/>
      <c r="Y53" s="317"/>
      <c r="Z53" s="569"/>
    </row>
    <row r="54" spans="1:26" s="570" customFormat="1" ht="18.95" customHeight="1">
      <c r="A54" s="78" t="s">
        <v>1166</v>
      </c>
      <c r="B54" s="590" t="s">
        <v>14</v>
      </c>
      <c r="C54" s="590" t="s">
        <v>14</v>
      </c>
      <c r="D54" s="590" t="s">
        <v>14</v>
      </c>
      <c r="E54" s="590" t="s">
        <v>14</v>
      </c>
      <c r="F54" s="590" t="s">
        <v>14</v>
      </c>
      <c r="G54" s="590" t="s">
        <v>14</v>
      </c>
      <c r="H54" s="590" t="s">
        <v>14</v>
      </c>
      <c r="I54" s="590" t="s">
        <v>14</v>
      </c>
      <c r="J54" s="590" t="s">
        <v>14</v>
      </c>
      <c r="K54" s="590">
        <v>2060.4183091999998</v>
      </c>
      <c r="L54" s="590">
        <v>4905085.5767024998</v>
      </c>
      <c r="M54" s="590">
        <v>222721.9239269</v>
      </c>
      <c r="N54" s="590">
        <v>1913518.1214244</v>
      </c>
      <c r="O54" s="590">
        <v>241049.12728079999</v>
      </c>
      <c r="P54" s="590">
        <v>732968.55719690002</v>
      </c>
      <c r="Q54" s="590">
        <v>8015343.3065315001</v>
      </c>
      <c r="R54" s="590">
        <v>248085.79975989999</v>
      </c>
      <c r="S54" s="590" t="s">
        <v>14</v>
      </c>
      <c r="T54" s="590">
        <v>5883.2649965000001</v>
      </c>
      <c r="U54" s="590" t="s">
        <v>14</v>
      </c>
      <c r="V54" s="590">
        <v>73110.136393399996</v>
      </c>
      <c r="W54" s="590">
        <v>8344482.9259904996</v>
      </c>
      <c r="X54" s="317"/>
      <c r="Y54" s="317"/>
      <c r="Z54" s="569"/>
    </row>
    <row r="55" spans="1:26" s="570" customFormat="1" ht="18.95" customHeight="1">
      <c r="A55" s="78" t="s">
        <v>1167</v>
      </c>
      <c r="B55" s="590" t="s">
        <v>14</v>
      </c>
      <c r="C55" s="590" t="s">
        <v>14</v>
      </c>
      <c r="D55" s="590" t="s">
        <v>14</v>
      </c>
      <c r="E55" s="590" t="s">
        <v>14</v>
      </c>
      <c r="F55" s="590" t="s">
        <v>14</v>
      </c>
      <c r="G55" s="590" t="s">
        <v>14</v>
      </c>
      <c r="H55" s="590" t="s">
        <v>14</v>
      </c>
      <c r="I55" s="590" t="s">
        <v>14</v>
      </c>
      <c r="J55" s="590" t="s">
        <v>14</v>
      </c>
      <c r="K55" s="590" t="s">
        <v>14</v>
      </c>
      <c r="L55" s="590">
        <v>1345.1578790000001</v>
      </c>
      <c r="M55" s="590">
        <v>539665.84998699999</v>
      </c>
      <c r="N55" s="590">
        <v>320.22440469999998</v>
      </c>
      <c r="O55" s="590">
        <v>122.5</v>
      </c>
      <c r="P55" s="590">
        <v>1546.3415789000001</v>
      </c>
      <c r="Q55" s="590">
        <v>543000.07384959992</v>
      </c>
      <c r="R55" s="590">
        <v>6688.8596226</v>
      </c>
      <c r="S55" s="590" t="s">
        <v>14</v>
      </c>
      <c r="T55" s="590" t="s">
        <v>14</v>
      </c>
      <c r="U55" s="590" t="s">
        <v>14</v>
      </c>
      <c r="V55" s="590" t="s">
        <v>14</v>
      </c>
      <c r="W55" s="590">
        <v>549688.93347219995</v>
      </c>
      <c r="X55" s="317"/>
      <c r="Y55" s="317"/>
    </row>
    <row r="56" spans="1:26" s="570" customFormat="1" ht="18.95" customHeight="1">
      <c r="A56" s="78" t="s">
        <v>1168</v>
      </c>
      <c r="B56" s="590" t="s">
        <v>14</v>
      </c>
      <c r="C56" s="590" t="s">
        <v>14</v>
      </c>
      <c r="D56" s="590" t="s">
        <v>14</v>
      </c>
      <c r="E56" s="590" t="s">
        <v>14</v>
      </c>
      <c r="F56" s="590" t="s">
        <v>14</v>
      </c>
      <c r="G56" s="590" t="s">
        <v>14</v>
      </c>
      <c r="H56" s="590" t="s">
        <v>14</v>
      </c>
      <c r="I56" s="590" t="s">
        <v>14</v>
      </c>
      <c r="J56" s="590" t="s">
        <v>14</v>
      </c>
      <c r="K56" s="590">
        <v>1335.0932749999999</v>
      </c>
      <c r="L56" s="590">
        <v>1405001.6250012999</v>
      </c>
      <c r="M56" s="590">
        <v>177296.2025478</v>
      </c>
      <c r="N56" s="590">
        <v>1052221.7973019001</v>
      </c>
      <c r="O56" s="590">
        <v>111423.6709921</v>
      </c>
      <c r="P56" s="590">
        <v>30458.579010699999</v>
      </c>
      <c r="Q56" s="590">
        <v>2776401.8748538001</v>
      </c>
      <c r="R56" s="590">
        <v>65276.299315099997</v>
      </c>
      <c r="S56" s="590" t="s">
        <v>14</v>
      </c>
      <c r="T56" s="590">
        <v>3.95669</v>
      </c>
      <c r="U56" s="590" t="s">
        <v>14</v>
      </c>
      <c r="V56" s="590">
        <v>39611.734885899998</v>
      </c>
      <c r="W56" s="590">
        <v>2882628.9590197997</v>
      </c>
      <c r="X56" s="317"/>
      <c r="Y56" s="317"/>
    </row>
    <row r="57" spans="1:26" s="570" customFormat="1" ht="18.95" customHeight="1">
      <c r="A57" s="78" t="s">
        <v>1169</v>
      </c>
      <c r="B57" s="590" t="s">
        <v>14</v>
      </c>
      <c r="C57" s="590" t="s">
        <v>14</v>
      </c>
      <c r="D57" s="590" t="s">
        <v>14</v>
      </c>
      <c r="E57" s="590" t="s">
        <v>14</v>
      </c>
      <c r="F57" s="590" t="s">
        <v>14</v>
      </c>
      <c r="G57" s="590" t="s">
        <v>14</v>
      </c>
      <c r="H57" s="590" t="s">
        <v>14</v>
      </c>
      <c r="I57" s="590" t="s">
        <v>14</v>
      </c>
      <c r="J57" s="590" t="s">
        <v>14</v>
      </c>
      <c r="K57" s="590" t="s">
        <v>14</v>
      </c>
      <c r="L57" s="590">
        <v>3936.7592866999998</v>
      </c>
      <c r="M57" s="590">
        <v>66474.859288599997</v>
      </c>
      <c r="N57" s="590">
        <v>365.7502642</v>
      </c>
      <c r="O57" s="590">
        <v>1625.7750765000001</v>
      </c>
      <c r="P57" s="590">
        <v>4337.1743260000003</v>
      </c>
      <c r="Q57" s="590">
        <v>76740.318242000008</v>
      </c>
      <c r="R57" s="590">
        <v>44.3462709</v>
      </c>
      <c r="S57" s="590" t="s">
        <v>14</v>
      </c>
      <c r="T57" s="590">
        <v>24819.532082400001</v>
      </c>
      <c r="U57" s="590" t="s">
        <v>14</v>
      </c>
      <c r="V57" s="590">
        <v>902.85779379999997</v>
      </c>
      <c r="W57" s="590">
        <v>102507.05438910001</v>
      </c>
      <c r="X57" s="317"/>
      <c r="Y57" s="317"/>
    </row>
    <row r="58" spans="1:26" s="570" customFormat="1" ht="18.95" customHeight="1">
      <c r="A58" s="78" t="s">
        <v>1170</v>
      </c>
      <c r="B58" s="590" t="s">
        <v>14</v>
      </c>
      <c r="C58" s="590" t="s">
        <v>14</v>
      </c>
      <c r="D58" s="590" t="s">
        <v>14</v>
      </c>
      <c r="E58" s="590" t="s">
        <v>14</v>
      </c>
      <c r="F58" s="590" t="s">
        <v>14</v>
      </c>
      <c r="G58" s="590" t="s">
        <v>14</v>
      </c>
      <c r="H58" s="590" t="s">
        <v>14</v>
      </c>
      <c r="I58" s="590" t="s">
        <v>14</v>
      </c>
      <c r="J58" s="590" t="s">
        <v>14</v>
      </c>
      <c r="K58" s="590">
        <v>2316.8604381999999</v>
      </c>
      <c r="L58" s="590">
        <v>252670.6263491</v>
      </c>
      <c r="M58" s="590">
        <v>107.7690025</v>
      </c>
      <c r="N58" s="590">
        <v>156809.68808779999</v>
      </c>
      <c r="O58" s="590">
        <v>196.10732519999999</v>
      </c>
      <c r="P58" s="590">
        <v>922757.48015139997</v>
      </c>
      <c r="Q58" s="590">
        <v>1332541.6709159999</v>
      </c>
      <c r="R58" s="590">
        <v>2321.5207771</v>
      </c>
      <c r="S58" s="590" t="s">
        <v>14</v>
      </c>
      <c r="T58" s="590">
        <v>1.0414000000000001</v>
      </c>
      <c r="U58" s="590" t="s">
        <v>14</v>
      </c>
      <c r="V58" s="590">
        <v>59709.757627200001</v>
      </c>
      <c r="W58" s="590">
        <v>1396890.8511585</v>
      </c>
      <c r="X58" s="317"/>
      <c r="Y58" s="317"/>
    </row>
    <row r="59" spans="1:26" s="570" customFormat="1" ht="18.95" customHeight="1">
      <c r="A59" s="78" t="s">
        <v>1171</v>
      </c>
      <c r="B59" s="590" t="s">
        <v>14</v>
      </c>
      <c r="C59" s="590" t="s">
        <v>14</v>
      </c>
      <c r="D59" s="590" t="s">
        <v>14</v>
      </c>
      <c r="E59" s="590" t="s">
        <v>14</v>
      </c>
      <c r="F59" s="590" t="s">
        <v>14</v>
      </c>
      <c r="G59" s="590" t="s">
        <v>14</v>
      </c>
      <c r="H59" s="590" t="s">
        <v>14</v>
      </c>
      <c r="I59" s="590" t="s">
        <v>14</v>
      </c>
      <c r="J59" s="590" t="s">
        <v>14</v>
      </c>
      <c r="K59" s="590">
        <v>71064.315660099994</v>
      </c>
      <c r="L59" s="590">
        <v>11825.9112828</v>
      </c>
      <c r="M59" s="590">
        <v>676.46561499999996</v>
      </c>
      <c r="N59" s="590">
        <v>701.62021059999995</v>
      </c>
      <c r="O59" s="590">
        <v>3751.7856674999998</v>
      </c>
      <c r="P59" s="590">
        <v>320388.37008760002</v>
      </c>
      <c r="Q59" s="590">
        <v>337344.1528635</v>
      </c>
      <c r="R59" s="590">
        <v>3065.3384790999999</v>
      </c>
      <c r="S59" s="590" t="s">
        <v>14</v>
      </c>
      <c r="T59" s="590" t="s">
        <v>14</v>
      </c>
      <c r="U59" s="590" t="s">
        <v>14</v>
      </c>
      <c r="V59" s="590">
        <v>13</v>
      </c>
      <c r="W59" s="590">
        <v>411486.80700270005</v>
      </c>
      <c r="X59" s="317"/>
      <c r="Y59" s="317"/>
    </row>
    <row r="60" spans="1:26" s="570" customFormat="1" ht="18.95" customHeight="1">
      <c r="A60" s="78" t="s">
        <v>1172</v>
      </c>
      <c r="B60" s="590" t="s">
        <v>14</v>
      </c>
      <c r="C60" s="590" t="s">
        <v>14</v>
      </c>
      <c r="D60" s="590" t="s">
        <v>14</v>
      </c>
      <c r="E60" s="590" t="s">
        <v>14</v>
      </c>
      <c r="F60" s="590" t="s">
        <v>14</v>
      </c>
      <c r="G60" s="590" t="s">
        <v>14</v>
      </c>
      <c r="H60" s="590" t="s">
        <v>14</v>
      </c>
      <c r="I60" s="590" t="s">
        <v>14</v>
      </c>
      <c r="J60" s="590" t="s">
        <v>14</v>
      </c>
      <c r="K60" s="590">
        <v>26839.763516399998</v>
      </c>
      <c r="L60" s="590">
        <v>288909.20746549999</v>
      </c>
      <c r="M60" s="590">
        <v>20089.858172</v>
      </c>
      <c r="N60" s="590">
        <v>58045.622639200003</v>
      </c>
      <c r="O60" s="590">
        <v>334.27601149999998</v>
      </c>
      <c r="P60" s="590">
        <v>61208.150454399998</v>
      </c>
      <c r="Q60" s="590">
        <v>428587.11474259995</v>
      </c>
      <c r="R60" s="590">
        <v>344498.53979369998</v>
      </c>
      <c r="S60" s="590" t="s">
        <v>14</v>
      </c>
      <c r="T60" s="590">
        <v>192.34599119999999</v>
      </c>
      <c r="U60" s="590" t="s">
        <v>14</v>
      </c>
      <c r="V60" s="590">
        <v>283.91036500000001</v>
      </c>
      <c r="W60" s="590">
        <v>800401.67440889985</v>
      </c>
      <c r="X60" s="317"/>
      <c r="Y60" s="317"/>
    </row>
    <row r="61" spans="1:26" s="570" customFormat="1" ht="18.95" customHeight="1">
      <c r="A61" s="78" t="s">
        <v>1173</v>
      </c>
      <c r="B61" s="590" t="s">
        <v>14</v>
      </c>
      <c r="C61" s="590" t="s">
        <v>14</v>
      </c>
      <c r="D61" s="590" t="s">
        <v>14</v>
      </c>
      <c r="E61" s="590" t="s">
        <v>14</v>
      </c>
      <c r="F61" s="590" t="s">
        <v>14</v>
      </c>
      <c r="G61" s="590" t="s">
        <v>14</v>
      </c>
      <c r="H61" s="590" t="s">
        <v>14</v>
      </c>
      <c r="I61" s="590" t="s">
        <v>14</v>
      </c>
      <c r="J61" s="590" t="s">
        <v>14</v>
      </c>
      <c r="K61" s="590" t="s">
        <v>14</v>
      </c>
      <c r="L61" s="590">
        <v>14737.756160299999</v>
      </c>
      <c r="M61" s="590">
        <v>166.7</v>
      </c>
      <c r="N61" s="590">
        <v>12643.3534058</v>
      </c>
      <c r="O61" s="590">
        <v>42.252000000000002</v>
      </c>
      <c r="P61" s="590">
        <v>7343.6715436000004</v>
      </c>
      <c r="Q61" s="590">
        <v>34933.733109699999</v>
      </c>
      <c r="R61" s="590">
        <v>3603.9550592000001</v>
      </c>
      <c r="S61" s="590" t="s">
        <v>14</v>
      </c>
      <c r="T61" s="590" t="s">
        <v>14</v>
      </c>
      <c r="U61" s="590" t="s">
        <v>14</v>
      </c>
      <c r="V61" s="590">
        <v>1.2636077999999999</v>
      </c>
      <c r="W61" s="590">
        <v>38538.9517767</v>
      </c>
      <c r="X61" s="317"/>
      <c r="Y61" s="317"/>
    </row>
    <row r="62" spans="1:26" s="570" customFormat="1" ht="18.95" customHeight="1">
      <c r="A62" s="78" t="s">
        <v>1174</v>
      </c>
      <c r="B62" s="590" t="s">
        <v>14</v>
      </c>
      <c r="C62" s="590" t="s">
        <v>14</v>
      </c>
      <c r="D62" s="590" t="s">
        <v>14</v>
      </c>
      <c r="E62" s="590" t="s">
        <v>14</v>
      </c>
      <c r="F62" s="590" t="s">
        <v>14</v>
      </c>
      <c r="G62" s="590" t="s">
        <v>14</v>
      </c>
      <c r="H62" s="590" t="s">
        <v>14</v>
      </c>
      <c r="I62" s="590" t="s">
        <v>14</v>
      </c>
      <c r="J62" s="590" t="s">
        <v>14</v>
      </c>
      <c r="K62" s="590">
        <v>251.93541669999999</v>
      </c>
      <c r="L62" s="590">
        <v>127425.3635926</v>
      </c>
      <c r="M62" s="590">
        <v>6682.9218672999996</v>
      </c>
      <c r="N62" s="590">
        <v>76727.525836500005</v>
      </c>
      <c r="O62" s="590">
        <v>1619.3127109</v>
      </c>
      <c r="P62" s="590">
        <v>2991.7030850000001</v>
      </c>
      <c r="Q62" s="590">
        <v>215446.82709229997</v>
      </c>
      <c r="R62" s="590">
        <v>5736.7143311999998</v>
      </c>
      <c r="S62" s="590" t="s">
        <v>14</v>
      </c>
      <c r="T62" s="590" t="s">
        <v>14</v>
      </c>
      <c r="U62" s="590" t="s">
        <v>14</v>
      </c>
      <c r="V62" s="590" t="s">
        <v>14</v>
      </c>
      <c r="W62" s="590">
        <v>221435.47684019996</v>
      </c>
      <c r="X62" s="317"/>
      <c r="Y62" s="317"/>
    </row>
    <row r="63" spans="1:26" s="570" customFormat="1" ht="18.95" customHeight="1">
      <c r="A63" s="78" t="s">
        <v>1175</v>
      </c>
      <c r="B63" s="590" t="s">
        <v>14</v>
      </c>
      <c r="C63" s="590" t="s">
        <v>14</v>
      </c>
      <c r="D63" s="590" t="s">
        <v>14</v>
      </c>
      <c r="E63" s="590" t="s">
        <v>14</v>
      </c>
      <c r="F63" s="590" t="s">
        <v>14</v>
      </c>
      <c r="G63" s="590" t="s">
        <v>14</v>
      </c>
      <c r="H63" s="590" t="s">
        <v>14</v>
      </c>
      <c r="I63" s="590" t="s">
        <v>14</v>
      </c>
      <c r="J63" s="590" t="s">
        <v>14</v>
      </c>
      <c r="K63" s="590">
        <v>720.87449300000003</v>
      </c>
      <c r="L63" s="590">
        <v>30817.811668999999</v>
      </c>
      <c r="M63" s="590" t="s">
        <v>14</v>
      </c>
      <c r="N63" s="590">
        <v>5189.9182319000001</v>
      </c>
      <c r="O63" s="590" t="s">
        <v>14</v>
      </c>
      <c r="P63" s="590">
        <v>792880.20598550001</v>
      </c>
      <c r="Q63" s="590">
        <v>828887.93588640005</v>
      </c>
      <c r="R63" s="590">
        <v>2009.7990917</v>
      </c>
      <c r="S63" s="590" t="s">
        <v>14</v>
      </c>
      <c r="T63" s="590" t="s">
        <v>14</v>
      </c>
      <c r="U63" s="590" t="s">
        <v>14</v>
      </c>
      <c r="V63" s="590">
        <v>577.09179340000003</v>
      </c>
      <c r="W63" s="590">
        <v>832195.70126450004</v>
      </c>
      <c r="X63" s="317"/>
      <c r="Y63" s="317"/>
    </row>
    <row r="64" spans="1:26" s="570" customFormat="1" ht="18.95" customHeight="1">
      <c r="A64" s="78" t="s">
        <v>1176</v>
      </c>
      <c r="B64" s="590" t="s">
        <v>14</v>
      </c>
      <c r="C64" s="590" t="s">
        <v>14</v>
      </c>
      <c r="D64" s="590" t="s">
        <v>14</v>
      </c>
      <c r="E64" s="590" t="s">
        <v>14</v>
      </c>
      <c r="F64" s="590" t="s">
        <v>14</v>
      </c>
      <c r="G64" s="590" t="s">
        <v>14</v>
      </c>
      <c r="H64" s="590" t="s">
        <v>14</v>
      </c>
      <c r="I64" s="590" t="s">
        <v>14</v>
      </c>
      <c r="J64" s="590" t="s">
        <v>14</v>
      </c>
      <c r="K64" s="590" t="s">
        <v>14</v>
      </c>
      <c r="L64" s="590">
        <v>129503.3984723</v>
      </c>
      <c r="M64" s="590">
        <v>5583.0930945</v>
      </c>
      <c r="N64" s="590">
        <v>84948.383211599998</v>
      </c>
      <c r="O64" s="590">
        <v>1700.8515828</v>
      </c>
      <c r="P64" s="590">
        <v>691.92582300000004</v>
      </c>
      <c r="Q64" s="590">
        <v>222427.65218420001</v>
      </c>
      <c r="R64" s="590">
        <v>3255.0863552999999</v>
      </c>
      <c r="S64" s="590" t="s">
        <v>14</v>
      </c>
      <c r="T64" s="590" t="s">
        <v>14</v>
      </c>
      <c r="U64" s="590" t="s">
        <v>14</v>
      </c>
      <c r="V64" s="590">
        <v>325.82396729999999</v>
      </c>
      <c r="W64" s="590">
        <v>226008.56250680002</v>
      </c>
      <c r="X64" s="317"/>
      <c r="Y64" s="317"/>
    </row>
    <row r="65" spans="1:25" s="570" customFormat="1" ht="18.95" customHeight="1">
      <c r="A65" s="78" t="s">
        <v>1177</v>
      </c>
      <c r="B65" s="590" t="s">
        <v>14</v>
      </c>
      <c r="C65" s="590" t="s">
        <v>14</v>
      </c>
      <c r="D65" s="590" t="s">
        <v>14</v>
      </c>
      <c r="E65" s="590" t="s">
        <v>14</v>
      </c>
      <c r="F65" s="590" t="s">
        <v>14</v>
      </c>
      <c r="G65" s="590" t="s">
        <v>14</v>
      </c>
      <c r="H65" s="590" t="s">
        <v>14</v>
      </c>
      <c r="I65" s="590" t="s">
        <v>14</v>
      </c>
      <c r="J65" s="590" t="s">
        <v>14</v>
      </c>
      <c r="K65" s="590" t="s">
        <v>14</v>
      </c>
      <c r="L65" s="590">
        <v>22025.659235800002</v>
      </c>
      <c r="M65" s="590" t="s">
        <v>14</v>
      </c>
      <c r="N65" s="590">
        <v>6596.4186600000003</v>
      </c>
      <c r="O65" s="590" t="s">
        <v>14</v>
      </c>
      <c r="P65" s="590">
        <v>14009.280577400001</v>
      </c>
      <c r="Q65" s="590">
        <v>42631.358473200002</v>
      </c>
      <c r="R65" s="590">
        <v>971.33720210000001</v>
      </c>
      <c r="S65" s="590" t="s">
        <v>14</v>
      </c>
      <c r="T65" s="590" t="s">
        <v>14</v>
      </c>
      <c r="U65" s="590" t="s">
        <v>14</v>
      </c>
      <c r="V65" s="590">
        <v>0.8</v>
      </c>
      <c r="W65" s="590">
        <v>43603.495675300008</v>
      </c>
      <c r="X65" s="317"/>
      <c r="Y65" s="317"/>
    </row>
    <row r="66" spans="1:25" s="570" customFormat="1" ht="18.95" customHeight="1">
      <c r="A66" s="78" t="s">
        <v>1178</v>
      </c>
      <c r="B66" s="590" t="s">
        <v>14</v>
      </c>
      <c r="C66" s="590" t="s">
        <v>14</v>
      </c>
      <c r="D66" s="590" t="s">
        <v>14</v>
      </c>
      <c r="E66" s="590" t="s">
        <v>14</v>
      </c>
      <c r="F66" s="590" t="s">
        <v>14</v>
      </c>
      <c r="G66" s="590" t="s">
        <v>14</v>
      </c>
      <c r="H66" s="590" t="s">
        <v>14</v>
      </c>
      <c r="I66" s="590" t="s">
        <v>14</v>
      </c>
      <c r="J66" s="590" t="s">
        <v>14</v>
      </c>
      <c r="K66" s="590" t="s">
        <v>14</v>
      </c>
      <c r="L66" s="590">
        <v>93435.704341799996</v>
      </c>
      <c r="M66" s="590" t="s">
        <v>14</v>
      </c>
      <c r="N66" s="590">
        <v>37470.753730800003</v>
      </c>
      <c r="O66" s="590">
        <v>2605.4737479999999</v>
      </c>
      <c r="P66" s="590">
        <v>361364.6072878</v>
      </c>
      <c r="Q66" s="590">
        <v>494876.5391084</v>
      </c>
      <c r="R66" s="590">
        <v>666.43876109999997</v>
      </c>
      <c r="S66" s="590" t="s">
        <v>14</v>
      </c>
      <c r="T66" s="590">
        <v>0.64547600000000005</v>
      </c>
      <c r="U66" s="590" t="s">
        <v>14</v>
      </c>
      <c r="V66" s="590">
        <v>551.41891980000003</v>
      </c>
      <c r="W66" s="590">
        <v>496095.0422653</v>
      </c>
      <c r="X66" s="317"/>
      <c r="Y66" s="317"/>
    </row>
    <row r="67" spans="1:25" s="570" customFormat="1" ht="18.95" customHeight="1">
      <c r="A67" s="78" t="s">
        <v>1179</v>
      </c>
      <c r="B67" s="590" t="s">
        <v>14</v>
      </c>
      <c r="C67" s="590" t="s">
        <v>14</v>
      </c>
      <c r="D67" s="590" t="s">
        <v>14</v>
      </c>
      <c r="E67" s="590" t="s">
        <v>14</v>
      </c>
      <c r="F67" s="590" t="s">
        <v>14</v>
      </c>
      <c r="G67" s="590" t="s">
        <v>14</v>
      </c>
      <c r="H67" s="590" t="s">
        <v>14</v>
      </c>
      <c r="I67" s="590" t="s">
        <v>14</v>
      </c>
      <c r="J67" s="590" t="s">
        <v>14</v>
      </c>
      <c r="K67" s="590" t="s">
        <v>14</v>
      </c>
      <c r="L67" s="590">
        <v>6577.1726799999997</v>
      </c>
      <c r="M67" s="590" t="s">
        <v>14</v>
      </c>
      <c r="N67" s="590">
        <v>13726.6139475</v>
      </c>
      <c r="O67" s="590">
        <v>390.05</v>
      </c>
      <c r="P67" s="590">
        <v>8189.2281074000002</v>
      </c>
      <c r="Q67" s="590">
        <v>28883.064734899999</v>
      </c>
      <c r="R67" s="590">
        <v>20.317165599999999</v>
      </c>
      <c r="S67" s="590" t="s">
        <v>14</v>
      </c>
      <c r="T67" s="590" t="s">
        <v>14</v>
      </c>
      <c r="U67" s="590" t="s">
        <v>14</v>
      </c>
      <c r="V67" s="590">
        <v>329.811668</v>
      </c>
      <c r="W67" s="590">
        <v>29233.193568499999</v>
      </c>
      <c r="X67" s="317"/>
      <c r="Y67" s="317"/>
    </row>
    <row r="68" spans="1:25" s="570" customFormat="1" ht="18.95" customHeight="1">
      <c r="A68" s="78" t="s">
        <v>1180</v>
      </c>
      <c r="B68" s="590" t="s">
        <v>14</v>
      </c>
      <c r="C68" s="590" t="s">
        <v>14</v>
      </c>
      <c r="D68" s="590" t="s">
        <v>14</v>
      </c>
      <c r="E68" s="590" t="s">
        <v>14</v>
      </c>
      <c r="F68" s="590" t="s">
        <v>14</v>
      </c>
      <c r="G68" s="590" t="s">
        <v>14</v>
      </c>
      <c r="H68" s="590" t="s">
        <v>14</v>
      </c>
      <c r="I68" s="590" t="s">
        <v>14</v>
      </c>
      <c r="J68" s="590" t="s">
        <v>14</v>
      </c>
      <c r="K68" s="590" t="s">
        <v>14</v>
      </c>
      <c r="L68" s="590" t="s">
        <v>14</v>
      </c>
      <c r="M68" s="590" t="s">
        <v>14</v>
      </c>
      <c r="N68" s="590">
        <v>2197.7894620000002</v>
      </c>
      <c r="O68" s="590">
        <v>3.5</v>
      </c>
      <c r="P68" s="590">
        <v>162.64474999999999</v>
      </c>
      <c r="Q68" s="590">
        <v>2363.9342120000001</v>
      </c>
      <c r="R68" s="590">
        <v>8905.1847082999993</v>
      </c>
      <c r="S68" s="590" t="s">
        <v>14</v>
      </c>
      <c r="T68" s="590">
        <v>100</v>
      </c>
      <c r="U68" s="590" t="s">
        <v>14</v>
      </c>
      <c r="V68" s="590">
        <v>3.19</v>
      </c>
      <c r="W68" s="590">
        <v>11372.3089203</v>
      </c>
      <c r="X68" s="317"/>
      <c r="Y68" s="317"/>
    </row>
    <row r="69" spans="1:25" s="570" customFormat="1" ht="18.95" customHeight="1">
      <c r="A69" s="78" t="s">
        <v>1181</v>
      </c>
      <c r="B69" s="590" t="s">
        <v>14</v>
      </c>
      <c r="C69" s="590" t="s">
        <v>14</v>
      </c>
      <c r="D69" s="590" t="s">
        <v>14</v>
      </c>
      <c r="E69" s="590" t="s">
        <v>14</v>
      </c>
      <c r="F69" s="590" t="s">
        <v>14</v>
      </c>
      <c r="G69" s="590" t="s">
        <v>14</v>
      </c>
      <c r="H69" s="590" t="s">
        <v>14</v>
      </c>
      <c r="I69" s="590" t="s">
        <v>14</v>
      </c>
      <c r="J69" s="590" t="s">
        <v>14</v>
      </c>
      <c r="K69" s="590" t="s">
        <v>14</v>
      </c>
      <c r="L69" s="590" t="s">
        <v>14</v>
      </c>
      <c r="M69" s="590" t="s">
        <v>14</v>
      </c>
      <c r="N69" s="590" t="s">
        <v>14</v>
      </c>
      <c r="O69" s="590" t="s">
        <v>14</v>
      </c>
      <c r="P69" s="590" t="s">
        <v>14</v>
      </c>
      <c r="Q69" s="590" t="s">
        <v>14</v>
      </c>
      <c r="R69" s="590" t="s">
        <v>14</v>
      </c>
      <c r="S69" s="590" t="s">
        <v>14</v>
      </c>
      <c r="T69" s="590" t="s">
        <v>14</v>
      </c>
      <c r="U69" s="590" t="s">
        <v>14</v>
      </c>
      <c r="V69" s="590" t="s">
        <v>14</v>
      </c>
      <c r="W69" s="590" t="s">
        <v>14</v>
      </c>
      <c r="X69" s="317"/>
      <c r="Y69" s="317"/>
    </row>
    <row r="70" spans="1:25" s="578" customFormat="1" ht="18.95" customHeight="1">
      <c r="A70" s="78" t="s">
        <v>1182</v>
      </c>
      <c r="B70" s="590" t="s">
        <v>14</v>
      </c>
      <c r="C70" s="590" t="s">
        <v>14</v>
      </c>
      <c r="D70" s="590" t="s">
        <v>14</v>
      </c>
      <c r="E70" s="590" t="s">
        <v>14</v>
      </c>
      <c r="F70" s="590" t="s">
        <v>14</v>
      </c>
      <c r="G70" s="590" t="s">
        <v>14</v>
      </c>
      <c r="H70" s="590" t="s">
        <v>14</v>
      </c>
      <c r="I70" s="590" t="s">
        <v>14</v>
      </c>
      <c r="J70" s="590" t="s">
        <v>14</v>
      </c>
      <c r="K70" s="590" t="s">
        <v>14</v>
      </c>
      <c r="L70" s="590" t="s">
        <v>14</v>
      </c>
      <c r="M70" s="590" t="s">
        <v>14</v>
      </c>
      <c r="N70" s="590">
        <v>51719.350334199997</v>
      </c>
      <c r="O70" s="590">
        <v>12236.821528</v>
      </c>
      <c r="P70" s="590">
        <v>78695.693889799993</v>
      </c>
      <c r="Q70" s="590">
        <v>142651.86575199998</v>
      </c>
      <c r="R70" s="590">
        <v>61.67</v>
      </c>
      <c r="S70" s="590" t="s">
        <v>14</v>
      </c>
      <c r="T70" s="590" t="s">
        <v>14</v>
      </c>
      <c r="U70" s="590" t="s">
        <v>14</v>
      </c>
      <c r="V70" s="590">
        <v>1045.3815307</v>
      </c>
      <c r="W70" s="590">
        <v>143758.91728269999</v>
      </c>
      <c r="X70" s="318"/>
      <c r="Y70" s="318"/>
    </row>
    <row r="71" spans="1:25" s="578" customFormat="1" ht="18.95" customHeight="1">
      <c r="A71" s="78" t="s">
        <v>1183</v>
      </c>
      <c r="B71" s="590" t="s">
        <v>14</v>
      </c>
      <c r="C71" s="590" t="s">
        <v>14</v>
      </c>
      <c r="D71" s="590" t="s">
        <v>14</v>
      </c>
      <c r="E71" s="590" t="s">
        <v>14</v>
      </c>
      <c r="F71" s="590" t="s">
        <v>14</v>
      </c>
      <c r="G71" s="590" t="s">
        <v>14</v>
      </c>
      <c r="H71" s="590" t="s">
        <v>14</v>
      </c>
      <c r="I71" s="590" t="s">
        <v>14</v>
      </c>
      <c r="J71" s="590" t="s">
        <v>14</v>
      </c>
      <c r="K71" s="590" t="s">
        <v>14</v>
      </c>
      <c r="L71" s="590" t="s">
        <v>14</v>
      </c>
      <c r="M71" s="590" t="s">
        <v>14</v>
      </c>
      <c r="N71" s="590" t="s">
        <v>14</v>
      </c>
      <c r="O71" s="590" t="s">
        <v>14</v>
      </c>
      <c r="P71" s="590">
        <v>15300.36889</v>
      </c>
      <c r="Q71" s="590">
        <v>15300.36889</v>
      </c>
      <c r="R71" s="590">
        <v>65105.203614600003</v>
      </c>
      <c r="S71" s="590" t="s">
        <v>14</v>
      </c>
      <c r="T71" s="590" t="s">
        <v>14</v>
      </c>
      <c r="U71" s="590" t="s">
        <v>14</v>
      </c>
      <c r="V71" s="590" t="s">
        <v>14</v>
      </c>
      <c r="W71" s="590">
        <v>80405.572504600001</v>
      </c>
      <c r="X71" s="320"/>
      <c r="Y71" s="320"/>
    </row>
    <row r="72" spans="1:25" s="570" customFormat="1" ht="18.95" customHeight="1">
      <c r="A72" s="78" t="s">
        <v>1184</v>
      </c>
      <c r="B72" s="590" t="s">
        <v>14</v>
      </c>
      <c r="C72" s="590" t="s">
        <v>14</v>
      </c>
      <c r="D72" s="590" t="s">
        <v>14</v>
      </c>
      <c r="E72" s="590" t="s">
        <v>14</v>
      </c>
      <c r="F72" s="590" t="s">
        <v>14</v>
      </c>
      <c r="G72" s="590" t="s">
        <v>14</v>
      </c>
      <c r="H72" s="590" t="s">
        <v>14</v>
      </c>
      <c r="I72" s="590" t="s">
        <v>14</v>
      </c>
      <c r="J72" s="590" t="s">
        <v>14</v>
      </c>
      <c r="K72" s="590" t="s">
        <v>14</v>
      </c>
      <c r="L72" s="590">
        <v>50</v>
      </c>
      <c r="M72" s="590" t="s">
        <v>14</v>
      </c>
      <c r="N72" s="590" t="s">
        <v>14</v>
      </c>
      <c r="O72" s="590">
        <v>35</v>
      </c>
      <c r="P72" s="590">
        <v>17514.0759822</v>
      </c>
      <c r="Q72" s="590">
        <v>17599.0759822</v>
      </c>
      <c r="R72" s="590" t="s">
        <v>14</v>
      </c>
      <c r="S72" s="590" t="s">
        <v>14</v>
      </c>
      <c r="T72" s="590" t="s">
        <v>14</v>
      </c>
      <c r="U72" s="590" t="s">
        <v>14</v>
      </c>
      <c r="V72" s="590">
        <v>3.35</v>
      </c>
      <c r="W72" s="590">
        <v>17602.425982199999</v>
      </c>
    </row>
    <row r="73" spans="1:25" ht="18.95" customHeight="1">
      <c r="A73" s="78" t="s">
        <v>1185</v>
      </c>
      <c r="B73" s="590" t="s">
        <v>14</v>
      </c>
      <c r="C73" s="590" t="s">
        <v>14</v>
      </c>
      <c r="D73" s="590" t="s">
        <v>14</v>
      </c>
      <c r="E73" s="590" t="s">
        <v>14</v>
      </c>
      <c r="F73" s="590" t="s">
        <v>14</v>
      </c>
      <c r="G73" s="590" t="s">
        <v>14</v>
      </c>
      <c r="H73" s="590" t="s">
        <v>14</v>
      </c>
      <c r="I73" s="590" t="s">
        <v>14</v>
      </c>
      <c r="J73" s="590" t="s">
        <v>14</v>
      </c>
      <c r="K73" s="590" t="s">
        <v>14</v>
      </c>
      <c r="L73" s="590" t="s">
        <v>14</v>
      </c>
      <c r="M73" s="590" t="s">
        <v>14</v>
      </c>
      <c r="N73" s="590" t="s">
        <v>14</v>
      </c>
      <c r="O73" s="590" t="s">
        <v>14</v>
      </c>
      <c r="P73" s="590" t="s">
        <v>14</v>
      </c>
      <c r="Q73" s="590" t="s">
        <v>14</v>
      </c>
      <c r="R73" s="590" t="s">
        <v>14</v>
      </c>
      <c r="S73" s="590" t="s">
        <v>14</v>
      </c>
      <c r="T73" s="590" t="s">
        <v>14</v>
      </c>
      <c r="U73" s="590" t="s">
        <v>14</v>
      </c>
      <c r="V73" s="590" t="s">
        <v>14</v>
      </c>
      <c r="W73" s="590" t="s">
        <v>14</v>
      </c>
    </row>
    <row r="74" spans="1:25" ht="18.95" customHeight="1">
      <c r="A74" s="78" t="s">
        <v>1186</v>
      </c>
      <c r="B74" s="590" t="s">
        <v>14</v>
      </c>
      <c r="C74" s="590" t="s">
        <v>14</v>
      </c>
      <c r="D74" s="590" t="s">
        <v>14</v>
      </c>
      <c r="E74" s="590" t="s">
        <v>14</v>
      </c>
      <c r="F74" s="590" t="s">
        <v>14</v>
      </c>
      <c r="G74" s="590" t="s">
        <v>14</v>
      </c>
      <c r="H74" s="590" t="s">
        <v>14</v>
      </c>
      <c r="I74" s="590" t="s">
        <v>14</v>
      </c>
      <c r="J74" s="590" t="s">
        <v>14</v>
      </c>
      <c r="K74" s="590" t="s">
        <v>14</v>
      </c>
      <c r="L74" s="590" t="s">
        <v>14</v>
      </c>
      <c r="M74" s="590" t="s">
        <v>14</v>
      </c>
      <c r="N74" s="590" t="s">
        <v>14</v>
      </c>
      <c r="O74" s="590" t="s">
        <v>14</v>
      </c>
      <c r="P74" s="590">
        <v>1.8274204999999999</v>
      </c>
      <c r="Q74" s="590">
        <v>1.8274204999999999</v>
      </c>
      <c r="R74" s="590" t="s">
        <v>14</v>
      </c>
      <c r="S74" s="590" t="s">
        <v>14</v>
      </c>
      <c r="T74" s="590" t="s">
        <v>14</v>
      </c>
      <c r="U74" s="590" t="s">
        <v>14</v>
      </c>
      <c r="V74" s="590" t="s">
        <v>14</v>
      </c>
      <c r="W74" s="590">
        <v>1.8274204999999999</v>
      </c>
    </row>
    <row r="75" spans="1:25" ht="18.95" customHeight="1">
      <c r="A75" s="78" t="s">
        <v>1187</v>
      </c>
      <c r="B75" s="590" t="s">
        <v>14</v>
      </c>
      <c r="C75" s="590" t="s">
        <v>14</v>
      </c>
      <c r="D75" s="590" t="s">
        <v>14</v>
      </c>
      <c r="E75" s="590" t="s">
        <v>14</v>
      </c>
      <c r="F75" s="590" t="s">
        <v>14</v>
      </c>
      <c r="G75" s="590" t="s">
        <v>14</v>
      </c>
      <c r="H75" s="590" t="s">
        <v>14</v>
      </c>
      <c r="I75" s="590" t="s">
        <v>14</v>
      </c>
      <c r="J75" s="590" t="s">
        <v>14</v>
      </c>
      <c r="K75" s="590" t="s">
        <v>14</v>
      </c>
      <c r="L75" s="590" t="s">
        <v>14</v>
      </c>
      <c r="M75" s="590" t="s">
        <v>14</v>
      </c>
      <c r="N75" s="590" t="s">
        <v>14</v>
      </c>
      <c r="O75" s="590" t="s">
        <v>14</v>
      </c>
      <c r="P75" s="590" t="s">
        <v>14</v>
      </c>
      <c r="Q75" s="590" t="s">
        <v>14</v>
      </c>
      <c r="R75" s="590" t="s">
        <v>14</v>
      </c>
      <c r="S75" s="590" t="s">
        <v>14</v>
      </c>
      <c r="T75" s="590" t="s">
        <v>14</v>
      </c>
      <c r="U75" s="590" t="s">
        <v>14</v>
      </c>
      <c r="V75" s="590" t="s">
        <v>14</v>
      </c>
      <c r="W75" s="590" t="s">
        <v>14</v>
      </c>
    </row>
    <row r="76" spans="1:25" ht="18.95" customHeight="1">
      <c r="A76" s="590" t="s">
        <v>1188</v>
      </c>
      <c r="B76" s="590" t="s">
        <v>14</v>
      </c>
      <c r="C76" s="590" t="s">
        <v>14</v>
      </c>
      <c r="D76" s="590" t="s">
        <v>14</v>
      </c>
      <c r="E76" s="590" t="s">
        <v>14</v>
      </c>
      <c r="F76" s="590" t="s">
        <v>14</v>
      </c>
      <c r="G76" s="590" t="s">
        <v>14</v>
      </c>
      <c r="H76" s="590" t="s">
        <v>14</v>
      </c>
      <c r="I76" s="590" t="s">
        <v>14</v>
      </c>
      <c r="J76" s="590" t="s">
        <v>14</v>
      </c>
      <c r="K76" s="590" t="s">
        <v>14</v>
      </c>
      <c r="L76" s="590" t="s">
        <v>14</v>
      </c>
      <c r="M76" s="590" t="s">
        <v>14</v>
      </c>
      <c r="N76" s="590" t="s">
        <v>14</v>
      </c>
      <c r="O76" s="590" t="s">
        <v>14</v>
      </c>
      <c r="P76" s="590">
        <v>12832.44983</v>
      </c>
      <c r="Q76" s="590">
        <v>12832.44983</v>
      </c>
      <c r="R76" s="590" t="s">
        <v>14</v>
      </c>
      <c r="S76" s="590" t="s">
        <v>14</v>
      </c>
      <c r="T76" s="590" t="s">
        <v>14</v>
      </c>
      <c r="U76" s="590" t="s">
        <v>14</v>
      </c>
      <c r="V76" s="590" t="s">
        <v>14</v>
      </c>
      <c r="W76" s="590">
        <v>12832.44983</v>
      </c>
    </row>
    <row r="77" spans="1:25" ht="18.95" customHeight="1">
      <c r="A77" s="590" t="s">
        <v>1189</v>
      </c>
      <c r="B77" s="590" t="s">
        <v>14</v>
      </c>
      <c r="C77" s="590" t="s">
        <v>14</v>
      </c>
      <c r="D77" s="590" t="s">
        <v>14</v>
      </c>
      <c r="E77" s="590" t="s">
        <v>14</v>
      </c>
      <c r="F77" s="590" t="s">
        <v>14</v>
      </c>
      <c r="G77" s="590" t="s">
        <v>14</v>
      </c>
      <c r="H77" s="590" t="s">
        <v>14</v>
      </c>
      <c r="I77" s="590" t="s">
        <v>14</v>
      </c>
      <c r="J77" s="590" t="s">
        <v>14</v>
      </c>
      <c r="K77" s="590" t="s">
        <v>14</v>
      </c>
      <c r="L77" s="590" t="s">
        <v>14</v>
      </c>
      <c r="M77" s="590" t="s">
        <v>14</v>
      </c>
      <c r="N77" s="590" t="s">
        <v>14</v>
      </c>
      <c r="O77" s="590" t="s">
        <v>14</v>
      </c>
      <c r="P77" s="590" t="s">
        <v>14</v>
      </c>
      <c r="Q77" s="590" t="s">
        <v>14</v>
      </c>
      <c r="R77" s="590" t="s">
        <v>14</v>
      </c>
      <c r="S77" s="590" t="s">
        <v>14</v>
      </c>
      <c r="T77" s="590" t="s">
        <v>14</v>
      </c>
      <c r="U77" s="590" t="s">
        <v>14</v>
      </c>
      <c r="V77" s="590" t="s">
        <v>14</v>
      </c>
      <c r="W77" s="590" t="s">
        <v>14</v>
      </c>
    </row>
    <row r="78" spans="1:25" ht="18.95" customHeight="1">
      <c r="A78" s="590" t="s">
        <v>1190</v>
      </c>
      <c r="B78" s="590" t="s">
        <v>14</v>
      </c>
      <c r="C78" s="590" t="s">
        <v>14</v>
      </c>
      <c r="D78" s="590" t="s">
        <v>14</v>
      </c>
      <c r="E78" s="590" t="s">
        <v>14</v>
      </c>
      <c r="F78" s="590" t="s">
        <v>14</v>
      </c>
      <c r="G78" s="590" t="s">
        <v>14</v>
      </c>
      <c r="H78" s="590" t="s">
        <v>14</v>
      </c>
      <c r="I78" s="590" t="s">
        <v>14</v>
      </c>
      <c r="J78" s="590" t="s">
        <v>14</v>
      </c>
      <c r="K78" s="590" t="s">
        <v>14</v>
      </c>
      <c r="L78" s="590" t="s">
        <v>14</v>
      </c>
      <c r="M78" s="590" t="s">
        <v>14</v>
      </c>
      <c r="N78" s="590" t="s">
        <v>14</v>
      </c>
      <c r="O78" s="590" t="s">
        <v>14</v>
      </c>
      <c r="P78" s="590" t="s">
        <v>14</v>
      </c>
      <c r="Q78" s="590" t="s">
        <v>14</v>
      </c>
      <c r="R78" s="590" t="s">
        <v>14</v>
      </c>
      <c r="S78" s="590" t="s">
        <v>14</v>
      </c>
      <c r="T78" s="590" t="s">
        <v>14</v>
      </c>
      <c r="U78" s="590" t="s">
        <v>14</v>
      </c>
      <c r="V78" s="590" t="s">
        <v>14</v>
      </c>
      <c r="W78" s="590" t="s">
        <v>14</v>
      </c>
    </row>
    <row r="79" spans="1:25" ht="20.25" customHeight="1">
      <c r="A79" s="595" t="s">
        <v>24</v>
      </c>
      <c r="B79" s="596">
        <v>1583406.7230299001</v>
      </c>
      <c r="C79" s="596">
        <v>651.43026999999995</v>
      </c>
      <c r="D79" s="596">
        <v>1584058.1532999</v>
      </c>
      <c r="E79" s="596">
        <v>650016.72179159999</v>
      </c>
      <c r="F79" s="596">
        <v>8209679.177112001</v>
      </c>
      <c r="G79" s="596">
        <v>4212.8242540000001</v>
      </c>
      <c r="H79" s="596">
        <v>36315.145129599994</v>
      </c>
      <c r="I79" s="596">
        <v>20305.499168399998</v>
      </c>
      <c r="J79" s="596">
        <v>259424.42633190003</v>
      </c>
      <c r="K79" s="596">
        <v>1187851.6808011001</v>
      </c>
      <c r="L79" s="596">
        <v>11220932.717905901</v>
      </c>
      <c r="M79" s="596">
        <v>2064612.9340699001</v>
      </c>
      <c r="N79" s="596">
        <v>3815673.0351015008</v>
      </c>
      <c r="O79" s="596">
        <v>423145.45661949995</v>
      </c>
      <c r="P79" s="596">
        <v>4082852.0662837001</v>
      </c>
      <c r="Q79" s="596">
        <v>21607216.209980495</v>
      </c>
      <c r="R79" s="596">
        <v>3716735.5905279005</v>
      </c>
      <c r="S79" s="596">
        <v>484380.02854309999</v>
      </c>
      <c r="T79" s="596">
        <v>1388786.2299696999</v>
      </c>
      <c r="U79" s="597" t="s">
        <v>14</v>
      </c>
      <c r="V79" s="596">
        <v>743999.56162639987</v>
      </c>
      <c r="W79" s="596">
        <v>39892981.24853611</v>
      </c>
    </row>
    <row r="80" spans="1:25" ht="36">
      <c r="A80" s="596" t="s">
        <v>804</v>
      </c>
      <c r="B80" s="598">
        <v>0</v>
      </c>
      <c r="C80" s="598">
        <v>3</v>
      </c>
      <c r="D80" s="598">
        <v>1.2337241571143301E-3</v>
      </c>
      <c r="E80" s="598">
        <v>0</v>
      </c>
      <c r="F80" s="598">
        <v>2.5838711449177398</v>
      </c>
      <c r="G80" s="598">
        <v>0</v>
      </c>
      <c r="H80" s="599">
        <v>6.15331091415251E-2</v>
      </c>
      <c r="I80" s="598">
        <v>3.1572871192096201</v>
      </c>
      <c r="J80" s="598">
        <v>1.2234755358866201E-2</v>
      </c>
      <c r="K80" s="598">
        <v>3.9583156192520801</v>
      </c>
      <c r="L80" s="598">
        <v>9.2278582733354</v>
      </c>
      <c r="M80" s="598">
        <v>9.2109438059894</v>
      </c>
      <c r="N80" s="598">
        <v>9.7339999975367792</v>
      </c>
      <c r="O80" s="598">
        <v>9.6305384010588693</v>
      </c>
      <c r="P80" s="598">
        <v>10.4577407754575</v>
      </c>
      <c r="Q80" s="598">
        <v>9.5559047006784006</v>
      </c>
      <c r="R80" s="598">
        <v>8.3588400967523704</v>
      </c>
      <c r="S80" s="598">
        <v>0</v>
      </c>
      <c r="T80" s="598">
        <v>0.23710872537921801</v>
      </c>
      <c r="U80" s="597" t="s">
        <v>14</v>
      </c>
      <c r="V80" s="599">
        <v>7.0502145297605603</v>
      </c>
      <c r="W80" s="598">
        <v>6.7456694641256902</v>
      </c>
    </row>
    <row r="81" spans="1:23">
      <c r="A81" s="55" t="s">
        <v>13</v>
      </c>
      <c r="B81" s="529"/>
      <c r="C81" s="529"/>
      <c r="D81" s="529"/>
      <c r="E81" s="529"/>
      <c r="F81" s="529"/>
      <c r="G81" s="529"/>
      <c r="H81" s="529"/>
      <c r="I81" s="529"/>
      <c r="J81" s="529"/>
      <c r="K81" s="171"/>
      <c r="L81" s="171"/>
      <c r="M81" s="600"/>
      <c r="N81" s="171"/>
      <c r="O81" s="171"/>
      <c r="P81" s="171"/>
      <c r="Q81" s="171"/>
      <c r="R81" s="171"/>
      <c r="S81" s="171"/>
      <c r="T81" s="171"/>
      <c r="U81" s="171"/>
      <c r="V81" s="171"/>
      <c r="W81" s="171"/>
    </row>
    <row r="82" spans="1:23">
      <c r="A82" s="56" t="s">
        <v>970</v>
      </c>
      <c r="B82" s="529"/>
      <c r="C82" s="529"/>
      <c r="D82" s="529"/>
      <c r="E82" s="529"/>
      <c r="F82" s="529"/>
      <c r="G82" s="529"/>
      <c r="H82" s="529"/>
      <c r="I82" s="529"/>
      <c r="J82" s="529"/>
      <c r="K82" s="529"/>
      <c r="L82" s="529"/>
      <c r="M82" s="529"/>
      <c r="N82" s="529"/>
      <c r="O82" s="529"/>
      <c r="P82" s="529"/>
      <c r="Q82" s="529"/>
      <c r="R82" s="529"/>
      <c r="S82" s="529"/>
      <c r="T82" s="529"/>
      <c r="U82" s="529"/>
      <c r="V82" s="529"/>
      <c r="W82" s="529"/>
    </row>
    <row r="83" spans="1:23">
      <c r="A83" s="57" t="s">
        <v>971</v>
      </c>
      <c r="B83" s="529"/>
      <c r="C83" s="529"/>
      <c r="D83" s="529"/>
      <c r="E83" s="529"/>
      <c r="F83" s="529"/>
      <c r="G83" s="529"/>
      <c r="H83" s="529"/>
      <c r="I83" s="529"/>
      <c r="J83" s="529"/>
      <c r="K83" s="171"/>
      <c r="L83" s="171"/>
      <c r="M83" s="171"/>
      <c r="N83" s="171"/>
      <c r="O83" s="171"/>
      <c r="P83" s="171"/>
      <c r="Q83" s="171"/>
      <c r="R83" s="171"/>
      <c r="S83" s="171"/>
      <c r="T83" s="171"/>
      <c r="U83" s="171"/>
      <c r="V83" s="171"/>
      <c r="W83" s="171"/>
    </row>
  </sheetData>
  <mergeCells count="38">
    <mergeCell ref="U1:W1"/>
    <mergeCell ref="U5:W5"/>
    <mergeCell ref="A6:A7"/>
    <mergeCell ref="B6:D6"/>
    <mergeCell ref="E6:E7"/>
    <mergeCell ref="F6:F7"/>
    <mergeCell ref="G6:G7"/>
    <mergeCell ref="H6:H7"/>
    <mergeCell ref="I6:I7"/>
    <mergeCell ref="J6:J7"/>
    <mergeCell ref="H44:H45"/>
    <mergeCell ref="V6:V7"/>
    <mergeCell ref="W6:W7"/>
    <mergeCell ref="I40:K40"/>
    <mergeCell ref="U40:W40"/>
    <mergeCell ref="H43:K43"/>
    <mergeCell ref="T43:W43"/>
    <mergeCell ref="K6:K7"/>
    <mergeCell ref="L6:Q6"/>
    <mergeCell ref="R6:R7"/>
    <mergeCell ref="S6:S7"/>
    <mergeCell ref="T6:T7"/>
    <mergeCell ref="U6:U7"/>
    <mergeCell ref="T44:T45"/>
    <mergeCell ref="U44:U45"/>
    <mergeCell ref="V44:V45"/>
    <mergeCell ref="A44:A45"/>
    <mergeCell ref="B44:D44"/>
    <mergeCell ref="E44:E45"/>
    <mergeCell ref="F44:F45"/>
    <mergeCell ref="G44:G45"/>
    <mergeCell ref="W44:W45"/>
    <mergeCell ref="I44:I45"/>
    <mergeCell ref="J44:J45"/>
    <mergeCell ref="K44:K45"/>
    <mergeCell ref="L44:Q44"/>
    <mergeCell ref="R44:R45"/>
    <mergeCell ref="S44:S45"/>
  </mergeCells>
  <pageMargins left="0.5" right="0.2" top="0.36" bottom="0.37" header="0.4" footer="0.17"/>
  <pageSetup paperSize="9" scale="90" firstPageNumber="106" pageOrder="overThenDown" orientation="portrait" useFirstPageNumber="1" r:id="rId1"/>
  <headerFooter>
    <oddFooter>&amp;C&amp;"Maiandra GD,Regular"&amp;9&amp;P</oddFooter>
  </headerFooter>
  <rowBreaks count="1" manualBreakCount="1">
    <brk id="39" max="16383" man="1"/>
  </rowBreaks>
  <colBreaks count="1" manualBreakCount="1">
    <brk id="1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topLeftCell="A34" zoomScaleSheetLayoutView="100" workbookViewId="0">
      <selection sqref="A1:F2"/>
    </sheetView>
  </sheetViews>
  <sheetFormatPr defaultRowHeight="12.75"/>
  <cols>
    <col min="1" max="1" width="24.7109375" style="406" customWidth="1"/>
    <col min="2" max="2" width="15.28515625" style="406" customWidth="1"/>
    <col min="3" max="3" width="14.5703125" style="406" customWidth="1"/>
    <col min="4" max="4" width="14" style="406" customWidth="1"/>
    <col min="5" max="5" width="11" style="406" customWidth="1"/>
    <col min="6" max="6" width="16.5703125" style="406" customWidth="1"/>
    <col min="7" max="7" width="11" style="406" customWidth="1"/>
    <col min="8" max="12" width="12.7109375" style="406" customWidth="1"/>
    <col min="13" max="13" width="22.5703125" style="406" bestFit="1" customWidth="1"/>
    <col min="14" max="16384" width="9.140625" style="406"/>
  </cols>
  <sheetData>
    <row r="1" spans="1:18" s="603" customFormat="1" ht="24" customHeight="1">
      <c r="A1" s="601" t="s">
        <v>870</v>
      </c>
      <c r="B1" s="601"/>
      <c r="C1" s="601"/>
      <c r="D1" s="601"/>
      <c r="E1" s="601"/>
      <c r="F1" s="601"/>
      <c r="G1" s="602"/>
      <c r="H1" s="601"/>
      <c r="I1" s="601"/>
      <c r="J1" s="601"/>
      <c r="K1" s="601"/>
      <c r="L1" s="601"/>
      <c r="M1" s="321"/>
    </row>
    <row r="2" spans="1:18" s="603" customFormat="1" ht="24.75" customHeight="1">
      <c r="A2" s="1111" t="s">
        <v>15</v>
      </c>
      <c r="B2" s="1111"/>
      <c r="C2" s="1111"/>
      <c r="D2" s="1111"/>
      <c r="E2" s="1111"/>
      <c r="F2" s="1111"/>
      <c r="G2" s="602"/>
      <c r="H2" s="601"/>
      <c r="I2" s="601"/>
      <c r="J2" s="601"/>
      <c r="K2" s="601"/>
      <c r="L2" s="601"/>
      <c r="M2" s="601"/>
    </row>
    <row r="3" spans="1:18" s="376" customFormat="1" ht="15" customHeight="1">
      <c r="A3" s="1112"/>
      <c r="B3" s="1112"/>
      <c r="C3" s="1112"/>
      <c r="D3" s="1112"/>
      <c r="E3" s="1112"/>
      <c r="F3" s="1112"/>
      <c r="G3" s="604"/>
      <c r="H3" s="497"/>
      <c r="I3" s="497"/>
      <c r="J3" s="497"/>
      <c r="K3" s="497"/>
      <c r="L3" s="497"/>
      <c r="M3" s="497"/>
    </row>
    <row r="4" spans="1:18" s="376" customFormat="1" ht="15" customHeight="1">
      <c r="A4" s="605"/>
      <c r="B4" s="605"/>
      <c r="C4" s="605"/>
      <c r="D4" s="605"/>
      <c r="E4" s="605"/>
      <c r="F4" s="605"/>
      <c r="G4" s="605"/>
      <c r="H4" s="605"/>
      <c r="I4" s="605"/>
      <c r="J4" s="605"/>
      <c r="K4" s="605"/>
      <c r="L4" s="605"/>
      <c r="M4" s="606" t="s">
        <v>1267</v>
      </c>
    </row>
    <row r="5" spans="1:18" s="467" customFormat="1" ht="18" customHeight="1">
      <c r="A5" s="1113" t="s">
        <v>691</v>
      </c>
      <c r="B5" s="1116" t="s">
        <v>1927</v>
      </c>
      <c r="C5" s="1117"/>
      <c r="D5" s="1117"/>
      <c r="E5" s="1117"/>
      <c r="F5" s="1117"/>
      <c r="G5" s="1117"/>
      <c r="H5" s="1118"/>
      <c r="I5" s="1119" t="s">
        <v>0</v>
      </c>
      <c r="J5" s="1117"/>
      <c r="K5" s="1117"/>
      <c r="L5" s="1118"/>
      <c r="M5" s="1120" t="s">
        <v>691</v>
      </c>
    </row>
    <row r="6" spans="1:18" s="467" customFormat="1" ht="18" customHeight="1">
      <c r="A6" s="1114"/>
      <c r="B6" s="1116" t="s">
        <v>719</v>
      </c>
      <c r="C6" s="1123"/>
      <c r="D6" s="1123"/>
      <c r="E6" s="1124"/>
      <c r="F6" s="1125" t="s">
        <v>720</v>
      </c>
      <c r="G6" s="1126"/>
      <c r="H6" s="1127"/>
      <c r="I6" s="1128" t="s">
        <v>719</v>
      </c>
      <c r="J6" s="1128"/>
      <c r="K6" s="1128" t="s">
        <v>720</v>
      </c>
      <c r="L6" s="1128"/>
      <c r="M6" s="1121"/>
    </row>
    <row r="7" spans="1:18" s="467" customFormat="1" ht="42.75" customHeight="1">
      <c r="A7" s="1115"/>
      <c r="B7" s="607" t="s">
        <v>721</v>
      </c>
      <c r="C7" s="608" t="s">
        <v>2</v>
      </c>
      <c r="D7" s="607" t="s">
        <v>1202</v>
      </c>
      <c r="E7" s="607" t="s">
        <v>722</v>
      </c>
      <c r="F7" s="607" t="s">
        <v>721</v>
      </c>
      <c r="G7" s="608" t="s">
        <v>2</v>
      </c>
      <c r="H7" s="607" t="s">
        <v>1202</v>
      </c>
      <c r="I7" s="607" t="s">
        <v>721</v>
      </c>
      <c r="J7" s="608" t="s">
        <v>2</v>
      </c>
      <c r="K7" s="607" t="s">
        <v>721</v>
      </c>
      <c r="L7" s="608" t="s">
        <v>2</v>
      </c>
      <c r="M7" s="1122"/>
    </row>
    <row r="8" spans="1:18" s="467" customFormat="1" ht="15" customHeight="1">
      <c r="A8" s="609" t="s">
        <v>5</v>
      </c>
      <c r="B8" s="608" t="s">
        <v>6</v>
      </c>
      <c r="C8" s="608" t="s">
        <v>7</v>
      </c>
      <c r="D8" s="608" t="s">
        <v>8</v>
      </c>
      <c r="E8" s="608" t="s">
        <v>9</v>
      </c>
      <c r="F8" s="610" t="s">
        <v>10</v>
      </c>
      <c r="G8" s="608" t="s">
        <v>11</v>
      </c>
      <c r="H8" s="608" t="s">
        <v>12</v>
      </c>
      <c r="I8" s="608" t="s">
        <v>692</v>
      </c>
      <c r="J8" s="608" t="s">
        <v>723</v>
      </c>
      <c r="K8" s="608" t="s">
        <v>693</v>
      </c>
      <c r="L8" s="608" t="s">
        <v>724</v>
      </c>
      <c r="M8" s="608" t="s">
        <v>725</v>
      </c>
    </row>
    <row r="9" spans="1:18" s="467" customFormat="1" ht="9" customHeight="1">
      <c r="A9" s="611"/>
      <c r="B9" s="611"/>
      <c r="C9" s="611"/>
      <c r="D9" s="611"/>
      <c r="E9" s="612"/>
      <c r="F9" s="611"/>
      <c r="G9" s="611"/>
      <c r="H9" s="611"/>
      <c r="I9" s="611"/>
      <c r="J9" s="611"/>
      <c r="K9" s="611"/>
      <c r="L9" s="611"/>
      <c r="M9" s="611"/>
    </row>
    <row r="10" spans="1:18" s="467" customFormat="1" ht="21.95" customHeight="1">
      <c r="A10" s="613" t="s">
        <v>694</v>
      </c>
      <c r="B10" s="614">
        <v>137793512</v>
      </c>
      <c r="C10" s="614">
        <v>739838.11053770001</v>
      </c>
      <c r="D10" s="615">
        <v>3.4283114577659912E-3</v>
      </c>
      <c r="E10" s="616">
        <v>5.3691795774658824E-3</v>
      </c>
      <c r="F10" s="614">
        <v>137793512</v>
      </c>
      <c r="G10" s="614">
        <v>739838.11053770001</v>
      </c>
      <c r="H10" s="615">
        <v>3.4283114577659921E-3</v>
      </c>
      <c r="I10" s="617">
        <v>134430095</v>
      </c>
      <c r="J10" s="617">
        <v>706520.18762990006</v>
      </c>
      <c r="K10" s="617">
        <v>134430095</v>
      </c>
      <c r="L10" s="617">
        <v>706520.18762990006</v>
      </c>
      <c r="M10" s="606" t="s">
        <v>694</v>
      </c>
      <c r="P10" s="618"/>
    </row>
    <row r="11" spans="1:18" s="467" customFormat="1" ht="21.95" customHeight="1">
      <c r="A11" s="613" t="s">
        <v>695</v>
      </c>
      <c r="B11" s="614">
        <v>6338751</v>
      </c>
      <c r="C11" s="614">
        <v>449667.36268760002</v>
      </c>
      <c r="D11" s="615">
        <v>2.0836987845420803E-3</v>
      </c>
      <c r="E11" s="616">
        <v>7.0939426818879617E-2</v>
      </c>
      <c r="F11" s="614">
        <v>144132263</v>
      </c>
      <c r="G11" s="614">
        <v>1189505.4732253</v>
      </c>
      <c r="H11" s="615">
        <v>5.5120102423080724E-3</v>
      </c>
      <c r="I11" s="617">
        <v>6341618</v>
      </c>
      <c r="J11" s="617">
        <v>452056.27401779999</v>
      </c>
      <c r="K11" s="617">
        <v>140771713</v>
      </c>
      <c r="L11" s="617">
        <v>1158576.4616477001</v>
      </c>
      <c r="M11" s="606" t="s">
        <v>695</v>
      </c>
    </row>
    <row r="12" spans="1:18" s="467" customFormat="1" ht="21.95" customHeight="1">
      <c r="A12" s="613" t="s">
        <v>696</v>
      </c>
      <c r="B12" s="614">
        <v>7441129</v>
      </c>
      <c r="C12" s="614">
        <v>1208912.8106672</v>
      </c>
      <c r="D12" s="615">
        <v>5.6019412642020917E-3</v>
      </c>
      <c r="E12" s="616">
        <v>0.1624636275849001</v>
      </c>
      <c r="F12" s="614">
        <v>151573392</v>
      </c>
      <c r="G12" s="614">
        <v>2398418.2838925002</v>
      </c>
      <c r="H12" s="615">
        <v>1.1113951506510168E-2</v>
      </c>
      <c r="I12" s="617">
        <v>7141793</v>
      </c>
      <c r="J12" s="617">
        <v>1162383.7335135001</v>
      </c>
      <c r="K12" s="617">
        <v>147913506</v>
      </c>
      <c r="L12" s="617">
        <v>2320960.1951612001</v>
      </c>
      <c r="M12" s="606" t="s">
        <v>696</v>
      </c>
      <c r="Q12" s="619"/>
      <c r="R12" s="619"/>
    </row>
    <row r="13" spans="1:18" s="467" customFormat="1" ht="21.95" customHeight="1">
      <c r="A13" s="613" t="s">
        <v>697</v>
      </c>
      <c r="B13" s="614">
        <v>5612892</v>
      </c>
      <c r="C13" s="614">
        <v>2036544.3233692001</v>
      </c>
      <c r="D13" s="615">
        <v>9.4370756772459326E-3</v>
      </c>
      <c r="E13" s="616">
        <v>0.36283333500256199</v>
      </c>
      <c r="F13" s="614">
        <v>157186284</v>
      </c>
      <c r="G13" s="614">
        <v>4434962.6072616996</v>
      </c>
      <c r="H13" s="615">
        <v>2.05510271837561E-2</v>
      </c>
      <c r="I13" s="617">
        <v>5361208</v>
      </c>
      <c r="J13" s="617">
        <v>1953070.3926786</v>
      </c>
      <c r="K13" s="617">
        <v>153274714</v>
      </c>
      <c r="L13" s="617">
        <v>4274030.5878397999</v>
      </c>
      <c r="M13" s="606" t="s">
        <v>697</v>
      </c>
      <c r="Q13" s="619"/>
      <c r="R13" s="619"/>
    </row>
    <row r="14" spans="1:18" s="467" customFormat="1" ht="21.95" customHeight="1">
      <c r="A14" s="613" t="s">
        <v>698</v>
      </c>
      <c r="B14" s="614">
        <v>6171066</v>
      </c>
      <c r="C14" s="614">
        <v>4512223.0353738004</v>
      </c>
      <c r="D14" s="615">
        <v>2.0909041737421242E-2</v>
      </c>
      <c r="E14" s="616">
        <v>0.73119020852698713</v>
      </c>
      <c r="F14" s="614">
        <v>163357350</v>
      </c>
      <c r="G14" s="614">
        <v>8947185.6426355001</v>
      </c>
      <c r="H14" s="615">
        <v>4.1460068921177345E-2</v>
      </c>
      <c r="I14" s="617">
        <v>5982308</v>
      </c>
      <c r="J14" s="617">
        <v>4375686.0234024003</v>
      </c>
      <c r="K14" s="617">
        <v>159257022</v>
      </c>
      <c r="L14" s="617">
        <v>8649716.6112421993</v>
      </c>
      <c r="M14" s="606" t="s">
        <v>698</v>
      </c>
      <c r="Q14" s="619"/>
      <c r="R14" s="619"/>
    </row>
    <row r="15" spans="1:18" s="467" customFormat="1" ht="21.95" customHeight="1">
      <c r="A15" s="613" t="s">
        <v>699</v>
      </c>
      <c r="B15" s="614">
        <v>5868223</v>
      </c>
      <c r="C15" s="614">
        <v>8382255.6512997001</v>
      </c>
      <c r="D15" s="615">
        <v>3.8842258437307334E-2</v>
      </c>
      <c r="E15" s="616">
        <v>1.4284146412465408</v>
      </c>
      <c r="F15" s="614">
        <v>169225573</v>
      </c>
      <c r="G15" s="614">
        <v>17329441.293935198</v>
      </c>
      <c r="H15" s="615">
        <v>8.0302327358484679E-2</v>
      </c>
      <c r="I15" s="617">
        <v>5722766</v>
      </c>
      <c r="J15" s="617">
        <v>8173901.4833217999</v>
      </c>
      <c r="K15" s="617">
        <v>164979788</v>
      </c>
      <c r="L15" s="617">
        <v>16823618.094563998</v>
      </c>
      <c r="M15" s="606" t="s">
        <v>699</v>
      </c>
      <c r="Q15" s="619"/>
      <c r="R15" s="619"/>
    </row>
    <row r="16" spans="1:18" s="467" customFormat="1" ht="21.95" customHeight="1">
      <c r="A16" s="613" t="s">
        <v>700</v>
      </c>
      <c r="B16" s="614">
        <v>3152135</v>
      </c>
      <c r="C16" s="614">
        <v>7838645.8124377001</v>
      </c>
      <c r="D16" s="615">
        <v>3.6323242705919224E-2</v>
      </c>
      <c r="E16" s="616">
        <v>2.4867735082531999</v>
      </c>
      <c r="F16" s="614">
        <v>172377708</v>
      </c>
      <c r="G16" s="614">
        <v>25168087.1063729</v>
      </c>
      <c r="H16" s="615">
        <v>0.11662557006440392</v>
      </c>
      <c r="I16" s="617">
        <v>3038888</v>
      </c>
      <c r="J16" s="617">
        <v>7555713.8407290997</v>
      </c>
      <c r="K16" s="617">
        <v>168018676</v>
      </c>
      <c r="L16" s="617">
        <v>24379331.935293101</v>
      </c>
      <c r="M16" s="606" t="s">
        <v>700</v>
      </c>
      <c r="P16" s="563"/>
      <c r="Q16" s="563"/>
      <c r="R16" s="563"/>
    </row>
    <row r="17" spans="1:18" s="467" customFormat="1" ht="21.95" customHeight="1">
      <c r="A17" s="613" t="s">
        <v>701</v>
      </c>
      <c r="B17" s="614">
        <v>2041260</v>
      </c>
      <c r="C17" s="614">
        <v>7203794.4027532004</v>
      </c>
      <c r="D17" s="615">
        <v>3.3381425664055234E-2</v>
      </c>
      <c r="E17" s="616">
        <v>3.5290920327411501</v>
      </c>
      <c r="F17" s="614">
        <v>174418968</v>
      </c>
      <c r="G17" s="614">
        <v>32371881.509126101</v>
      </c>
      <c r="H17" s="615">
        <v>0.15000699572845919</v>
      </c>
      <c r="I17" s="617">
        <v>2005097</v>
      </c>
      <c r="J17" s="617">
        <v>7088582.3055069</v>
      </c>
      <c r="K17" s="617">
        <v>170023773</v>
      </c>
      <c r="L17" s="617">
        <v>31467914.240800001</v>
      </c>
      <c r="M17" s="606" t="s">
        <v>701</v>
      </c>
      <c r="P17" s="563"/>
      <c r="Q17" s="563"/>
      <c r="R17" s="563"/>
    </row>
    <row r="18" spans="1:18" s="467" customFormat="1" ht="21.95" customHeight="1">
      <c r="A18" s="613" t="s">
        <v>702</v>
      </c>
      <c r="B18" s="614">
        <v>2000381</v>
      </c>
      <c r="C18" s="614">
        <v>9300099.2953303996</v>
      </c>
      <c r="D18" s="615">
        <v>4.3095423875055883E-2</v>
      </c>
      <c r="E18" s="616">
        <v>4.6491639819266428</v>
      </c>
      <c r="F18" s="614">
        <v>176419349</v>
      </c>
      <c r="G18" s="614">
        <v>41671980.804456502</v>
      </c>
      <c r="H18" s="615">
        <v>0.19310241960351507</v>
      </c>
      <c r="I18" s="617">
        <v>1951261</v>
      </c>
      <c r="J18" s="617">
        <v>9079747.9749401994</v>
      </c>
      <c r="K18" s="617">
        <v>171975034</v>
      </c>
      <c r="L18" s="617">
        <v>40547662.215740196</v>
      </c>
      <c r="M18" s="606" t="s">
        <v>702</v>
      </c>
      <c r="P18" s="563"/>
      <c r="Q18" s="563"/>
      <c r="R18" s="563"/>
    </row>
    <row r="19" spans="1:18" s="467" customFormat="1" ht="21.95" customHeight="1">
      <c r="A19" s="613" t="s">
        <v>703</v>
      </c>
      <c r="B19" s="614">
        <v>3799363</v>
      </c>
      <c r="C19" s="614">
        <v>27461730.381004799</v>
      </c>
      <c r="D19" s="615">
        <v>0.12725400810571205</v>
      </c>
      <c r="E19" s="616">
        <v>7.2279827910638703</v>
      </c>
      <c r="F19" s="614">
        <v>180218712</v>
      </c>
      <c r="G19" s="614">
        <v>69133711.185461298</v>
      </c>
      <c r="H19" s="615">
        <v>0.32035642770922718</v>
      </c>
      <c r="I19" s="617">
        <v>3650040</v>
      </c>
      <c r="J19" s="617">
        <v>26450124.6188372</v>
      </c>
      <c r="K19" s="617">
        <v>175625074</v>
      </c>
      <c r="L19" s="617">
        <v>66997786.834577397</v>
      </c>
      <c r="M19" s="606" t="s">
        <v>703</v>
      </c>
      <c r="P19" s="563"/>
      <c r="Q19" s="563"/>
      <c r="R19" s="563"/>
    </row>
    <row r="20" spans="1:18" s="467" customFormat="1" ht="21.95" customHeight="1">
      <c r="A20" s="613" t="s">
        <v>704</v>
      </c>
      <c r="B20" s="614">
        <v>1443079</v>
      </c>
      <c r="C20" s="614">
        <v>22187587.722995799</v>
      </c>
      <c r="D20" s="615">
        <v>0.10281433211875403</v>
      </c>
      <c r="E20" s="616">
        <v>15.375171922670761</v>
      </c>
      <c r="F20" s="614">
        <v>181661791</v>
      </c>
      <c r="G20" s="614">
        <v>91321298.9084571</v>
      </c>
      <c r="H20" s="615">
        <v>0.42317075982798125</v>
      </c>
      <c r="I20" s="617">
        <v>1393106</v>
      </c>
      <c r="J20" s="617">
        <v>21493614.7904239</v>
      </c>
      <c r="K20" s="617">
        <v>177018180</v>
      </c>
      <c r="L20" s="617">
        <v>88491401.625001296</v>
      </c>
      <c r="M20" s="606" t="s">
        <v>704</v>
      </c>
      <c r="P20" s="563"/>
      <c r="Q20" s="563"/>
      <c r="R20" s="563"/>
    </row>
    <row r="21" spans="1:18" s="467" customFormat="1" ht="21.95" customHeight="1">
      <c r="A21" s="613" t="s">
        <v>705</v>
      </c>
      <c r="B21" s="614">
        <v>546402</v>
      </c>
      <c r="C21" s="614">
        <v>19776687.747187302</v>
      </c>
      <c r="D21" s="615">
        <v>9.1642542111092823E-2</v>
      </c>
      <c r="E21" s="616">
        <v>36.194391212307607</v>
      </c>
      <c r="F21" s="614">
        <v>182208193</v>
      </c>
      <c r="G21" s="614">
        <v>111097986.655644</v>
      </c>
      <c r="H21" s="615">
        <v>0.51481330193907215</v>
      </c>
      <c r="I21" s="617">
        <v>534165</v>
      </c>
      <c r="J21" s="617">
        <v>19374303.706421498</v>
      </c>
      <c r="K21" s="617">
        <v>177552345</v>
      </c>
      <c r="L21" s="617">
        <v>107865705.331423</v>
      </c>
      <c r="M21" s="606" t="s">
        <v>705</v>
      </c>
      <c r="P21" s="563"/>
      <c r="Q21" s="563"/>
      <c r="R21" s="563"/>
    </row>
    <row r="22" spans="1:18" s="467" customFormat="1" ht="21.95" customHeight="1">
      <c r="A22" s="613" t="s">
        <v>706</v>
      </c>
      <c r="B22" s="614">
        <v>174576</v>
      </c>
      <c r="C22" s="614">
        <v>10515443.9576093</v>
      </c>
      <c r="D22" s="615">
        <v>4.8727169484642424E-2</v>
      </c>
      <c r="E22" s="616">
        <v>60.234190023882434</v>
      </c>
      <c r="F22" s="614">
        <v>182382769</v>
      </c>
      <c r="G22" s="614">
        <v>121613430.613254</v>
      </c>
      <c r="H22" s="615">
        <v>0.56354047142371788</v>
      </c>
      <c r="I22" s="617">
        <v>172131</v>
      </c>
      <c r="J22" s="617">
        <v>10353398.680095701</v>
      </c>
      <c r="K22" s="617">
        <v>177724476</v>
      </c>
      <c r="L22" s="617">
        <v>118219104.011519</v>
      </c>
      <c r="M22" s="606" t="s">
        <v>706</v>
      </c>
      <c r="P22" s="563"/>
      <c r="Q22" s="563"/>
      <c r="R22" s="563"/>
    </row>
    <row r="23" spans="1:18" s="467" customFormat="1" ht="21.95" customHeight="1">
      <c r="A23" s="613" t="s">
        <v>707</v>
      </c>
      <c r="B23" s="614">
        <v>92761</v>
      </c>
      <c r="C23" s="614">
        <v>8272794.5441538002</v>
      </c>
      <c r="D23" s="615">
        <v>3.83350302174265E-2</v>
      </c>
      <c r="E23" s="616">
        <v>89.183973266284326</v>
      </c>
      <c r="F23" s="614">
        <v>182475530</v>
      </c>
      <c r="G23" s="614">
        <v>129886225.157407</v>
      </c>
      <c r="H23" s="615">
        <v>0.60187550164114068</v>
      </c>
      <c r="I23" s="617">
        <v>91945</v>
      </c>
      <c r="J23" s="617">
        <v>8197245.6464275001</v>
      </c>
      <c r="K23" s="617">
        <v>177816421</v>
      </c>
      <c r="L23" s="617">
        <v>126416349.65794601</v>
      </c>
      <c r="M23" s="606" t="s">
        <v>707</v>
      </c>
      <c r="P23" s="563"/>
      <c r="Q23" s="563"/>
      <c r="R23" s="563"/>
    </row>
    <row r="24" spans="1:18" s="467" customFormat="1" ht="21.95" customHeight="1">
      <c r="A24" s="613" t="s">
        <v>708</v>
      </c>
      <c r="B24" s="614">
        <v>109050</v>
      </c>
      <c r="C24" s="614">
        <v>22732940.922896098</v>
      </c>
      <c r="D24" s="615">
        <v>0.10534142635344913</v>
      </c>
      <c r="E24" s="616">
        <v>208.46346559281153</v>
      </c>
      <c r="F24" s="614">
        <v>182584580</v>
      </c>
      <c r="G24" s="614">
        <v>152619166.080304</v>
      </c>
      <c r="H24" s="615">
        <v>0.70721692799459401</v>
      </c>
      <c r="I24" s="617">
        <v>106494</v>
      </c>
      <c r="J24" s="617">
        <v>22419158.309585799</v>
      </c>
      <c r="K24" s="617">
        <v>177922915</v>
      </c>
      <c r="L24" s="617">
        <v>148835507.96753201</v>
      </c>
      <c r="M24" s="606" t="s">
        <v>708</v>
      </c>
      <c r="P24" s="563"/>
      <c r="Q24" s="563"/>
      <c r="R24" s="563"/>
    </row>
    <row r="25" spans="1:18" s="467" customFormat="1" ht="21.95" customHeight="1">
      <c r="A25" s="613" t="s">
        <v>709</v>
      </c>
      <c r="B25" s="614">
        <v>14315</v>
      </c>
      <c r="C25" s="614">
        <v>10037319.936608</v>
      </c>
      <c r="D25" s="615">
        <v>4.6511606328210005E-2</v>
      </c>
      <c r="E25" s="616">
        <v>701.17498683953897</v>
      </c>
      <c r="F25" s="614">
        <v>182598895</v>
      </c>
      <c r="G25" s="614">
        <v>162656486.01691201</v>
      </c>
      <c r="H25" s="615">
        <v>0.75372853432280407</v>
      </c>
      <c r="I25" s="617">
        <v>14352</v>
      </c>
      <c r="J25" s="617">
        <v>10068870.082125099</v>
      </c>
      <c r="K25" s="617">
        <v>177937267</v>
      </c>
      <c r="L25" s="617">
        <v>158904378.04965699</v>
      </c>
      <c r="M25" s="606" t="s">
        <v>709</v>
      </c>
      <c r="P25" s="619"/>
      <c r="Q25" s="563"/>
      <c r="R25" s="619"/>
    </row>
    <row r="26" spans="1:18" s="467" customFormat="1" ht="21.95" customHeight="1">
      <c r="A26" s="613" t="s">
        <v>710</v>
      </c>
      <c r="B26" s="614">
        <v>4834</v>
      </c>
      <c r="C26" s="614">
        <v>5878050.8547438001</v>
      </c>
      <c r="D26" s="615">
        <v>2.7238106293285456E-2</v>
      </c>
      <c r="E26" s="616">
        <v>1215.9807312254447</v>
      </c>
      <c r="F26" s="614">
        <v>182603729</v>
      </c>
      <c r="G26" s="614">
        <v>168534536.87165499</v>
      </c>
      <c r="H26" s="615">
        <v>0.78096664061608578</v>
      </c>
      <c r="I26" s="617">
        <v>4798</v>
      </c>
      <c r="J26" s="617">
        <v>5833364.4573641997</v>
      </c>
      <c r="K26" s="617">
        <v>177942065</v>
      </c>
      <c r="L26" s="617">
        <v>164737742.50702101</v>
      </c>
      <c r="M26" s="606" t="s">
        <v>710</v>
      </c>
      <c r="P26" s="619"/>
      <c r="Q26" s="563"/>
      <c r="R26" s="619"/>
    </row>
    <row r="27" spans="1:18" s="467" customFormat="1" ht="21.95" customHeight="1">
      <c r="A27" s="613" t="s">
        <v>711</v>
      </c>
      <c r="B27" s="614">
        <v>2097</v>
      </c>
      <c r="C27" s="614">
        <v>3714994.8060043999</v>
      </c>
      <c r="D27" s="615">
        <v>1.7214792097841023E-2</v>
      </c>
      <c r="E27" s="616">
        <v>1771.5759685285645</v>
      </c>
      <c r="F27" s="614">
        <v>182605826</v>
      </c>
      <c r="G27" s="614">
        <v>172249531.67765999</v>
      </c>
      <c r="H27" s="615">
        <v>0.79818143271392961</v>
      </c>
      <c r="I27" s="617">
        <v>2194</v>
      </c>
      <c r="J27" s="617">
        <v>3901016.0738976998</v>
      </c>
      <c r="K27" s="617">
        <v>177944259</v>
      </c>
      <c r="L27" s="617">
        <v>168638758.580919</v>
      </c>
      <c r="M27" s="606" t="s">
        <v>711</v>
      </c>
      <c r="P27" s="619"/>
      <c r="Q27" s="620"/>
      <c r="R27" s="619"/>
    </row>
    <row r="28" spans="1:18" s="467" customFormat="1" ht="21.95" customHeight="1">
      <c r="A28" s="613" t="s">
        <v>712</v>
      </c>
      <c r="B28" s="614">
        <v>1370</v>
      </c>
      <c r="C28" s="614">
        <v>3108354.9293133998</v>
      </c>
      <c r="D28" s="615">
        <v>1.4403703549717999E-2</v>
      </c>
      <c r="E28" s="616">
        <v>2268.8722111776642</v>
      </c>
      <c r="F28" s="614">
        <v>182607196</v>
      </c>
      <c r="G28" s="614">
        <v>175357886.60697299</v>
      </c>
      <c r="H28" s="615">
        <v>0.8125851362636457</v>
      </c>
      <c r="I28" s="617">
        <v>1380</v>
      </c>
      <c r="J28" s="617">
        <v>3131853.6086567999</v>
      </c>
      <c r="K28" s="617">
        <v>177945639</v>
      </c>
      <c r="L28" s="617">
        <v>171770612.189576</v>
      </c>
      <c r="M28" s="606" t="s">
        <v>712</v>
      </c>
      <c r="P28" s="619"/>
      <c r="Q28" s="621"/>
      <c r="R28" s="619"/>
    </row>
    <row r="29" spans="1:18" s="467" customFormat="1" ht="21.95" customHeight="1">
      <c r="A29" s="613" t="s">
        <v>713</v>
      </c>
      <c r="B29" s="614">
        <v>914</v>
      </c>
      <c r="C29" s="614">
        <v>2542647.2124111</v>
      </c>
      <c r="D29" s="615">
        <v>1.178228918895567E-2</v>
      </c>
      <c r="E29" s="616">
        <v>2781.8897291149892</v>
      </c>
      <c r="F29" s="614">
        <v>182608110</v>
      </c>
      <c r="G29" s="614">
        <v>177900533.81938401</v>
      </c>
      <c r="H29" s="615">
        <v>0.824367425452601</v>
      </c>
      <c r="I29" s="617">
        <v>947</v>
      </c>
      <c r="J29" s="617">
        <v>2626636.2326485999</v>
      </c>
      <c r="K29" s="617">
        <v>177946586</v>
      </c>
      <c r="L29" s="617">
        <v>174397248.42222399</v>
      </c>
      <c r="M29" s="606" t="s">
        <v>713</v>
      </c>
      <c r="P29" s="619"/>
      <c r="Q29" s="563"/>
      <c r="R29" s="619"/>
    </row>
    <row r="30" spans="1:18" s="467" customFormat="1" ht="21.95" customHeight="1">
      <c r="A30" s="613" t="s">
        <v>714</v>
      </c>
      <c r="B30" s="614">
        <v>651</v>
      </c>
      <c r="C30" s="614">
        <v>2103388.5519482</v>
      </c>
      <c r="D30" s="615">
        <v>9.7468229468970768E-3</v>
      </c>
      <c r="E30" s="616">
        <v>3231.0116005348696</v>
      </c>
      <c r="F30" s="614">
        <v>182608761</v>
      </c>
      <c r="G30" s="614">
        <v>180003922.37133199</v>
      </c>
      <c r="H30" s="615">
        <v>0.8341142483994971</v>
      </c>
      <c r="I30" s="617">
        <v>636</v>
      </c>
      <c r="J30" s="617">
        <v>2051817.0873803999</v>
      </c>
      <c r="K30" s="617">
        <v>177947222</v>
      </c>
      <c r="L30" s="617">
        <v>176449065.50960499</v>
      </c>
      <c r="M30" s="606" t="s">
        <v>714</v>
      </c>
      <c r="P30" s="622"/>
      <c r="Q30" s="563"/>
      <c r="R30" s="563"/>
    </row>
    <row r="31" spans="1:18" s="467" customFormat="1" ht="21.95" customHeight="1">
      <c r="A31" s="613" t="s">
        <v>715</v>
      </c>
      <c r="B31" s="614">
        <v>430</v>
      </c>
      <c r="C31" s="614">
        <v>1621366.0864071001</v>
      </c>
      <c r="D31" s="615">
        <v>7.5131949166863284E-3</v>
      </c>
      <c r="E31" s="616">
        <v>3770.6188055979073</v>
      </c>
      <c r="F31" s="614">
        <v>182609191</v>
      </c>
      <c r="G31" s="614">
        <v>181625288.45774001</v>
      </c>
      <c r="H31" s="615">
        <v>0.84162744331618766</v>
      </c>
      <c r="I31" s="617">
        <v>456</v>
      </c>
      <c r="J31" s="617">
        <v>1721289.7298665</v>
      </c>
      <c r="K31" s="617">
        <v>177947678</v>
      </c>
      <c r="L31" s="617">
        <v>178170355.23947099</v>
      </c>
      <c r="M31" s="606" t="s">
        <v>715</v>
      </c>
      <c r="P31" s="563"/>
      <c r="Q31" s="563"/>
      <c r="R31" s="563"/>
    </row>
    <row r="32" spans="1:18" s="467" customFormat="1" ht="21.95" customHeight="1">
      <c r="A32" s="613" t="s">
        <v>716</v>
      </c>
      <c r="B32" s="614">
        <v>750</v>
      </c>
      <c r="C32" s="614">
        <v>3490822.1709671002</v>
      </c>
      <c r="D32" s="615">
        <v>1.6176005906281609E-2</v>
      </c>
      <c r="E32" s="616">
        <v>4654.4295612894666</v>
      </c>
      <c r="F32" s="614">
        <v>182609941</v>
      </c>
      <c r="G32" s="614">
        <v>185116110.62870699</v>
      </c>
      <c r="H32" s="615">
        <v>0.85780344922246876</v>
      </c>
      <c r="I32" s="617">
        <v>790</v>
      </c>
      <c r="J32" s="617">
        <v>3695336.8775963001</v>
      </c>
      <c r="K32" s="617">
        <v>177948468</v>
      </c>
      <c r="L32" s="617">
        <v>181865692.11706701</v>
      </c>
      <c r="M32" s="606" t="s">
        <v>716</v>
      </c>
      <c r="P32" s="563"/>
      <c r="Q32" s="563"/>
      <c r="R32" s="563"/>
    </row>
    <row r="33" spans="1:18" s="467" customFormat="1" ht="21.95" customHeight="1">
      <c r="A33" s="613" t="s">
        <v>717</v>
      </c>
      <c r="B33" s="614">
        <v>2074</v>
      </c>
      <c r="C33" s="614">
        <v>30686368.128519401</v>
      </c>
      <c r="D33" s="615">
        <v>0.1421965507775331</v>
      </c>
      <c r="E33" s="616">
        <v>14795.741624165574</v>
      </c>
      <c r="F33" s="614">
        <v>182612015</v>
      </c>
      <c r="G33" s="614">
        <v>215802478.75722599</v>
      </c>
      <c r="H33" s="615">
        <v>1</v>
      </c>
      <c r="I33" s="617">
        <v>1997</v>
      </c>
      <c r="J33" s="617">
        <v>28187696.441372</v>
      </c>
      <c r="K33" s="617">
        <v>177950465</v>
      </c>
      <c r="L33" s="617">
        <v>210053388.55843899</v>
      </c>
      <c r="M33" s="606" t="s">
        <v>717</v>
      </c>
      <c r="P33" s="563"/>
      <c r="Q33" s="563"/>
      <c r="R33" s="563"/>
    </row>
    <row r="34" spans="1:18" s="467" customFormat="1" ht="9" customHeight="1">
      <c r="A34" s="613"/>
      <c r="B34" s="614"/>
      <c r="C34" s="614"/>
      <c r="D34" s="615"/>
      <c r="E34" s="616"/>
      <c r="F34" s="614"/>
      <c r="G34" s="614"/>
      <c r="H34" s="615"/>
      <c r="I34" s="617"/>
      <c r="J34" s="617"/>
      <c r="K34" s="617"/>
      <c r="L34" s="617"/>
      <c r="M34" s="606"/>
      <c r="P34" s="563"/>
      <c r="Q34" s="563"/>
      <c r="R34" s="563"/>
    </row>
    <row r="35" spans="1:18" s="467" customFormat="1" ht="24.95" customHeight="1">
      <c r="A35" s="623" t="s">
        <v>25</v>
      </c>
      <c r="B35" s="624">
        <v>182612015</v>
      </c>
      <c r="C35" s="624">
        <v>215802478.75722605</v>
      </c>
      <c r="D35" s="625">
        <v>1.0000000000000002</v>
      </c>
      <c r="E35" s="626">
        <v>1.1817539977160103</v>
      </c>
      <c r="F35" s="627">
        <v>182612015</v>
      </c>
      <c r="G35" s="627">
        <v>215802478.75722599</v>
      </c>
      <c r="H35" s="625">
        <v>1</v>
      </c>
      <c r="I35" s="627">
        <v>177950465</v>
      </c>
      <c r="J35" s="627">
        <v>210053388.5584394</v>
      </c>
      <c r="K35" s="627">
        <v>177950465</v>
      </c>
      <c r="L35" s="627">
        <v>210053388.55843899</v>
      </c>
      <c r="M35" s="628" t="s">
        <v>25</v>
      </c>
      <c r="P35" s="563"/>
      <c r="Q35" s="563"/>
      <c r="R35" s="563"/>
    </row>
    <row r="36" spans="1:18" s="467" customFormat="1">
      <c r="A36" s="58" t="s">
        <v>13</v>
      </c>
      <c r="F36" s="322"/>
      <c r="G36" s="322"/>
      <c r="H36" s="629"/>
      <c r="P36" s="563"/>
      <c r="Q36" s="563"/>
      <c r="R36" s="563"/>
    </row>
    <row r="37" spans="1:18" s="467" customFormat="1" ht="15" customHeight="1">
      <c r="A37" s="59" t="s">
        <v>970</v>
      </c>
      <c r="C37" s="630"/>
      <c r="H37" s="629"/>
    </row>
    <row r="38" spans="1:18" s="431" customFormat="1">
      <c r="A38" s="60" t="s">
        <v>971</v>
      </c>
      <c r="B38" s="467"/>
      <c r="C38" s="467"/>
      <c r="D38" s="467"/>
      <c r="E38" s="467"/>
      <c r="F38" s="467"/>
      <c r="G38" s="467"/>
      <c r="H38" s="629"/>
      <c r="I38" s="467"/>
      <c r="J38" s="467"/>
      <c r="K38" s="467"/>
      <c r="L38" s="467"/>
      <c r="M38" s="467"/>
    </row>
  </sheetData>
  <mergeCells count="10">
    <mergeCell ref="M5:M7"/>
    <mergeCell ref="B6:E6"/>
    <mergeCell ref="F6:H6"/>
    <mergeCell ref="I6:J6"/>
    <mergeCell ref="K6:L6"/>
    <mergeCell ref="A2:F2"/>
    <mergeCell ref="A3:F3"/>
    <mergeCell ref="A5:A7"/>
    <mergeCell ref="B5:H5"/>
    <mergeCell ref="I5:L5"/>
  </mergeCells>
  <pageMargins left="0.9" right="0.5" top="0.75" bottom="0.7" header="0.4" footer="0.4"/>
  <pageSetup paperSize="9" scale="90" firstPageNumber="110" pageOrder="overThenDown" orientation="portrait" useFirstPageNumber="1" r:id="rId1"/>
  <headerFooter>
    <oddFooter>&amp;C&amp;"Maiandra GD,Regular"&amp;9&amp;P</oddFooter>
  </headerFooter>
  <colBreaks count="1" manualBreakCount="1">
    <brk id="6" max="37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topLeftCell="A34" zoomScaleSheetLayoutView="100" workbookViewId="0">
      <selection sqref="A1:F2"/>
    </sheetView>
  </sheetViews>
  <sheetFormatPr defaultRowHeight="12.75"/>
  <cols>
    <col min="1" max="1" width="24.5703125" style="643" customWidth="1"/>
    <col min="2" max="2" width="14.28515625" style="643" customWidth="1"/>
    <col min="3" max="3" width="13.85546875" style="643" customWidth="1"/>
    <col min="4" max="4" width="15.140625" style="643" customWidth="1"/>
    <col min="5" max="5" width="11" style="643" customWidth="1"/>
    <col min="6" max="6" width="17.28515625" style="643" customWidth="1"/>
    <col min="7" max="7" width="11" style="643" customWidth="1"/>
    <col min="8" max="12" width="12.7109375" style="643" customWidth="1"/>
    <col min="13" max="13" width="22.5703125" style="643" bestFit="1" customWidth="1"/>
    <col min="14" max="16384" width="9.140625" style="643"/>
  </cols>
  <sheetData>
    <row r="1" spans="1:18" s="633" customFormat="1" ht="28.5" customHeight="1">
      <c r="A1" s="631" t="s">
        <v>871</v>
      </c>
      <c r="B1" s="631"/>
      <c r="C1" s="631"/>
      <c r="D1" s="631"/>
      <c r="E1" s="631"/>
      <c r="F1" s="631"/>
      <c r="G1" s="632"/>
      <c r="H1" s="631"/>
      <c r="I1" s="631"/>
      <c r="J1" s="631"/>
      <c r="K1" s="631"/>
      <c r="L1" s="631"/>
      <c r="M1" s="323"/>
    </row>
    <row r="2" spans="1:18" s="633" customFormat="1" ht="28.5" customHeight="1">
      <c r="A2" s="1129" t="s">
        <v>1203</v>
      </c>
      <c r="B2" s="1129"/>
      <c r="C2" s="1129"/>
      <c r="D2" s="1129"/>
      <c r="E2" s="1129"/>
      <c r="F2" s="1129"/>
      <c r="G2" s="632"/>
      <c r="H2" s="631"/>
      <c r="I2" s="631"/>
      <c r="J2" s="631"/>
      <c r="K2" s="631"/>
      <c r="L2" s="631"/>
      <c r="M2" s="631"/>
    </row>
    <row r="3" spans="1:18" s="634" customFormat="1" ht="15" customHeight="1">
      <c r="A3" s="1112"/>
      <c r="B3" s="1112"/>
      <c r="C3" s="1112"/>
      <c r="D3" s="1112"/>
      <c r="E3" s="1112"/>
      <c r="F3" s="1112"/>
      <c r="G3" s="604"/>
      <c r="H3" s="497"/>
      <c r="I3" s="497"/>
      <c r="J3" s="497"/>
      <c r="K3" s="497"/>
      <c r="L3" s="497"/>
      <c r="M3" s="497"/>
    </row>
    <row r="4" spans="1:18" s="634" customFormat="1" ht="15" customHeight="1">
      <c r="A4" s="605"/>
      <c r="B4" s="605"/>
      <c r="C4" s="605"/>
      <c r="D4" s="605"/>
      <c r="E4" s="605"/>
      <c r="F4" s="605"/>
      <c r="G4" s="605"/>
      <c r="H4" s="605"/>
      <c r="I4" s="605"/>
      <c r="J4" s="605"/>
      <c r="K4" s="605"/>
      <c r="L4" s="605"/>
      <c r="M4" s="606" t="s">
        <v>1267</v>
      </c>
    </row>
    <row r="5" spans="1:18" s="635" customFormat="1" ht="18" customHeight="1">
      <c r="A5" s="1113" t="s">
        <v>691</v>
      </c>
      <c r="B5" s="1116" t="s">
        <v>1927</v>
      </c>
      <c r="C5" s="1117"/>
      <c r="D5" s="1117"/>
      <c r="E5" s="1117"/>
      <c r="F5" s="1117"/>
      <c r="G5" s="1117"/>
      <c r="H5" s="1118"/>
      <c r="I5" s="1119" t="s">
        <v>0</v>
      </c>
      <c r="J5" s="1117"/>
      <c r="K5" s="1117"/>
      <c r="L5" s="1118"/>
      <c r="M5" s="1120" t="s">
        <v>691</v>
      </c>
    </row>
    <row r="6" spans="1:18" s="635" customFormat="1" ht="18" customHeight="1">
      <c r="A6" s="1114"/>
      <c r="B6" s="1116" t="s">
        <v>719</v>
      </c>
      <c r="C6" s="1123"/>
      <c r="D6" s="1123"/>
      <c r="E6" s="1124"/>
      <c r="F6" s="1125" t="s">
        <v>720</v>
      </c>
      <c r="G6" s="1126"/>
      <c r="H6" s="1127"/>
      <c r="I6" s="1128" t="s">
        <v>719</v>
      </c>
      <c r="J6" s="1128"/>
      <c r="K6" s="1128" t="s">
        <v>720</v>
      </c>
      <c r="L6" s="1128"/>
      <c r="M6" s="1121"/>
    </row>
    <row r="7" spans="1:18" s="635" customFormat="1" ht="42.75" customHeight="1">
      <c r="A7" s="1115"/>
      <c r="B7" s="607" t="s">
        <v>721</v>
      </c>
      <c r="C7" s="608" t="s">
        <v>2</v>
      </c>
      <c r="D7" s="607" t="s">
        <v>1202</v>
      </c>
      <c r="E7" s="607" t="s">
        <v>722</v>
      </c>
      <c r="F7" s="607" t="s">
        <v>721</v>
      </c>
      <c r="G7" s="608" t="s">
        <v>2</v>
      </c>
      <c r="H7" s="607" t="s">
        <v>1202</v>
      </c>
      <c r="I7" s="607" t="s">
        <v>721</v>
      </c>
      <c r="J7" s="608" t="s">
        <v>2</v>
      </c>
      <c r="K7" s="607" t="s">
        <v>721</v>
      </c>
      <c r="L7" s="608" t="s">
        <v>2</v>
      </c>
      <c r="M7" s="1122"/>
    </row>
    <row r="8" spans="1:18" s="635" customFormat="1" ht="15" customHeight="1">
      <c r="A8" s="609" t="s">
        <v>5</v>
      </c>
      <c r="B8" s="608" t="s">
        <v>6</v>
      </c>
      <c r="C8" s="608" t="s">
        <v>7</v>
      </c>
      <c r="D8" s="608" t="s">
        <v>8</v>
      </c>
      <c r="E8" s="608" t="s">
        <v>9</v>
      </c>
      <c r="F8" s="610" t="s">
        <v>10</v>
      </c>
      <c r="G8" s="608" t="s">
        <v>11</v>
      </c>
      <c r="H8" s="608" t="s">
        <v>12</v>
      </c>
      <c r="I8" s="608" t="s">
        <v>692</v>
      </c>
      <c r="J8" s="608" t="s">
        <v>723</v>
      </c>
      <c r="K8" s="608" t="s">
        <v>693</v>
      </c>
      <c r="L8" s="608" t="s">
        <v>724</v>
      </c>
      <c r="M8" s="608" t="s">
        <v>725</v>
      </c>
    </row>
    <row r="9" spans="1:18" s="635" customFormat="1" ht="9" customHeight="1">
      <c r="A9" s="611"/>
      <c r="B9" s="611"/>
      <c r="C9" s="611"/>
      <c r="D9" s="611"/>
      <c r="E9" s="612"/>
      <c r="F9" s="611"/>
      <c r="G9" s="611"/>
      <c r="H9" s="611"/>
      <c r="I9" s="611"/>
      <c r="J9" s="611"/>
      <c r="K9" s="611"/>
      <c r="L9" s="611"/>
      <c r="M9" s="611"/>
    </row>
    <row r="10" spans="1:18" s="635" customFormat="1" ht="21.95" customHeight="1">
      <c r="A10" s="613" t="s">
        <v>694</v>
      </c>
      <c r="B10" s="614">
        <v>44001186</v>
      </c>
      <c r="C10" s="614">
        <v>255843.18281550001</v>
      </c>
      <c r="D10" s="615">
        <v>4.9571154703174983E-3</v>
      </c>
      <c r="E10" s="616">
        <v>5.814461065106291E-3</v>
      </c>
      <c r="F10" s="614">
        <v>44001186</v>
      </c>
      <c r="G10" s="614">
        <v>255843.18281550001</v>
      </c>
      <c r="H10" s="615">
        <v>4.9571154703174991E-3</v>
      </c>
      <c r="I10" s="617">
        <v>43544740</v>
      </c>
      <c r="J10" s="617">
        <v>245378.92638290001</v>
      </c>
      <c r="K10" s="617">
        <v>43544740</v>
      </c>
      <c r="L10" s="617">
        <v>245378.92638290001</v>
      </c>
      <c r="M10" s="606" t="s">
        <v>694</v>
      </c>
      <c r="P10" s="636"/>
    </row>
    <row r="11" spans="1:18" s="635" customFormat="1" ht="21.95" customHeight="1">
      <c r="A11" s="613" t="s">
        <v>695</v>
      </c>
      <c r="B11" s="614">
        <v>1700507</v>
      </c>
      <c r="C11" s="614">
        <v>120381.7992081</v>
      </c>
      <c r="D11" s="615">
        <v>2.3324697286519762E-3</v>
      </c>
      <c r="E11" s="616">
        <v>7.0791710476993036E-2</v>
      </c>
      <c r="F11" s="614">
        <v>45701693</v>
      </c>
      <c r="G11" s="614">
        <v>376224.98202360002</v>
      </c>
      <c r="H11" s="615">
        <v>7.2895851989694758E-3</v>
      </c>
      <c r="I11" s="617">
        <v>1619900</v>
      </c>
      <c r="J11" s="617">
        <v>114210.5641247</v>
      </c>
      <c r="K11" s="617">
        <v>45164640</v>
      </c>
      <c r="L11" s="617">
        <v>359589.49050760001</v>
      </c>
      <c r="M11" s="606" t="s">
        <v>695</v>
      </c>
    </row>
    <row r="12" spans="1:18" s="635" customFormat="1" ht="21.95" customHeight="1">
      <c r="A12" s="613" t="s">
        <v>696</v>
      </c>
      <c r="B12" s="614">
        <v>2025698</v>
      </c>
      <c r="C12" s="614">
        <v>327402.07590529998</v>
      </c>
      <c r="D12" s="615">
        <v>6.3436120424386006E-3</v>
      </c>
      <c r="E12" s="616">
        <v>0.16162432697534379</v>
      </c>
      <c r="F12" s="614">
        <v>47727391</v>
      </c>
      <c r="G12" s="614">
        <v>703627.0579289</v>
      </c>
      <c r="H12" s="615">
        <v>1.3633197241408077E-2</v>
      </c>
      <c r="I12" s="617">
        <v>1896395</v>
      </c>
      <c r="J12" s="617">
        <v>305330.89654039999</v>
      </c>
      <c r="K12" s="617">
        <v>47061035</v>
      </c>
      <c r="L12" s="617">
        <v>664920.387048</v>
      </c>
      <c r="M12" s="606" t="s">
        <v>696</v>
      </c>
      <c r="Q12" s="637"/>
      <c r="R12" s="637"/>
    </row>
    <row r="13" spans="1:18" s="635" customFormat="1" ht="21.95" customHeight="1">
      <c r="A13" s="613" t="s">
        <v>697</v>
      </c>
      <c r="B13" s="614">
        <v>1463819</v>
      </c>
      <c r="C13" s="614">
        <v>524279.94417670002</v>
      </c>
      <c r="D13" s="615">
        <v>1.0158239095742132E-2</v>
      </c>
      <c r="E13" s="616">
        <v>0.35815899655401384</v>
      </c>
      <c r="F13" s="614">
        <v>49191210</v>
      </c>
      <c r="G13" s="614">
        <v>1227907.0021056</v>
      </c>
      <c r="H13" s="615">
        <v>2.379143633715021E-2</v>
      </c>
      <c r="I13" s="617">
        <v>1357447</v>
      </c>
      <c r="J13" s="617">
        <v>487743.85548289999</v>
      </c>
      <c r="K13" s="617">
        <v>48418482</v>
      </c>
      <c r="L13" s="617">
        <v>1152664.2425309001</v>
      </c>
      <c r="M13" s="606" t="s">
        <v>697</v>
      </c>
      <c r="Q13" s="637"/>
      <c r="R13" s="637"/>
    </row>
    <row r="14" spans="1:18" s="635" customFormat="1" ht="21.95" customHeight="1">
      <c r="A14" s="613" t="s">
        <v>698</v>
      </c>
      <c r="B14" s="614">
        <v>1506877</v>
      </c>
      <c r="C14" s="614">
        <v>1076601.2616939</v>
      </c>
      <c r="D14" s="615">
        <v>2.0859796657371955E-2</v>
      </c>
      <c r="E14" s="616">
        <v>0.71445861984349091</v>
      </c>
      <c r="F14" s="614">
        <v>50698087</v>
      </c>
      <c r="G14" s="614">
        <v>2304508.2637995002</v>
      </c>
      <c r="H14" s="615">
        <v>4.4651232994522172E-2</v>
      </c>
      <c r="I14" s="617">
        <v>1413798</v>
      </c>
      <c r="J14" s="617">
        <v>1010819.5741108001</v>
      </c>
      <c r="K14" s="617">
        <v>49832280</v>
      </c>
      <c r="L14" s="617">
        <v>2163483.8166417</v>
      </c>
      <c r="M14" s="606" t="s">
        <v>698</v>
      </c>
      <c r="Q14" s="637"/>
      <c r="R14" s="637"/>
    </row>
    <row r="15" spans="1:18" s="635" customFormat="1" ht="21.95" customHeight="1">
      <c r="A15" s="613" t="s">
        <v>699</v>
      </c>
      <c r="B15" s="614">
        <v>1432170</v>
      </c>
      <c r="C15" s="614">
        <v>2008311.8618602001</v>
      </c>
      <c r="D15" s="615">
        <v>3.8912249644848448E-2</v>
      </c>
      <c r="E15" s="616">
        <v>1.4022859450066683</v>
      </c>
      <c r="F15" s="614">
        <v>52130257</v>
      </c>
      <c r="G15" s="614">
        <v>4312820.1256596996</v>
      </c>
      <c r="H15" s="615">
        <v>8.3563482639370606E-2</v>
      </c>
      <c r="I15" s="617">
        <v>1382785</v>
      </c>
      <c r="J15" s="617">
        <v>1939272.1473592999</v>
      </c>
      <c r="K15" s="617">
        <v>51215065</v>
      </c>
      <c r="L15" s="617">
        <v>4102755.9640009999</v>
      </c>
      <c r="M15" s="606" t="s">
        <v>699</v>
      </c>
      <c r="Q15" s="637"/>
      <c r="R15" s="637"/>
    </row>
    <row r="16" spans="1:18" s="635" customFormat="1" ht="21.95" customHeight="1">
      <c r="A16" s="613" t="s">
        <v>700</v>
      </c>
      <c r="B16" s="614">
        <v>731426</v>
      </c>
      <c r="C16" s="614">
        <v>1780730.1630787</v>
      </c>
      <c r="D16" s="615">
        <v>3.4502717417427442E-2</v>
      </c>
      <c r="E16" s="616">
        <v>2.4346005789768204</v>
      </c>
      <c r="F16" s="614">
        <v>52861683</v>
      </c>
      <c r="G16" s="614">
        <v>6093550.2887383997</v>
      </c>
      <c r="H16" s="615">
        <v>0.11806620005679806</v>
      </c>
      <c r="I16" s="617">
        <v>702674</v>
      </c>
      <c r="J16" s="617">
        <v>1711206.4106711</v>
      </c>
      <c r="K16" s="617">
        <v>51917739</v>
      </c>
      <c r="L16" s="617">
        <v>5813962.3746720999</v>
      </c>
      <c r="M16" s="606" t="s">
        <v>700</v>
      </c>
      <c r="P16" s="638"/>
      <c r="Q16" s="638"/>
      <c r="R16" s="638"/>
    </row>
    <row r="17" spans="1:18" s="635" customFormat="1" ht="21.95" customHeight="1">
      <c r="A17" s="613" t="s">
        <v>701</v>
      </c>
      <c r="B17" s="614">
        <v>475017</v>
      </c>
      <c r="C17" s="614">
        <v>1637506.021036</v>
      </c>
      <c r="D17" s="615">
        <v>3.1727663564400543E-2</v>
      </c>
      <c r="E17" s="616">
        <v>3.4472577213783926</v>
      </c>
      <c r="F17" s="614">
        <v>53336700</v>
      </c>
      <c r="G17" s="614">
        <v>7731056.3097743997</v>
      </c>
      <c r="H17" s="615">
        <v>0.14979386362119859</v>
      </c>
      <c r="I17" s="617">
        <v>463906</v>
      </c>
      <c r="J17" s="617">
        <v>1598735.9848247999</v>
      </c>
      <c r="K17" s="617">
        <v>52381645</v>
      </c>
      <c r="L17" s="617">
        <v>7412698.3594968999</v>
      </c>
      <c r="M17" s="606" t="s">
        <v>701</v>
      </c>
      <c r="P17" s="638"/>
      <c r="Q17" s="638"/>
      <c r="R17" s="638"/>
    </row>
    <row r="18" spans="1:18" s="635" customFormat="1" ht="21.95" customHeight="1">
      <c r="A18" s="613" t="s">
        <v>702</v>
      </c>
      <c r="B18" s="614">
        <v>364295</v>
      </c>
      <c r="C18" s="614">
        <v>1655343.3162348</v>
      </c>
      <c r="D18" s="615">
        <v>3.2073271881986068E-2</v>
      </c>
      <c r="E18" s="616">
        <v>4.5439638650950469</v>
      </c>
      <c r="F18" s="614">
        <v>53700995</v>
      </c>
      <c r="G18" s="614">
        <v>9386399.6260091998</v>
      </c>
      <c r="H18" s="615">
        <v>0.18186713550318467</v>
      </c>
      <c r="I18" s="617">
        <v>346917</v>
      </c>
      <c r="J18" s="617">
        <v>1575391.1577883</v>
      </c>
      <c r="K18" s="617">
        <v>52728562</v>
      </c>
      <c r="L18" s="617">
        <v>8988089.5172851998</v>
      </c>
      <c r="M18" s="606" t="s">
        <v>702</v>
      </c>
      <c r="P18" s="638"/>
      <c r="Q18" s="638"/>
      <c r="R18" s="638"/>
    </row>
    <row r="19" spans="1:18" s="635" customFormat="1" ht="21.95" customHeight="1">
      <c r="A19" s="613" t="s">
        <v>703</v>
      </c>
      <c r="B19" s="614">
        <v>830743</v>
      </c>
      <c r="C19" s="614">
        <v>5809200.6640713001</v>
      </c>
      <c r="D19" s="615">
        <v>0.11255675513860866</v>
      </c>
      <c r="E19" s="616">
        <v>6.9927771453642098</v>
      </c>
      <c r="F19" s="614">
        <v>54531738</v>
      </c>
      <c r="G19" s="614">
        <v>15195600.290080501</v>
      </c>
      <c r="H19" s="615">
        <v>0.29442389064179336</v>
      </c>
      <c r="I19" s="617">
        <v>796389</v>
      </c>
      <c r="J19" s="617">
        <v>5583789.4315887</v>
      </c>
      <c r="K19" s="617">
        <v>53524951</v>
      </c>
      <c r="L19" s="617">
        <v>14571878.9488739</v>
      </c>
      <c r="M19" s="606" t="s">
        <v>703</v>
      </c>
      <c r="P19" s="638"/>
      <c r="Q19" s="638"/>
      <c r="R19" s="638"/>
    </row>
    <row r="20" spans="1:18" s="635" customFormat="1" ht="21.95" customHeight="1">
      <c r="A20" s="613" t="s">
        <v>704</v>
      </c>
      <c r="B20" s="614">
        <v>370319</v>
      </c>
      <c r="C20" s="614">
        <v>5560015.2810140997</v>
      </c>
      <c r="D20" s="615">
        <v>0.1077286385410262</v>
      </c>
      <c r="E20" s="616">
        <v>15.014123717697714</v>
      </c>
      <c r="F20" s="614">
        <v>54902057</v>
      </c>
      <c r="G20" s="614">
        <v>20755615.571094599</v>
      </c>
      <c r="H20" s="615">
        <v>0.40215252918281957</v>
      </c>
      <c r="I20" s="617">
        <v>351517</v>
      </c>
      <c r="J20" s="617">
        <v>5288274.3971894998</v>
      </c>
      <c r="K20" s="617">
        <v>53876468</v>
      </c>
      <c r="L20" s="617">
        <v>19860153.346063402</v>
      </c>
      <c r="M20" s="606" t="s">
        <v>704</v>
      </c>
      <c r="P20" s="638"/>
      <c r="Q20" s="638"/>
      <c r="R20" s="638"/>
    </row>
    <row r="21" spans="1:18" s="635" customFormat="1" ht="21.95" customHeight="1">
      <c r="A21" s="613" t="s">
        <v>705</v>
      </c>
      <c r="B21" s="614">
        <v>100338</v>
      </c>
      <c r="C21" s="614">
        <v>3478835.7658346002</v>
      </c>
      <c r="D21" s="615">
        <v>6.7404534307832831E-2</v>
      </c>
      <c r="E21" s="616">
        <v>34.671169106765134</v>
      </c>
      <c r="F21" s="614">
        <v>55002395</v>
      </c>
      <c r="G21" s="614">
        <v>24234451.336929198</v>
      </c>
      <c r="H21" s="615">
        <v>0.4695570634906524</v>
      </c>
      <c r="I21" s="617">
        <v>96122</v>
      </c>
      <c r="J21" s="617">
        <v>3337548.3175933999</v>
      </c>
      <c r="K21" s="617">
        <v>53972590</v>
      </c>
      <c r="L21" s="617">
        <v>23197701.663656801</v>
      </c>
      <c r="M21" s="606" t="s">
        <v>705</v>
      </c>
      <c r="P21" s="638"/>
      <c r="Q21" s="638"/>
      <c r="R21" s="638"/>
    </row>
    <row r="22" spans="1:18" s="635" customFormat="1" ht="21.95" customHeight="1">
      <c r="A22" s="613" t="s">
        <v>706</v>
      </c>
      <c r="B22" s="614">
        <v>27771</v>
      </c>
      <c r="C22" s="614">
        <v>1668738.8652035999</v>
      </c>
      <c r="D22" s="615">
        <v>3.2332818696155119E-2</v>
      </c>
      <c r="E22" s="616">
        <v>60.089260926995784</v>
      </c>
      <c r="F22" s="614">
        <v>55030166</v>
      </c>
      <c r="G22" s="614">
        <v>25903190.202132799</v>
      </c>
      <c r="H22" s="615">
        <v>0.50188988218680752</v>
      </c>
      <c r="I22" s="617">
        <v>27486</v>
      </c>
      <c r="J22" s="617">
        <v>1648630.733918</v>
      </c>
      <c r="K22" s="617">
        <v>54000076</v>
      </c>
      <c r="L22" s="617">
        <v>24846332.397574801</v>
      </c>
      <c r="M22" s="606" t="s">
        <v>706</v>
      </c>
      <c r="P22" s="638"/>
      <c r="Q22" s="638"/>
      <c r="R22" s="638"/>
    </row>
    <row r="23" spans="1:18" s="635" customFormat="1" ht="21.95" customHeight="1">
      <c r="A23" s="613" t="s">
        <v>707</v>
      </c>
      <c r="B23" s="614">
        <v>12765</v>
      </c>
      <c r="C23" s="614">
        <v>1123209.6164571999</v>
      </c>
      <c r="D23" s="615">
        <v>2.1762861550094992E-2</v>
      </c>
      <c r="E23" s="616">
        <v>87.991352640595366</v>
      </c>
      <c r="F23" s="614">
        <v>55042931</v>
      </c>
      <c r="G23" s="614">
        <v>27026399.81859</v>
      </c>
      <c r="H23" s="615">
        <v>0.52365274373690252</v>
      </c>
      <c r="I23" s="617">
        <v>12561</v>
      </c>
      <c r="J23" s="617">
        <v>1104699.3321994001</v>
      </c>
      <c r="K23" s="617">
        <v>54012637</v>
      </c>
      <c r="L23" s="617">
        <v>25951031.729774199</v>
      </c>
      <c r="M23" s="606" t="s">
        <v>707</v>
      </c>
      <c r="P23" s="638"/>
      <c r="Q23" s="638"/>
      <c r="R23" s="638"/>
    </row>
    <row r="24" spans="1:18" s="635" customFormat="1" ht="21.95" customHeight="1">
      <c r="A24" s="613" t="s">
        <v>708</v>
      </c>
      <c r="B24" s="614">
        <v>21208</v>
      </c>
      <c r="C24" s="614">
        <v>4772239.7519840002</v>
      </c>
      <c r="D24" s="615">
        <v>9.2465014085146929E-2</v>
      </c>
      <c r="E24" s="616">
        <v>225.02073519351188</v>
      </c>
      <c r="F24" s="614">
        <v>55064139</v>
      </c>
      <c r="G24" s="614">
        <v>31798639.570574</v>
      </c>
      <c r="H24" s="615">
        <v>0.61611775782204947</v>
      </c>
      <c r="I24" s="617">
        <v>20669</v>
      </c>
      <c r="J24" s="617">
        <v>4591507.8553959001</v>
      </c>
      <c r="K24" s="617">
        <v>54033306</v>
      </c>
      <c r="L24" s="617">
        <v>30542539.585170101</v>
      </c>
      <c r="M24" s="606" t="s">
        <v>708</v>
      </c>
      <c r="P24" s="638"/>
      <c r="Q24" s="638"/>
      <c r="R24" s="638"/>
    </row>
    <row r="25" spans="1:18" s="635" customFormat="1" ht="21.95" customHeight="1">
      <c r="A25" s="613" t="s">
        <v>709</v>
      </c>
      <c r="B25" s="614">
        <v>3451</v>
      </c>
      <c r="C25" s="614">
        <v>2549446.2665058002</v>
      </c>
      <c r="D25" s="615">
        <v>4.9397054044441141E-2</v>
      </c>
      <c r="E25" s="616">
        <v>738.75580020452048</v>
      </c>
      <c r="F25" s="614">
        <v>55067590</v>
      </c>
      <c r="G25" s="614">
        <v>34348085.837079801</v>
      </c>
      <c r="H25" s="615">
        <v>0.66551481186649064</v>
      </c>
      <c r="I25" s="617">
        <v>3476</v>
      </c>
      <c r="J25" s="617">
        <v>2562723.8781956001</v>
      </c>
      <c r="K25" s="617">
        <v>54036782</v>
      </c>
      <c r="L25" s="617">
        <v>33105263.4633657</v>
      </c>
      <c r="M25" s="606" t="s">
        <v>709</v>
      </c>
      <c r="P25" s="637"/>
      <c r="Q25" s="638"/>
      <c r="R25" s="637"/>
    </row>
    <row r="26" spans="1:18" s="635" customFormat="1" ht="21.95" customHeight="1">
      <c r="A26" s="613" t="s">
        <v>710</v>
      </c>
      <c r="B26" s="614">
        <v>1312</v>
      </c>
      <c r="C26" s="614">
        <v>1614656.464463</v>
      </c>
      <c r="D26" s="615">
        <v>3.1284939669507489E-2</v>
      </c>
      <c r="E26" s="616">
        <v>1230.6832808407012</v>
      </c>
      <c r="F26" s="614">
        <v>55068902</v>
      </c>
      <c r="G26" s="614">
        <v>35962742.301542804</v>
      </c>
      <c r="H26" s="615">
        <v>0.69679975153599816</v>
      </c>
      <c r="I26" s="617">
        <v>1301</v>
      </c>
      <c r="J26" s="617">
        <v>1601009.9799295999</v>
      </c>
      <c r="K26" s="617">
        <v>54038083</v>
      </c>
      <c r="L26" s="617">
        <v>34706273.4432953</v>
      </c>
      <c r="M26" s="606" t="s">
        <v>710</v>
      </c>
      <c r="P26" s="637"/>
      <c r="Q26" s="638"/>
      <c r="R26" s="637"/>
    </row>
    <row r="27" spans="1:18" s="635" customFormat="1" ht="21.95" customHeight="1">
      <c r="A27" s="613" t="s">
        <v>711</v>
      </c>
      <c r="B27" s="614">
        <v>695</v>
      </c>
      <c r="C27" s="614">
        <v>1256213.4457783001</v>
      </c>
      <c r="D27" s="615">
        <v>2.4339890700074553E-2</v>
      </c>
      <c r="E27" s="616">
        <v>1807.5013608320864</v>
      </c>
      <c r="F27" s="614">
        <v>55069597</v>
      </c>
      <c r="G27" s="614">
        <v>37218955.747321099</v>
      </c>
      <c r="H27" s="615">
        <v>0.72113964223607263</v>
      </c>
      <c r="I27" s="617">
        <v>730</v>
      </c>
      <c r="J27" s="617">
        <v>1320002.6389337999</v>
      </c>
      <c r="K27" s="617">
        <v>54038813</v>
      </c>
      <c r="L27" s="617">
        <v>36026276.0822291</v>
      </c>
      <c r="M27" s="606" t="s">
        <v>711</v>
      </c>
      <c r="P27" s="637"/>
      <c r="Q27" s="639"/>
      <c r="R27" s="637"/>
    </row>
    <row r="28" spans="1:18" s="635" customFormat="1" ht="21.95" customHeight="1">
      <c r="A28" s="613" t="s">
        <v>712</v>
      </c>
      <c r="B28" s="614">
        <v>438</v>
      </c>
      <c r="C28" s="614">
        <v>999171.15827969997</v>
      </c>
      <c r="D28" s="615">
        <v>1.9359541855665505E-2</v>
      </c>
      <c r="E28" s="616">
        <v>2281.2126901363013</v>
      </c>
      <c r="F28" s="614">
        <v>55070035</v>
      </c>
      <c r="G28" s="614">
        <v>38218126.905600801</v>
      </c>
      <c r="H28" s="615">
        <v>0.74049918409173821</v>
      </c>
      <c r="I28" s="617">
        <v>407</v>
      </c>
      <c r="J28" s="617">
        <v>927637.77534609998</v>
      </c>
      <c r="K28" s="617">
        <v>54039220</v>
      </c>
      <c r="L28" s="617">
        <v>36953913.8575752</v>
      </c>
      <c r="M28" s="606" t="s">
        <v>712</v>
      </c>
      <c r="P28" s="637"/>
      <c r="Q28" s="640"/>
      <c r="R28" s="637"/>
    </row>
    <row r="29" spans="1:18" s="635" customFormat="1" ht="21.95" customHeight="1">
      <c r="A29" s="613" t="s">
        <v>713</v>
      </c>
      <c r="B29" s="614">
        <v>279</v>
      </c>
      <c r="C29" s="614">
        <v>782272.12685510004</v>
      </c>
      <c r="D29" s="615">
        <v>1.5156992730300942E-2</v>
      </c>
      <c r="E29" s="616">
        <v>2803.8427485845878</v>
      </c>
      <c r="F29" s="614">
        <v>55070314</v>
      </c>
      <c r="G29" s="614">
        <v>39000399.032455899</v>
      </c>
      <c r="H29" s="615">
        <v>0.75565617682203912</v>
      </c>
      <c r="I29" s="617">
        <v>283</v>
      </c>
      <c r="J29" s="617">
        <v>792491.43253790005</v>
      </c>
      <c r="K29" s="617">
        <v>54039503</v>
      </c>
      <c r="L29" s="617">
        <v>37746405.290113099</v>
      </c>
      <c r="M29" s="606" t="s">
        <v>713</v>
      </c>
      <c r="P29" s="637"/>
      <c r="Q29" s="638"/>
      <c r="R29" s="637"/>
    </row>
    <row r="30" spans="1:18" s="635" customFormat="1" ht="21.95" customHeight="1">
      <c r="A30" s="613" t="s">
        <v>714</v>
      </c>
      <c r="B30" s="614">
        <v>229</v>
      </c>
      <c r="C30" s="614">
        <v>739102.76843900001</v>
      </c>
      <c r="D30" s="615">
        <v>1.4320560459199735E-2</v>
      </c>
      <c r="E30" s="616">
        <v>3227.5230062838427</v>
      </c>
      <c r="F30" s="614">
        <v>55070543</v>
      </c>
      <c r="G30" s="614">
        <v>39739501.800894901</v>
      </c>
      <c r="H30" s="615">
        <v>0.76997673728123883</v>
      </c>
      <c r="I30" s="617">
        <v>199</v>
      </c>
      <c r="J30" s="617">
        <v>637187.00365720002</v>
      </c>
      <c r="K30" s="617">
        <v>54039702</v>
      </c>
      <c r="L30" s="617">
        <v>38383592.293770298</v>
      </c>
      <c r="M30" s="606" t="s">
        <v>714</v>
      </c>
      <c r="P30" s="641"/>
      <c r="Q30" s="638"/>
      <c r="R30" s="638"/>
    </row>
    <row r="31" spans="1:18" s="635" customFormat="1" ht="21.95" customHeight="1">
      <c r="A31" s="613" t="s">
        <v>715</v>
      </c>
      <c r="B31" s="614">
        <v>127</v>
      </c>
      <c r="C31" s="614">
        <v>480443.69108369999</v>
      </c>
      <c r="D31" s="615">
        <v>9.3088853393640727E-3</v>
      </c>
      <c r="E31" s="616">
        <v>3783.0211896354331</v>
      </c>
      <c r="F31" s="614">
        <v>55070670</v>
      </c>
      <c r="G31" s="614">
        <v>40219945.491978601</v>
      </c>
      <c r="H31" s="615">
        <v>0.77928562262060297</v>
      </c>
      <c r="I31" s="617">
        <v>143</v>
      </c>
      <c r="J31" s="617">
        <v>540183.19591939996</v>
      </c>
      <c r="K31" s="617">
        <v>54039845</v>
      </c>
      <c r="L31" s="617">
        <v>38923775.4896897</v>
      </c>
      <c r="M31" s="606" t="s">
        <v>715</v>
      </c>
      <c r="P31" s="638"/>
      <c r="Q31" s="638"/>
      <c r="R31" s="638"/>
    </row>
    <row r="32" spans="1:18" s="635" customFormat="1" ht="21.95" customHeight="1">
      <c r="A32" s="613" t="s">
        <v>716</v>
      </c>
      <c r="B32" s="614">
        <v>192</v>
      </c>
      <c r="C32" s="614">
        <v>887199.49931320001</v>
      </c>
      <c r="D32" s="615">
        <v>1.7190023650053485E-2</v>
      </c>
      <c r="E32" s="616">
        <v>4620.8307255895834</v>
      </c>
      <c r="F32" s="614">
        <v>55070862</v>
      </c>
      <c r="G32" s="614">
        <v>41107144.991291799</v>
      </c>
      <c r="H32" s="615">
        <v>0.79647564627065637</v>
      </c>
      <c r="I32" s="617">
        <v>191</v>
      </c>
      <c r="J32" s="617">
        <v>889751.21354999999</v>
      </c>
      <c r="K32" s="617">
        <v>54040036</v>
      </c>
      <c r="L32" s="617">
        <v>39813526.703239702</v>
      </c>
      <c r="M32" s="606" t="s">
        <v>716</v>
      </c>
      <c r="P32" s="638"/>
      <c r="Q32" s="638"/>
      <c r="R32" s="638"/>
    </row>
    <row r="33" spans="1:18" s="635" customFormat="1" ht="21.95" customHeight="1">
      <c r="A33" s="613" t="s">
        <v>717</v>
      </c>
      <c r="B33" s="614">
        <v>564</v>
      </c>
      <c r="C33" s="614">
        <v>10504156.8529869</v>
      </c>
      <c r="D33" s="615">
        <v>0.20352435372934352</v>
      </c>
      <c r="E33" s="616">
        <v>18624.391583310105</v>
      </c>
      <c r="F33" s="614">
        <v>55071426</v>
      </c>
      <c r="G33" s="614">
        <v>51611301.844278701</v>
      </c>
      <c r="H33" s="615">
        <v>1</v>
      </c>
      <c r="I33" s="617">
        <v>545</v>
      </c>
      <c r="J33" s="617">
        <v>9710829.7224268001</v>
      </c>
      <c r="K33" s="617">
        <v>54040581</v>
      </c>
      <c r="L33" s="617">
        <v>49524356.425666504</v>
      </c>
      <c r="M33" s="606" t="s">
        <v>717</v>
      </c>
      <c r="P33" s="638"/>
      <c r="Q33" s="638"/>
      <c r="R33" s="638"/>
    </row>
    <row r="34" spans="1:18" s="635" customFormat="1" ht="9" customHeight="1">
      <c r="A34" s="613"/>
      <c r="B34" s="614"/>
      <c r="C34" s="614"/>
      <c r="D34" s="615"/>
      <c r="E34" s="616"/>
      <c r="F34" s="614"/>
      <c r="G34" s="614"/>
      <c r="H34" s="615"/>
      <c r="I34" s="617"/>
      <c r="J34" s="617"/>
      <c r="K34" s="617"/>
      <c r="L34" s="617"/>
      <c r="M34" s="606"/>
      <c r="P34" s="638"/>
      <c r="Q34" s="638"/>
      <c r="R34" s="638"/>
    </row>
    <row r="35" spans="1:18" s="635" customFormat="1" ht="24.95" customHeight="1">
      <c r="A35" s="623" t="s">
        <v>25</v>
      </c>
      <c r="B35" s="624">
        <v>55071426</v>
      </c>
      <c r="C35" s="624">
        <v>51611301.844278708</v>
      </c>
      <c r="D35" s="625">
        <v>0.99999999999999978</v>
      </c>
      <c r="E35" s="626">
        <v>0.93717024585996211</v>
      </c>
      <c r="F35" s="627">
        <v>55071426</v>
      </c>
      <c r="G35" s="627">
        <v>51611301.844278701</v>
      </c>
      <c r="H35" s="625">
        <v>1</v>
      </c>
      <c r="I35" s="627">
        <v>54040581</v>
      </c>
      <c r="J35" s="627">
        <v>49524356.425666504</v>
      </c>
      <c r="K35" s="627">
        <v>54040581</v>
      </c>
      <c r="L35" s="627">
        <v>49524356.425666504</v>
      </c>
      <c r="M35" s="628" t="s">
        <v>25</v>
      </c>
      <c r="P35" s="638"/>
      <c r="Q35" s="638"/>
      <c r="R35" s="638"/>
    </row>
    <row r="36" spans="1:18" s="635" customFormat="1">
      <c r="A36" s="58" t="s">
        <v>13</v>
      </c>
      <c r="B36" s="467"/>
      <c r="C36" s="467"/>
      <c r="D36" s="467"/>
      <c r="E36" s="467"/>
      <c r="F36" s="322"/>
      <c r="G36" s="322"/>
      <c r="H36" s="629"/>
      <c r="I36" s="467"/>
      <c r="J36" s="467"/>
      <c r="K36" s="467"/>
      <c r="L36" s="467"/>
      <c r="M36" s="467"/>
      <c r="P36" s="638"/>
      <c r="Q36" s="638"/>
      <c r="R36" s="638"/>
    </row>
    <row r="37" spans="1:18" s="635" customFormat="1" ht="15" customHeight="1">
      <c r="A37" s="59" t="s">
        <v>970</v>
      </c>
      <c r="B37" s="467"/>
      <c r="C37" s="630"/>
      <c r="D37" s="467"/>
      <c r="E37" s="467"/>
      <c r="F37" s="467"/>
      <c r="G37" s="467"/>
      <c r="H37" s="629"/>
      <c r="I37" s="467"/>
      <c r="J37" s="467"/>
      <c r="K37" s="467"/>
      <c r="L37" s="467"/>
      <c r="M37" s="467"/>
    </row>
    <row r="38" spans="1:18" s="642" customFormat="1">
      <c r="A38" s="60" t="s">
        <v>971</v>
      </c>
      <c r="B38" s="467"/>
      <c r="C38" s="467"/>
      <c r="D38" s="467"/>
      <c r="E38" s="467"/>
      <c r="F38" s="467"/>
      <c r="G38" s="467"/>
      <c r="H38" s="629"/>
      <c r="I38" s="467"/>
      <c r="J38" s="467"/>
      <c r="K38" s="467"/>
      <c r="L38" s="467"/>
      <c r="M38" s="467"/>
    </row>
  </sheetData>
  <mergeCells count="10">
    <mergeCell ref="M5:M7"/>
    <mergeCell ref="B6:E6"/>
    <mergeCell ref="F6:H6"/>
    <mergeCell ref="I6:J6"/>
    <mergeCell ref="K6:L6"/>
    <mergeCell ref="A2:F2"/>
    <mergeCell ref="A3:F3"/>
    <mergeCell ref="A5:A7"/>
    <mergeCell ref="B5:H5"/>
    <mergeCell ref="I5:L5"/>
  </mergeCells>
  <pageMargins left="0.9" right="0.5" top="0.75" bottom="0.7" header="0.4" footer="0.4"/>
  <pageSetup paperSize="9" scale="90" firstPageNumber="112" pageOrder="overThenDown" orientation="portrait" useFirstPageNumber="1" r:id="rId1"/>
  <headerFooter>
    <oddFooter>&amp;C&amp;"Maiandra GD,Regular"&amp;9&amp;P</oddFooter>
  </headerFooter>
  <colBreaks count="1" manualBreakCount="1">
    <brk id="6" max="37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topLeftCell="A31" zoomScaleSheetLayoutView="100" workbookViewId="0">
      <selection sqref="A1:F2"/>
    </sheetView>
  </sheetViews>
  <sheetFormatPr defaultRowHeight="12.75"/>
  <cols>
    <col min="1" max="1" width="22.5703125" style="643" bestFit="1" customWidth="1"/>
    <col min="2" max="3" width="11" style="643" customWidth="1"/>
    <col min="4" max="5" width="13.28515625" style="643" customWidth="1"/>
    <col min="6" max="6" width="21" style="643" customWidth="1"/>
    <col min="7" max="7" width="11" style="643" customWidth="1"/>
    <col min="8" max="12" width="12.7109375" style="643" customWidth="1"/>
    <col min="13" max="13" width="22.5703125" style="643" bestFit="1" customWidth="1"/>
    <col min="14" max="16384" width="9.140625" style="643"/>
  </cols>
  <sheetData>
    <row r="1" spans="1:18" s="644" customFormat="1" ht="21" customHeight="1">
      <c r="A1" s="601" t="s">
        <v>872</v>
      </c>
      <c r="B1" s="601"/>
      <c r="C1" s="601"/>
      <c r="D1" s="601"/>
      <c r="E1" s="601"/>
      <c r="F1" s="601"/>
      <c r="G1" s="602"/>
      <c r="H1" s="601"/>
      <c r="I1" s="601"/>
      <c r="J1" s="601"/>
      <c r="K1" s="601"/>
      <c r="L1" s="601"/>
      <c r="M1" s="321"/>
    </row>
    <row r="2" spans="1:18" s="644" customFormat="1" ht="24" customHeight="1">
      <c r="A2" s="1111" t="s">
        <v>734</v>
      </c>
      <c r="B2" s="1111"/>
      <c r="C2" s="1111"/>
      <c r="D2" s="1111"/>
      <c r="E2" s="1111"/>
      <c r="F2" s="1111"/>
      <c r="G2" s="602"/>
      <c r="H2" s="601"/>
      <c r="I2" s="601"/>
      <c r="J2" s="601"/>
      <c r="K2" s="601"/>
      <c r="L2" s="601"/>
      <c r="M2" s="601"/>
    </row>
    <row r="3" spans="1:18" s="634" customFormat="1" ht="15" customHeight="1">
      <c r="A3" s="1112"/>
      <c r="B3" s="1112"/>
      <c r="C3" s="1112"/>
      <c r="D3" s="1112"/>
      <c r="E3" s="1112"/>
      <c r="F3" s="1112"/>
      <c r="G3" s="604"/>
      <c r="H3" s="497"/>
      <c r="I3" s="497"/>
      <c r="J3" s="497"/>
      <c r="K3" s="497"/>
      <c r="L3" s="497"/>
      <c r="M3" s="497"/>
    </row>
    <row r="4" spans="1:18" s="634" customFormat="1" ht="15" customHeight="1">
      <c r="A4" s="605"/>
      <c r="B4" s="605"/>
      <c r="C4" s="605"/>
      <c r="D4" s="605"/>
      <c r="E4" s="605"/>
      <c r="F4" s="605"/>
      <c r="G4" s="605"/>
      <c r="H4" s="605"/>
      <c r="I4" s="605"/>
      <c r="J4" s="605"/>
      <c r="K4" s="605"/>
      <c r="L4" s="605"/>
      <c r="M4" s="606" t="s">
        <v>1267</v>
      </c>
    </row>
    <row r="5" spans="1:18" s="635" customFormat="1" ht="18" customHeight="1">
      <c r="A5" s="1113" t="s">
        <v>691</v>
      </c>
      <c r="B5" s="1116" t="s">
        <v>1927</v>
      </c>
      <c r="C5" s="1117"/>
      <c r="D5" s="1117"/>
      <c r="E5" s="1117"/>
      <c r="F5" s="1117"/>
      <c r="G5" s="1117"/>
      <c r="H5" s="1118"/>
      <c r="I5" s="1119" t="s">
        <v>0</v>
      </c>
      <c r="J5" s="1117"/>
      <c r="K5" s="1117"/>
      <c r="L5" s="1118"/>
      <c r="M5" s="1120" t="s">
        <v>691</v>
      </c>
    </row>
    <row r="6" spans="1:18" s="635" customFormat="1" ht="18" customHeight="1">
      <c r="A6" s="1114"/>
      <c r="B6" s="1116" t="s">
        <v>719</v>
      </c>
      <c r="C6" s="1123"/>
      <c r="D6" s="1123"/>
      <c r="E6" s="1124"/>
      <c r="F6" s="1125" t="s">
        <v>720</v>
      </c>
      <c r="G6" s="1126"/>
      <c r="H6" s="1127"/>
      <c r="I6" s="1128" t="s">
        <v>719</v>
      </c>
      <c r="J6" s="1128"/>
      <c r="K6" s="1128" t="s">
        <v>720</v>
      </c>
      <c r="L6" s="1128"/>
      <c r="M6" s="1121"/>
    </row>
    <row r="7" spans="1:18" s="635" customFormat="1" ht="42.75" customHeight="1">
      <c r="A7" s="1115"/>
      <c r="B7" s="607" t="s">
        <v>721</v>
      </c>
      <c r="C7" s="608" t="s">
        <v>2</v>
      </c>
      <c r="D7" s="607" t="s">
        <v>1202</v>
      </c>
      <c r="E7" s="607" t="s">
        <v>722</v>
      </c>
      <c r="F7" s="607" t="s">
        <v>721</v>
      </c>
      <c r="G7" s="608" t="s">
        <v>2</v>
      </c>
      <c r="H7" s="607" t="s">
        <v>1202</v>
      </c>
      <c r="I7" s="607" t="s">
        <v>721</v>
      </c>
      <c r="J7" s="608" t="s">
        <v>2</v>
      </c>
      <c r="K7" s="607" t="s">
        <v>721</v>
      </c>
      <c r="L7" s="608" t="s">
        <v>2</v>
      </c>
      <c r="M7" s="1122"/>
    </row>
    <row r="8" spans="1:18" s="635" customFormat="1" ht="15" customHeight="1">
      <c r="A8" s="609" t="s">
        <v>5</v>
      </c>
      <c r="B8" s="608" t="s">
        <v>6</v>
      </c>
      <c r="C8" s="608" t="s">
        <v>7</v>
      </c>
      <c r="D8" s="608" t="s">
        <v>8</v>
      </c>
      <c r="E8" s="608" t="s">
        <v>9</v>
      </c>
      <c r="F8" s="610" t="s">
        <v>10</v>
      </c>
      <c r="G8" s="608" t="s">
        <v>11</v>
      </c>
      <c r="H8" s="608" t="s">
        <v>12</v>
      </c>
      <c r="I8" s="608" t="s">
        <v>692</v>
      </c>
      <c r="J8" s="608" t="s">
        <v>723</v>
      </c>
      <c r="K8" s="608" t="s">
        <v>693</v>
      </c>
      <c r="L8" s="608" t="s">
        <v>724</v>
      </c>
      <c r="M8" s="608" t="s">
        <v>725</v>
      </c>
    </row>
    <row r="9" spans="1:18" s="635" customFormat="1" ht="9" customHeight="1">
      <c r="A9" s="611"/>
      <c r="B9" s="611"/>
      <c r="C9" s="611"/>
      <c r="D9" s="611"/>
      <c r="E9" s="612"/>
      <c r="F9" s="611"/>
      <c r="G9" s="611"/>
      <c r="H9" s="611"/>
      <c r="I9" s="611"/>
      <c r="J9" s="611"/>
      <c r="K9" s="611"/>
      <c r="L9" s="611"/>
      <c r="M9" s="611"/>
    </row>
    <row r="10" spans="1:18" s="635" customFormat="1" ht="21.95" customHeight="1">
      <c r="A10" s="613" t="s">
        <v>694</v>
      </c>
      <c r="B10" s="614">
        <v>13820383</v>
      </c>
      <c r="C10" s="614">
        <v>56011.6319926</v>
      </c>
      <c r="D10" s="615">
        <v>9.0409617657952867E-3</v>
      </c>
      <c r="E10" s="616">
        <v>4.0528277684200214E-3</v>
      </c>
      <c r="F10" s="614">
        <v>13820383</v>
      </c>
      <c r="G10" s="614">
        <v>56011.6319926</v>
      </c>
      <c r="H10" s="615">
        <v>9.0409617657952867E-3</v>
      </c>
      <c r="I10" s="617">
        <v>13645585</v>
      </c>
      <c r="J10" s="617">
        <v>54213.471985099997</v>
      </c>
      <c r="K10" s="617">
        <v>13645585</v>
      </c>
      <c r="L10" s="617">
        <v>54213.471985099997</v>
      </c>
      <c r="M10" s="606" t="s">
        <v>694</v>
      </c>
      <c r="P10" s="636"/>
    </row>
    <row r="11" spans="1:18" s="635" customFormat="1" ht="21.95" customHeight="1">
      <c r="A11" s="613" t="s">
        <v>695</v>
      </c>
      <c r="B11" s="614">
        <v>255746</v>
      </c>
      <c r="C11" s="614">
        <v>17897.664817500001</v>
      </c>
      <c r="D11" s="615">
        <v>2.8889017790700131E-3</v>
      </c>
      <c r="E11" s="616">
        <v>6.998218864615674E-2</v>
      </c>
      <c r="F11" s="614">
        <v>14076129</v>
      </c>
      <c r="G11" s="614">
        <v>73909.296810100001</v>
      </c>
      <c r="H11" s="615">
        <v>1.1929863544865299E-2</v>
      </c>
      <c r="I11" s="617">
        <v>246106</v>
      </c>
      <c r="J11" s="617">
        <v>17235.150218800001</v>
      </c>
      <c r="K11" s="617">
        <v>13891691</v>
      </c>
      <c r="L11" s="617">
        <v>71448.622203899999</v>
      </c>
      <c r="M11" s="606" t="s">
        <v>695</v>
      </c>
    </row>
    <row r="12" spans="1:18" s="635" customFormat="1" ht="21.95" customHeight="1">
      <c r="A12" s="613" t="s">
        <v>696</v>
      </c>
      <c r="B12" s="614">
        <v>283728</v>
      </c>
      <c r="C12" s="614">
        <v>46169.298897100001</v>
      </c>
      <c r="D12" s="615">
        <v>7.4522889484348997E-3</v>
      </c>
      <c r="E12" s="616">
        <v>0.16272380201143349</v>
      </c>
      <c r="F12" s="614">
        <v>14359857</v>
      </c>
      <c r="G12" s="614">
        <v>120078.5957072</v>
      </c>
      <c r="H12" s="615">
        <v>1.9382152493300196E-2</v>
      </c>
      <c r="I12" s="617">
        <v>282826</v>
      </c>
      <c r="J12" s="617">
        <v>46410.449972900002</v>
      </c>
      <c r="K12" s="617">
        <v>14174517</v>
      </c>
      <c r="L12" s="617">
        <v>117859.07217679999</v>
      </c>
      <c r="M12" s="606" t="s">
        <v>696</v>
      </c>
      <c r="Q12" s="637"/>
      <c r="R12" s="637"/>
    </row>
    <row r="13" spans="1:18" s="635" customFormat="1" ht="21.95" customHeight="1">
      <c r="A13" s="613" t="s">
        <v>697</v>
      </c>
      <c r="B13" s="614">
        <v>239008</v>
      </c>
      <c r="C13" s="614">
        <v>86637.219943200005</v>
      </c>
      <c r="D13" s="615">
        <v>1.3984305851055225E-2</v>
      </c>
      <c r="E13" s="616">
        <v>0.36248669476837597</v>
      </c>
      <c r="F13" s="614">
        <v>14598865</v>
      </c>
      <c r="G13" s="614">
        <v>206715.81565040001</v>
      </c>
      <c r="H13" s="615">
        <v>3.3366458344355421E-2</v>
      </c>
      <c r="I13" s="617">
        <v>231620</v>
      </c>
      <c r="J13" s="617">
        <v>84845.214273200007</v>
      </c>
      <c r="K13" s="617">
        <v>14406137</v>
      </c>
      <c r="L13" s="617">
        <v>202704.28645000001</v>
      </c>
      <c r="M13" s="606" t="s">
        <v>697</v>
      </c>
      <c r="Q13" s="637"/>
      <c r="R13" s="637"/>
    </row>
    <row r="14" spans="1:18" s="635" customFormat="1" ht="21.95" customHeight="1">
      <c r="A14" s="613" t="s">
        <v>698</v>
      </c>
      <c r="B14" s="614">
        <v>298930</v>
      </c>
      <c r="C14" s="614">
        <v>221010.38137789999</v>
      </c>
      <c r="D14" s="615">
        <v>3.5673775906858322E-2</v>
      </c>
      <c r="E14" s="616">
        <v>0.73933824433111428</v>
      </c>
      <c r="F14" s="614">
        <v>14897795</v>
      </c>
      <c r="G14" s="614">
        <v>427726.19702830003</v>
      </c>
      <c r="H14" s="615">
        <v>6.9040234251213736E-2</v>
      </c>
      <c r="I14" s="617">
        <v>299667</v>
      </c>
      <c r="J14" s="617">
        <v>222385.1272551</v>
      </c>
      <c r="K14" s="617">
        <v>14705804</v>
      </c>
      <c r="L14" s="617">
        <v>425089.41370510001</v>
      </c>
      <c r="M14" s="606" t="s">
        <v>698</v>
      </c>
      <c r="Q14" s="637"/>
      <c r="R14" s="637"/>
    </row>
    <row r="15" spans="1:18" s="635" customFormat="1" ht="21.95" customHeight="1">
      <c r="A15" s="613" t="s">
        <v>699</v>
      </c>
      <c r="B15" s="614">
        <v>270266</v>
      </c>
      <c r="C15" s="614">
        <v>388989.70838309999</v>
      </c>
      <c r="D15" s="615">
        <v>6.2787691693112865E-2</v>
      </c>
      <c r="E15" s="616">
        <v>1.4392846617151251</v>
      </c>
      <c r="F15" s="614">
        <v>15168061</v>
      </c>
      <c r="G15" s="614">
        <v>816715.90541140002</v>
      </c>
      <c r="H15" s="615">
        <v>0.1318279259443266</v>
      </c>
      <c r="I15" s="617">
        <v>262973</v>
      </c>
      <c r="J15" s="617">
        <v>380954.65056009998</v>
      </c>
      <c r="K15" s="617">
        <v>14968777</v>
      </c>
      <c r="L15" s="617">
        <v>806044.06426520005</v>
      </c>
      <c r="M15" s="606" t="s">
        <v>699</v>
      </c>
      <c r="Q15" s="637"/>
      <c r="R15" s="637"/>
    </row>
    <row r="16" spans="1:18" s="635" customFormat="1" ht="21.95" customHeight="1">
      <c r="A16" s="613" t="s">
        <v>700</v>
      </c>
      <c r="B16" s="614">
        <v>128416</v>
      </c>
      <c r="C16" s="614">
        <v>320582.93361120002</v>
      </c>
      <c r="D16" s="615">
        <v>5.1746002436213051E-2</v>
      </c>
      <c r="E16" s="616">
        <v>2.4964407364440571</v>
      </c>
      <c r="F16" s="614">
        <v>15296477</v>
      </c>
      <c r="G16" s="614">
        <v>1137298.8390226001</v>
      </c>
      <c r="H16" s="615">
        <v>0.18357392838053965</v>
      </c>
      <c r="I16" s="617">
        <v>122229</v>
      </c>
      <c r="J16" s="617">
        <v>306054.32850940002</v>
      </c>
      <c r="K16" s="617">
        <v>15091006</v>
      </c>
      <c r="L16" s="617">
        <v>1112098.3927746001</v>
      </c>
      <c r="M16" s="606" t="s">
        <v>700</v>
      </c>
      <c r="P16" s="638"/>
      <c r="Q16" s="638"/>
      <c r="R16" s="638"/>
    </row>
    <row r="17" spans="1:18" s="635" customFormat="1" ht="21.95" customHeight="1">
      <c r="A17" s="613" t="s">
        <v>701</v>
      </c>
      <c r="B17" s="614">
        <v>79346</v>
      </c>
      <c r="C17" s="614">
        <v>280668.64529940003</v>
      </c>
      <c r="D17" s="615">
        <v>4.5303348621312793E-2</v>
      </c>
      <c r="E17" s="616">
        <v>3.5372752917525778</v>
      </c>
      <c r="F17" s="614">
        <v>15375823</v>
      </c>
      <c r="G17" s="614">
        <v>1417967.4843220001</v>
      </c>
      <c r="H17" s="615">
        <v>0.22887727700185242</v>
      </c>
      <c r="I17" s="617">
        <v>78107</v>
      </c>
      <c r="J17" s="617">
        <v>276283.9849478</v>
      </c>
      <c r="K17" s="617">
        <v>15169113</v>
      </c>
      <c r="L17" s="617">
        <v>1388382.3777224</v>
      </c>
      <c r="M17" s="606" t="s">
        <v>701</v>
      </c>
      <c r="P17" s="638"/>
      <c r="Q17" s="638"/>
      <c r="R17" s="638"/>
    </row>
    <row r="18" spans="1:18" s="635" customFormat="1" ht="21.95" customHeight="1">
      <c r="A18" s="613" t="s">
        <v>702</v>
      </c>
      <c r="B18" s="614">
        <v>73708</v>
      </c>
      <c r="C18" s="614">
        <v>341353.36255580001</v>
      </c>
      <c r="D18" s="615">
        <v>5.5098603445448154E-2</v>
      </c>
      <c r="E18" s="616">
        <v>4.6311575752401373</v>
      </c>
      <c r="F18" s="614">
        <v>15449531</v>
      </c>
      <c r="G18" s="614">
        <v>1759320.8468778001</v>
      </c>
      <c r="H18" s="615">
        <v>0.28397588044730054</v>
      </c>
      <c r="I18" s="617">
        <v>72749</v>
      </c>
      <c r="J18" s="617">
        <v>335178.1990198</v>
      </c>
      <c r="K18" s="617">
        <v>15241862</v>
      </c>
      <c r="L18" s="617">
        <v>1723560.5767421999</v>
      </c>
      <c r="M18" s="606" t="s">
        <v>702</v>
      </c>
      <c r="P18" s="638"/>
      <c r="Q18" s="638"/>
      <c r="R18" s="638"/>
    </row>
    <row r="19" spans="1:18" s="635" customFormat="1" ht="21.95" customHeight="1">
      <c r="A19" s="613" t="s">
        <v>703</v>
      </c>
      <c r="B19" s="614">
        <v>132883</v>
      </c>
      <c r="C19" s="614">
        <v>940066.09821520001</v>
      </c>
      <c r="D19" s="615">
        <v>0.15173815418209638</v>
      </c>
      <c r="E19" s="616">
        <v>7.0743894871067026</v>
      </c>
      <c r="F19" s="614">
        <v>15582414</v>
      </c>
      <c r="G19" s="614">
        <v>2699386.9450929998</v>
      </c>
      <c r="H19" s="615">
        <v>0.4357140346293969</v>
      </c>
      <c r="I19" s="617">
        <v>122741</v>
      </c>
      <c r="J19" s="617">
        <v>867910.81334240001</v>
      </c>
      <c r="K19" s="617">
        <v>15364603</v>
      </c>
      <c r="L19" s="617">
        <v>2591471.3900846001</v>
      </c>
      <c r="M19" s="606" t="s">
        <v>703</v>
      </c>
      <c r="P19" s="638"/>
      <c r="Q19" s="638"/>
      <c r="R19" s="638"/>
    </row>
    <row r="20" spans="1:18" s="635" customFormat="1" ht="21.95" customHeight="1">
      <c r="A20" s="613" t="s">
        <v>704</v>
      </c>
      <c r="B20" s="614">
        <v>36796</v>
      </c>
      <c r="C20" s="614">
        <v>557353.65892179997</v>
      </c>
      <c r="D20" s="615">
        <v>8.9963690417087516E-2</v>
      </c>
      <c r="E20" s="616">
        <v>15.147126288775953</v>
      </c>
      <c r="F20" s="614">
        <v>15619210</v>
      </c>
      <c r="G20" s="614">
        <v>3256740.6040147999</v>
      </c>
      <c r="H20" s="615">
        <v>0.52567772504648436</v>
      </c>
      <c r="I20" s="617">
        <v>34017</v>
      </c>
      <c r="J20" s="617">
        <v>518246.44134610001</v>
      </c>
      <c r="K20" s="617">
        <v>15398620</v>
      </c>
      <c r="L20" s="617">
        <v>3109717.8314307001</v>
      </c>
      <c r="M20" s="606" t="s">
        <v>704</v>
      </c>
      <c r="P20" s="638"/>
      <c r="Q20" s="638"/>
      <c r="R20" s="638"/>
    </row>
    <row r="21" spans="1:18" s="635" customFormat="1" ht="21.95" customHeight="1">
      <c r="A21" s="613" t="s">
        <v>705</v>
      </c>
      <c r="B21" s="614">
        <v>9145</v>
      </c>
      <c r="C21" s="614">
        <v>320127.46478689997</v>
      </c>
      <c r="D21" s="615">
        <v>5.1672484202954776E-2</v>
      </c>
      <c r="E21" s="616">
        <v>35.005736991459813</v>
      </c>
      <c r="F21" s="614">
        <v>15628355</v>
      </c>
      <c r="G21" s="614">
        <v>3576868.0688017001</v>
      </c>
      <c r="H21" s="615">
        <v>0.57735020924943925</v>
      </c>
      <c r="I21" s="617">
        <v>9658</v>
      </c>
      <c r="J21" s="617">
        <v>344744.73025209998</v>
      </c>
      <c r="K21" s="617">
        <v>15408278</v>
      </c>
      <c r="L21" s="617">
        <v>3454462.5616827998</v>
      </c>
      <c r="M21" s="606" t="s">
        <v>705</v>
      </c>
      <c r="P21" s="638"/>
      <c r="Q21" s="638"/>
      <c r="R21" s="638"/>
    </row>
    <row r="22" spans="1:18" s="635" customFormat="1" ht="21.95" customHeight="1">
      <c r="A22" s="613" t="s">
        <v>706</v>
      </c>
      <c r="B22" s="614">
        <v>2706</v>
      </c>
      <c r="C22" s="614">
        <v>164893.37023880001</v>
      </c>
      <c r="D22" s="615">
        <v>2.6615804659272817E-2</v>
      </c>
      <c r="E22" s="616">
        <v>60.936204818477464</v>
      </c>
      <c r="F22" s="614">
        <v>15631061</v>
      </c>
      <c r="G22" s="614">
        <v>3741761.4390405002</v>
      </c>
      <c r="H22" s="615">
        <v>0.60396601390871207</v>
      </c>
      <c r="I22" s="617">
        <v>2845</v>
      </c>
      <c r="J22" s="617">
        <v>172200.89750319999</v>
      </c>
      <c r="K22" s="617">
        <v>15411123</v>
      </c>
      <c r="L22" s="617">
        <v>3626663.4591859998</v>
      </c>
      <c r="M22" s="606" t="s">
        <v>706</v>
      </c>
      <c r="P22" s="638"/>
      <c r="Q22" s="638"/>
      <c r="R22" s="638"/>
    </row>
    <row r="23" spans="1:18" s="635" customFormat="1" ht="21.95" customHeight="1">
      <c r="A23" s="613" t="s">
        <v>707</v>
      </c>
      <c r="B23" s="614">
        <v>1734</v>
      </c>
      <c r="C23" s="614">
        <v>152696.30952889999</v>
      </c>
      <c r="D23" s="615">
        <v>2.4647050034378851E-2</v>
      </c>
      <c r="E23" s="616">
        <v>88.060155437658594</v>
      </c>
      <c r="F23" s="614">
        <v>15632795</v>
      </c>
      <c r="G23" s="614">
        <v>3894457.7485694</v>
      </c>
      <c r="H23" s="615">
        <v>0.6286130639430908</v>
      </c>
      <c r="I23" s="617">
        <v>1844</v>
      </c>
      <c r="J23" s="617">
        <v>160803.03599929999</v>
      </c>
      <c r="K23" s="617">
        <v>15412967</v>
      </c>
      <c r="L23" s="617">
        <v>3787466.4951852998</v>
      </c>
      <c r="M23" s="606" t="s">
        <v>707</v>
      </c>
      <c r="P23" s="638"/>
      <c r="Q23" s="638"/>
      <c r="R23" s="638"/>
    </row>
    <row r="24" spans="1:18" s="635" customFormat="1" ht="21.95" customHeight="1">
      <c r="A24" s="613" t="s">
        <v>708</v>
      </c>
      <c r="B24" s="614">
        <v>3450</v>
      </c>
      <c r="C24" s="614">
        <v>727410.60612480005</v>
      </c>
      <c r="D24" s="615">
        <v>0.11741295948807827</v>
      </c>
      <c r="E24" s="616">
        <v>210.84365394921741</v>
      </c>
      <c r="F24" s="614">
        <v>15636245</v>
      </c>
      <c r="G24" s="614">
        <v>4621868.3546941997</v>
      </c>
      <c r="H24" s="615">
        <v>0.74602602343116908</v>
      </c>
      <c r="I24" s="617">
        <v>2331</v>
      </c>
      <c r="J24" s="617">
        <v>541279.47054659994</v>
      </c>
      <c r="K24" s="617">
        <v>15415298</v>
      </c>
      <c r="L24" s="617">
        <v>4328745.9657319002</v>
      </c>
      <c r="M24" s="606" t="s">
        <v>708</v>
      </c>
      <c r="P24" s="638"/>
      <c r="Q24" s="638"/>
      <c r="R24" s="638"/>
    </row>
    <row r="25" spans="1:18" s="635" customFormat="1" ht="21.95" customHeight="1">
      <c r="A25" s="613" t="s">
        <v>709</v>
      </c>
      <c r="B25" s="614">
        <v>468</v>
      </c>
      <c r="C25" s="614">
        <v>345784.824387</v>
      </c>
      <c r="D25" s="615">
        <v>5.5813895529559426E-2</v>
      </c>
      <c r="E25" s="616">
        <v>738.85646236538457</v>
      </c>
      <c r="F25" s="614">
        <v>15636713</v>
      </c>
      <c r="G25" s="614">
        <v>4967653.1790811997</v>
      </c>
      <c r="H25" s="615">
        <v>0.80183991896072848</v>
      </c>
      <c r="I25" s="617">
        <v>522</v>
      </c>
      <c r="J25" s="617">
        <v>373402.86025819997</v>
      </c>
      <c r="K25" s="617">
        <v>15415820</v>
      </c>
      <c r="L25" s="617">
        <v>4702148.8259901004</v>
      </c>
      <c r="M25" s="606" t="s">
        <v>709</v>
      </c>
      <c r="P25" s="637"/>
      <c r="Q25" s="638"/>
      <c r="R25" s="637"/>
    </row>
    <row r="26" spans="1:18" s="635" customFormat="1" ht="21.95" customHeight="1">
      <c r="A26" s="613" t="s">
        <v>710</v>
      </c>
      <c r="B26" s="614">
        <v>150</v>
      </c>
      <c r="C26" s="614">
        <v>182405.1353159</v>
      </c>
      <c r="D26" s="615">
        <v>2.9442417505236081E-2</v>
      </c>
      <c r="E26" s="616">
        <v>1216.0342354393333</v>
      </c>
      <c r="F26" s="614">
        <v>15636863</v>
      </c>
      <c r="G26" s="614">
        <v>5150058.3143971004</v>
      </c>
      <c r="H26" s="615">
        <v>0.83128233646596461</v>
      </c>
      <c r="I26" s="617">
        <v>134</v>
      </c>
      <c r="J26" s="617">
        <v>164150.546749</v>
      </c>
      <c r="K26" s="617">
        <v>15415954</v>
      </c>
      <c r="L26" s="617">
        <v>4866299.3727390999</v>
      </c>
      <c r="M26" s="606" t="s">
        <v>710</v>
      </c>
      <c r="P26" s="637"/>
      <c r="Q26" s="638"/>
      <c r="R26" s="637"/>
    </row>
    <row r="27" spans="1:18" s="635" customFormat="1" ht="21.95" customHeight="1">
      <c r="A27" s="613" t="s">
        <v>711</v>
      </c>
      <c r="B27" s="614">
        <v>70</v>
      </c>
      <c r="C27" s="614">
        <v>121187.0353719</v>
      </c>
      <c r="D27" s="615">
        <v>1.9561068198337462E-2</v>
      </c>
      <c r="E27" s="616">
        <v>1731.2433624557143</v>
      </c>
      <c r="F27" s="614">
        <v>15636933</v>
      </c>
      <c r="G27" s="614">
        <v>5271245.349769</v>
      </c>
      <c r="H27" s="615">
        <v>0.85084340466430208</v>
      </c>
      <c r="I27" s="617">
        <v>53</v>
      </c>
      <c r="J27" s="617">
        <v>91912.499940599999</v>
      </c>
      <c r="K27" s="617">
        <v>15416007</v>
      </c>
      <c r="L27" s="617">
        <v>4958211.8726797001</v>
      </c>
      <c r="M27" s="606" t="s">
        <v>711</v>
      </c>
      <c r="P27" s="637"/>
      <c r="Q27" s="639"/>
      <c r="R27" s="637"/>
    </row>
    <row r="28" spans="1:18" s="635" customFormat="1" ht="21.95" customHeight="1">
      <c r="A28" s="613" t="s">
        <v>712</v>
      </c>
      <c r="B28" s="614">
        <v>45</v>
      </c>
      <c r="C28" s="614">
        <v>104493.77049330001</v>
      </c>
      <c r="D28" s="615">
        <v>1.6866571285023901E-2</v>
      </c>
      <c r="E28" s="616">
        <v>2322.0837887400003</v>
      </c>
      <c r="F28" s="614">
        <v>15636978</v>
      </c>
      <c r="G28" s="614">
        <v>5375739.1202622997</v>
      </c>
      <c r="H28" s="615">
        <v>0.86770997594932586</v>
      </c>
      <c r="I28" s="617">
        <v>53</v>
      </c>
      <c r="J28" s="617">
        <v>120687.52295499999</v>
      </c>
      <c r="K28" s="617">
        <v>15416060</v>
      </c>
      <c r="L28" s="617">
        <v>5078899.3956346996</v>
      </c>
      <c r="M28" s="606" t="s">
        <v>712</v>
      </c>
      <c r="P28" s="637"/>
      <c r="Q28" s="640"/>
      <c r="R28" s="637"/>
    </row>
    <row r="29" spans="1:18" s="635" customFormat="1" ht="21.95" customHeight="1">
      <c r="A29" s="613" t="s">
        <v>713</v>
      </c>
      <c r="B29" s="614">
        <v>30</v>
      </c>
      <c r="C29" s="614">
        <v>83357.073667200006</v>
      </c>
      <c r="D29" s="615">
        <v>1.3454850164574785E-2</v>
      </c>
      <c r="E29" s="616">
        <v>2778.5691222400001</v>
      </c>
      <c r="F29" s="614">
        <v>15637008</v>
      </c>
      <c r="G29" s="614">
        <v>5459096.1939294999</v>
      </c>
      <c r="H29" s="615">
        <v>0.88116482611390068</v>
      </c>
      <c r="I29" s="617">
        <v>28</v>
      </c>
      <c r="J29" s="617">
        <v>76345.1867967</v>
      </c>
      <c r="K29" s="617">
        <v>15416088</v>
      </c>
      <c r="L29" s="617">
        <v>5155244.5824314002</v>
      </c>
      <c r="M29" s="606" t="s">
        <v>713</v>
      </c>
      <c r="P29" s="637"/>
      <c r="Q29" s="638"/>
      <c r="R29" s="637"/>
    </row>
    <row r="30" spans="1:18" s="635" customFormat="1" ht="21.95" customHeight="1">
      <c r="A30" s="613" t="s">
        <v>714</v>
      </c>
      <c r="B30" s="614">
        <v>23</v>
      </c>
      <c r="C30" s="614">
        <v>73424.365415399996</v>
      </c>
      <c r="D30" s="615">
        <v>1.185158969276444E-2</v>
      </c>
      <c r="E30" s="616">
        <v>3192.3637137130431</v>
      </c>
      <c r="F30" s="614">
        <v>15637031</v>
      </c>
      <c r="G30" s="614">
        <v>5532520.5593448998</v>
      </c>
      <c r="H30" s="615">
        <v>0.89301641580666513</v>
      </c>
      <c r="I30" s="617">
        <v>17</v>
      </c>
      <c r="J30" s="617">
        <v>54630.701392399998</v>
      </c>
      <c r="K30" s="617">
        <v>15416105</v>
      </c>
      <c r="L30" s="617">
        <v>5209875.2838238003</v>
      </c>
      <c r="M30" s="606" t="s">
        <v>714</v>
      </c>
      <c r="P30" s="641"/>
      <c r="Q30" s="638"/>
      <c r="R30" s="638"/>
    </row>
    <row r="31" spans="1:18" s="635" customFormat="1" ht="21.95" customHeight="1">
      <c r="A31" s="613" t="s">
        <v>715</v>
      </c>
      <c r="B31" s="614">
        <v>13</v>
      </c>
      <c r="C31" s="614">
        <v>48659.477522900001</v>
      </c>
      <c r="D31" s="615">
        <v>7.8542342041780788E-3</v>
      </c>
      <c r="E31" s="616">
        <v>3743.0367325307693</v>
      </c>
      <c r="F31" s="614">
        <v>15637044</v>
      </c>
      <c r="G31" s="614">
        <v>5581180.0368678002</v>
      </c>
      <c r="H31" s="615">
        <v>0.90087065001084321</v>
      </c>
      <c r="I31" s="617">
        <v>16</v>
      </c>
      <c r="J31" s="617">
        <v>59802.424251600001</v>
      </c>
      <c r="K31" s="617">
        <v>15416121</v>
      </c>
      <c r="L31" s="617">
        <v>5269677.7080754004</v>
      </c>
      <c r="M31" s="606" t="s">
        <v>715</v>
      </c>
      <c r="P31" s="638"/>
      <c r="Q31" s="638"/>
      <c r="R31" s="638"/>
    </row>
    <row r="32" spans="1:18" s="635" customFormat="1" ht="21.95" customHeight="1">
      <c r="A32" s="613" t="s">
        <v>716</v>
      </c>
      <c r="B32" s="614">
        <v>30</v>
      </c>
      <c r="C32" s="614">
        <v>136413.55937949999</v>
      </c>
      <c r="D32" s="615">
        <v>2.201881521411559E-2</v>
      </c>
      <c r="E32" s="616">
        <v>4547.1186459833325</v>
      </c>
      <c r="F32" s="614">
        <v>15637074</v>
      </c>
      <c r="G32" s="614">
        <v>5717593.5962472996</v>
      </c>
      <c r="H32" s="615">
        <v>0.92288946522495874</v>
      </c>
      <c r="I32" s="617">
        <v>22</v>
      </c>
      <c r="J32" s="617">
        <v>101696.7319963</v>
      </c>
      <c r="K32" s="617">
        <v>15416143</v>
      </c>
      <c r="L32" s="617">
        <v>5371374.4400717001</v>
      </c>
      <c r="M32" s="606" t="s">
        <v>716</v>
      </c>
      <c r="P32" s="638"/>
      <c r="Q32" s="638"/>
      <c r="R32" s="638"/>
    </row>
    <row r="33" spans="1:18" s="635" customFormat="1" ht="21.95" customHeight="1">
      <c r="A33" s="613" t="s">
        <v>717</v>
      </c>
      <c r="B33" s="614">
        <v>37</v>
      </c>
      <c r="C33" s="614">
        <v>477724.27408250002</v>
      </c>
      <c r="D33" s="615">
        <v>7.7110534775041178E-2</v>
      </c>
      <c r="E33" s="616">
        <v>12911.466867094596</v>
      </c>
      <c r="F33" s="614">
        <v>15637111</v>
      </c>
      <c r="G33" s="614">
        <v>6195317.8703298001</v>
      </c>
      <c r="H33" s="615">
        <v>1</v>
      </c>
      <c r="I33" s="617">
        <v>44</v>
      </c>
      <c r="J33" s="617">
        <v>381480.54567020002</v>
      </c>
      <c r="K33" s="617">
        <v>15416187</v>
      </c>
      <c r="L33" s="617">
        <v>5752854.9857419003</v>
      </c>
      <c r="M33" s="606" t="s">
        <v>717</v>
      </c>
      <c r="P33" s="638"/>
      <c r="Q33" s="638"/>
      <c r="R33" s="638"/>
    </row>
    <row r="34" spans="1:18" s="635" customFormat="1" ht="9" customHeight="1">
      <c r="A34" s="613"/>
      <c r="B34" s="614"/>
      <c r="C34" s="614"/>
      <c r="D34" s="615"/>
      <c r="E34" s="616"/>
      <c r="F34" s="614"/>
      <c r="G34" s="614"/>
      <c r="H34" s="615"/>
      <c r="I34" s="617"/>
      <c r="J34" s="617"/>
      <c r="K34" s="617"/>
      <c r="L34" s="617"/>
      <c r="M34" s="606"/>
      <c r="P34" s="638"/>
      <c r="Q34" s="638"/>
      <c r="R34" s="638"/>
    </row>
    <row r="35" spans="1:18" s="635" customFormat="1" ht="24.95" customHeight="1">
      <c r="A35" s="623" t="s">
        <v>25</v>
      </c>
      <c r="B35" s="624">
        <v>15637111</v>
      </c>
      <c r="C35" s="624">
        <v>6195317.8703297991</v>
      </c>
      <c r="D35" s="625">
        <v>1.0000000000000004</v>
      </c>
      <c r="E35" s="626">
        <v>0.39619325272614608</v>
      </c>
      <c r="F35" s="627">
        <v>15637111</v>
      </c>
      <c r="G35" s="627">
        <v>6195317.8703298001</v>
      </c>
      <c r="H35" s="625">
        <v>1</v>
      </c>
      <c r="I35" s="627">
        <v>15416187</v>
      </c>
      <c r="J35" s="627">
        <v>5752854.9857419012</v>
      </c>
      <c r="K35" s="627">
        <v>15416187</v>
      </c>
      <c r="L35" s="627">
        <v>5752854.9857419003</v>
      </c>
      <c r="M35" s="628" t="s">
        <v>25</v>
      </c>
      <c r="P35" s="638"/>
      <c r="Q35" s="638"/>
      <c r="R35" s="638"/>
    </row>
    <row r="36" spans="1:18" s="635" customFormat="1">
      <c r="A36" s="58" t="s">
        <v>13</v>
      </c>
      <c r="B36" s="467"/>
      <c r="C36" s="467"/>
      <c r="D36" s="467"/>
      <c r="E36" s="467"/>
      <c r="F36" s="322"/>
      <c r="G36" s="322"/>
      <c r="H36" s="629"/>
      <c r="I36" s="467"/>
      <c r="J36" s="467"/>
      <c r="K36" s="467"/>
      <c r="L36" s="467"/>
      <c r="M36" s="467"/>
      <c r="P36" s="638"/>
      <c r="Q36" s="638"/>
      <c r="R36" s="638"/>
    </row>
    <row r="37" spans="1:18" s="635" customFormat="1" ht="15" customHeight="1">
      <c r="A37" s="59" t="s">
        <v>970</v>
      </c>
      <c r="B37" s="467"/>
      <c r="C37" s="630"/>
      <c r="D37" s="467"/>
      <c r="E37" s="467"/>
      <c r="F37" s="467"/>
      <c r="G37" s="467"/>
      <c r="H37" s="629"/>
      <c r="I37" s="467"/>
      <c r="J37" s="467"/>
      <c r="K37" s="467"/>
      <c r="L37" s="467"/>
      <c r="M37" s="467"/>
    </row>
    <row r="38" spans="1:18" s="642" customFormat="1">
      <c r="A38" s="60" t="s">
        <v>971</v>
      </c>
      <c r="B38" s="467"/>
      <c r="C38" s="467"/>
      <c r="D38" s="467"/>
      <c r="E38" s="467"/>
      <c r="F38" s="467"/>
      <c r="G38" s="467"/>
      <c r="H38" s="629"/>
      <c r="I38" s="467"/>
      <c r="J38" s="467"/>
      <c r="K38" s="467"/>
      <c r="L38" s="467"/>
      <c r="M38" s="467"/>
    </row>
    <row r="39" spans="1:18">
      <c r="A39" s="642"/>
      <c r="B39" s="642"/>
      <c r="C39" s="642"/>
      <c r="D39" s="642"/>
      <c r="E39" s="642"/>
      <c r="F39" s="642"/>
      <c r="G39" s="642"/>
      <c r="H39" s="642"/>
      <c r="I39" s="642"/>
      <c r="J39" s="642"/>
      <c r="K39" s="642"/>
      <c r="L39" s="642"/>
      <c r="M39" s="642"/>
    </row>
  </sheetData>
  <mergeCells count="10">
    <mergeCell ref="M5:M7"/>
    <mergeCell ref="B6:E6"/>
    <mergeCell ref="F6:H6"/>
    <mergeCell ref="I6:J6"/>
    <mergeCell ref="K6:L6"/>
    <mergeCell ref="A2:F2"/>
    <mergeCell ref="A3:F3"/>
    <mergeCell ref="A5:A7"/>
    <mergeCell ref="B5:H5"/>
    <mergeCell ref="I5:L5"/>
  </mergeCells>
  <pageMargins left="0.9" right="0.5" top="0.75" bottom="0.7" header="0.4" footer="0.4"/>
  <pageSetup paperSize="9" scale="90" firstPageNumber="114" pageOrder="overThenDown" orientation="portrait" useFirstPageNumber="1" r:id="rId1"/>
  <headerFooter>
    <oddFooter>&amp;C&amp;"Maiandra GD,Regular"&amp;9&amp;P</oddFooter>
  </headerFooter>
  <colBreaks count="1" manualBreakCount="1">
    <brk id="6" max="37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topLeftCell="A34" zoomScaleSheetLayoutView="100" workbookViewId="0">
      <selection sqref="A1:F2"/>
    </sheetView>
  </sheetViews>
  <sheetFormatPr defaultRowHeight="12.75"/>
  <cols>
    <col min="1" max="1" width="27" style="643" customWidth="1"/>
    <col min="2" max="2" width="15" style="643" customWidth="1"/>
    <col min="3" max="5" width="11" style="643" customWidth="1"/>
    <col min="6" max="6" width="19.140625" style="643" customWidth="1"/>
    <col min="7" max="7" width="11" style="643" customWidth="1"/>
    <col min="8" max="12" width="12.7109375" style="643" customWidth="1"/>
    <col min="13" max="13" width="22.5703125" style="643" bestFit="1" customWidth="1"/>
    <col min="14" max="16384" width="9.140625" style="643"/>
  </cols>
  <sheetData>
    <row r="1" spans="1:18" s="644" customFormat="1" ht="30" customHeight="1">
      <c r="A1" s="601" t="s">
        <v>873</v>
      </c>
      <c r="B1" s="601"/>
      <c r="C1" s="601"/>
      <c r="D1" s="601"/>
      <c r="E1" s="601"/>
      <c r="F1" s="601"/>
      <c r="G1" s="602"/>
      <c r="H1" s="601"/>
      <c r="I1" s="601"/>
      <c r="J1" s="601"/>
      <c r="K1" s="601"/>
      <c r="L1" s="601"/>
      <c r="M1" s="321"/>
    </row>
    <row r="2" spans="1:18" s="644" customFormat="1" ht="26.25" customHeight="1">
      <c r="A2" s="1111" t="s">
        <v>18</v>
      </c>
      <c r="B2" s="1111"/>
      <c r="C2" s="1111"/>
      <c r="D2" s="1111"/>
      <c r="E2" s="1111"/>
      <c r="F2" s="1111"/>
      <c r="G2" s="602"/>
      <c r="H2" s="601"/>
      <c r="I2" s="601"/>
      <c r="J2" s="601"/>
      <c r="K2" s="601"/>
      <c r="L2" s="601"/>
      <c r="M2" s="601"/>
    </row>
    <row r="3" spans="1:18" s="634" customFormat="1" ht="15" customHeight="1">
      <c r="A3" s="1112"/>
      <c r="B3" s="1112"/>
      <c r="C3" s="1112"/>
      <c r="D3" s="1112"/>
      <c r="E3" s="1112"/>
      <c r="F3" s="1112"/>
      <c r="G3" s="604"/>
      <c r="H3" s="497"/>
      <c r="I3" s="497"/>
      <c r="J3" s="497"/>
      <c r="K3" s="497"/>
      <c r="L3" s="497"/>
      <c r="M3" s="497"/>
    </row>
    <row r="4" spans="1:18" s="634" customFormat="1" ht="15" customHeight="1">
      <c r="A4" s="605"/>
      <c r="B4" s="605"/>
      <c r="C4" s="605"/>
      <c r="D4" s="605"/>
      <c r="E4" s="605"/>
      <c r="F4" s="605"/>
      <c r="G4" s="605"/>
      <c r="H4" s="605"/>
      <c r="I4" s="605"/>
      <c r="J4" s="605"/>
      <c r="K4" s="605"/>
      <c r="L4" s="605"/>
      <c r="M4" s="606" t="s">
        <v>1267</v>
      </c>
    </row>
    <row r="5" spans="1:18" s="635" customFormat="1" ht="18" customHeight="1">
      <c r="A5" s="1113" t="s">
        <v>691</v>
      </c>
      <c r="B5" s="1116" t="s">
        <v>1927</v>
      </c>
      <c r="C5" s="1117"/>
      <c r="D5" s="1117"/>
      <c r="E5" s="1117"/>
      <c r="F5" s="1117"/>
      <c r="G5" s="1117"/>
      <c r="H5" s="1118"/>
      <c r="I5" s="1119" t="s">
        <v>0</v>
      </c>
      <c r="J5" s="1117"/>
      <c r="K5" s="1117"/>
      <c r="L5" s="1118"/>
      <c r="M5" s="1120" t="s">
        <v>691</v>
      </c>
    </row>
    <row r="6" spans="1:18" s="635" customFormat="1" ht="18" customHeight="1">
      <c r="A6" s="1114"/>
      <c r="B6" s="1116" t="s">
        <v>719</v>
      </c>
      <c r="C6" s="1123"/>
      <c r="D6" s="1123"/>
      <c r="E6" s="1124"/>
      <c r="F6" s="1125" t="s">
        <v>720</v>
      </c>
      <c r="G6" s="1126"/>
      <c r="H6" s="1127"/>
      <c r="I6" s="1128" t="s">
        <v>719</v>
      </c>
      <c r="J6" s="1128"/>
      <c r="K6" s="1128" t="s">
        <v>720</v>
      </c>
      <c r="L6" s="1128"/>
      <c r="M6" s="1121"/>
    </row>
    <row r="7" spans="1:18" s="635" customFormat="1" ht="42.75" customHeight="1">
      <c r="A7" s="1115"/>
      <c r="B7" s="607" t="s">
        <v>721</v>
      </c>
      <c r="C7" s="608" t="s">
        <v>2</v>
      </c>
      <c r="D7" s="607" t="s">
        <v>1202</v>
      </c>
      <c r="E7" s="607" t="s">
        <v>722</v>
      </c>
      <c r="F7" s="607" t="s">
        <v>721</v>
      </c>
      <c r="G7" s="608" t="s">
        <v>2</v>
      </c>
      <c r="H7" s="607" t="s">
        <v>1202</v>
      </c>
      <c r="I7" s="607" t="s">
        <v>721</v>
      </c>
      <c r="J7" s="608" t="s">
        <v>2</v>
      </c>
      <c r="K7" s="607" t="s">
        <v>721</v>
      </c>
      <c r="L7" s="608" t="s">
        <v>2</v>
      </c>
      <c r="M7" s="1122"/>
    </row>
    <row r="8" spans="1:18" s="635" customFormat="1" ht="15" customHeight="1">
      <c r="A8" s="609" t="s">
        <v>5</v>
      </c>
      <c r="B8" s="608" t="s">
        <v>6</v>
      </c>
      <c r="C8" s="608" t="s">
        <v>7</v>
      </c>
      <c r="D8" s="608" t="s">
        <v>8</v>
      </c>
      <c r="E8" s="608" t="s">
        <v>9</v>
      </c>
      <c r="F8" s="610" t="s">
        <v>10</v>
      </c>
      <c r="G8" s="608" t="s">
        <v>11</v>
      </c>
      <c r="H8" s="608" t="s">
        <v>12</v>
      </c>
      <c r="I8" s="608" t="s">
        <v>692</v>
      </c>
      <c r="J8" s="608" t="s">
        <v>723</v>
      </c>
      <c r="K8" s="608" t="s">
        <v>693</v>
      </c>
      <c r="L8" s="608" t="s">
        <v>724</v>
      </c>
      <c r="M8" s="608" t="s">
        <v>725</v>
      </c>
    </row>
    <row r="9" spans="1:18" s="635" customFormat="1" ht="9" customHeight="1">
      <c r="A9" s="611"/>
      <c r="B9" s="611"/>
      <c r="C9" s="611"/>
      <c r="D9" s="611"/>
      <c r="E9" s="612"/>
      <c r="F9" s="611"/>
      <c r="G9" s="611"/>
      <c r="H9" s="611"/>
      <c r="I9" s="611"/>
      <c r="J9" s="611"/>
      <c r="K9" s="611"/>
      <c r="L9" s="611"/>
      <c r="M9" s="611"/>
    </row>
    <row r="10" spans="1:18" s="635" customFormat="1" ht="21.95" customHeight="1">
      <c r="A10" s="613" t="s">
        <v>694</v>
      </c>
      <c r="B10" s="614">
        <v>266154</v>
      </c>
      <c r="C10" s="614">
        <v>1723.3490483999999</v>
      </c>
      <c r="D10" s="615">
        <v>1.9396115725826444E-4</v>
      </c>
      <c r="E10" s="616">
        <v>6.47500713271264E-3</v>
      </c>
      <c r="F10" s="614">
        <v>266154</v>
      </c>
      <c r="G10" s="614">
        <v>1723.3490483999999</v>
      </c>
      <c r="H10" s="615">
        <v>1.9396115725826444E-4</v>
      </c>
      <c r="I10" s="617">
        <v>274504</v>
      </c>
      <c r="J10" s="617">
        <v>1798.2894610000001</v>
      </c>
      <c r="K10" s="617">
        <v>274504</v>
      </c>
      <c r="L10" s="617">
        <v>1798.2894610000001</v>
      </c>
      <c r="M10" s="606" t="s">
        <v>694</v>
      </c>
      <c r="P10" s="636"/>
    </row>
    <row r="11" spans="1:18" s="635" customFormat="1" ht="21.95" customHeight="1">
      <c r="A11" s="613" t="s">
        <v>695</v>
      </c>
      <c r="B11" s="614">
        <v>24721</v>
      </c>
      <c r="C11" s="614">
        <v>1780.0569367999999</v>
      </c>
      <c r="D11" s="615">
        <v>2.0034357158689299E-4</v>
      </c>
      <c r="E11" s="616">
        <v>7.2005862901986156E-2</v>
      </c>
      <c r="F11" s="614">
        <v>290875</v>
      </c>
      <c r="G11" s="614">
        <v>3503.4059852</v>
      </c>
      <c r="H11" s="615">
        <v>3.9430472884515746E-4</v>
      </c>
      <c r="I11" s="617">
        <v>24016</v>
      </c>
      <c r="J11" s="617">
        <v>1726.2005571</v>
      </c>
      <c r="K11" s="617">
        <v>298520</v>
      </c>
      <c r="L11" s="617">
        <v>3524.4900180999998</v>
      </c>
      <c r="M11" s="606" t="s">
        <v>695</v>
      </c>
    </row>
    <row r="12" spans="1:18" s="635" customFormat="1" ht="21.95" customHeight="1">
      <c r="A12" s="613" t="s">
        <v>696</v>
      </c>
      <c r="B12" s="614">
        <v>37570</v>
      </c>
      <c r="C12" s="614">
        <v>6208.7015380000003</v>
      </c>
      <c r="D12" s="615">
        <v>6.9878295200829989E-4</v>
      </c>
      <c r="E12" s="616">
        <v>0.16525689480968858</v>
      </c>
      <c r="F12" s="614">
        <v>328445</v>
      </c>
      <c r="G12" s="614">
        <v>9712.1075232000003</v>
      </c>
      <c r="H12" s="615">
        <v>1.0930876808534573E-3</v>
      </c>
      <c r="I12" s="617">
        <v>37161</v>
      </c>
      <c r="J12" s="617">
        <v>6165.4267812999997</v>
      </c>
      <c r="K12" s="617">
        <v>335681</v>
      </c>
      <c r="L12" s="617">
        <v>9689.9167993999999</v>
      </c>
      <c r="M12" s="606" t="s">
        <v>696</v>
      </c>
      <c r="Q12" s="637"/>
      <c r="R12" s="637"/>
    </row>
    <row r="13" spans="1:18" s="635" customFormat="1" ht="21.95" customHeight="1">
      <c r="A13" s="613" t="s">
        <v>697</v>
      </c>
      <c r="B13" s="614">
        <v>35358</v>
      </c>
      <c r="C13" s="614">
        <v>12879.7639979</v>
      </c>
      <c r="D13" s="615">
        <v>1.4496041487157703E-3</v>
      </c>
      <c r="E13" s="616">
        <v>0.36426732275298374</v>
      </c>
      <c r="F13" s="614">
        <v>363803</v>
      </c>
      <c r="G13" s="614">
        <v>22591.871521100002</v>
      </c>
      <c r="H13" s="615">
        <v>2.5426918295692277E-3</v>
      </c>
      <c r="I13" s="617">
        <v>36093</v>
      </c>
      <c r="J13" s="617">
        <v>13201.345179899999</v>
      </c>
      <c r="K13" s="617">
        <v>371774</v>
      </c>
      <c r="L13" s="617">
        <v>22891.261979300001</v>
      </c>
      <c r="M13" s="606" t="s">
        <v>697</v>
      </c>
      <c r="Q13" s="637"/>
      <c r="R13" s="637"/>
    </row>
    <row r="14" spans="1:18" s="635" customFormat="1" ht="21.95" customHeight="1">
      <c r="A14" s="613" t="s">
        <v>698</v>
      </c>
      <c r="B14" s="614">
        <v>36758</v>
      </c>
      <c r="C14" s="614">
        <v>26314.778626300002</v>
      </c>
      <c r="D14" s="615">
        <v>2.9617011829907083E-3</v>
      </c>
      <c r="E14" s="616">
        <v>0.71589255743783675</v>
      </c>
      <c r="F14" s="614">
        <v>400561</v>
      </c>
      <c r="G14" s="614">
        <v>48906.650147400003</v>
      </c>
      <c r="H14" s="615">
        <v>5.5043930125599355E-3</v>
      </c>
      <c r="I14" s="617">
        <v>36807</v>
      </c>
      <c r="J14" s="617">
        <v>26357.866654699999</v>
      </c>
      <c r="K14" s="617">
        <v>408581</v>
      </c>
      <c r="L14" s="617">
        <v>49249.128634000001</v>
      </c>
      <c r="M14" s="606" t="s">
        <v>698</v>
      </c>
      <c r="Q14" s="637"/>
      <c r="R14" s="637"/>
    </row>
    <row r="15" spans="1:18" s="635" customFormat="1" ht="21.95" customHeight="1">
      <c r="A15" s="613" t="s">
        <v>699</v>
      </c>
      <c r="B15" s="614">
        <v>32128</v>
      </c>
      <c r="C15" s="614">
        <v>45595.929163499997</v>
      </c>
      <c r="D15" s="615">
        <v>5.1317747818000938E-3</v>
      </c>
      <c r="E15" s="616">
        <v>1.419196002349975</v>
      </c>
      <c r="F15" s="614">
        <v>432689</v>
      </c>
      <c r="G15" s="614">
        <v>94502.579310899993</v>
      </c>
      <c r="H15" s="615">
        <v>1.0636167794360029E-2</v>
      </c>
      <c r="I15" s="617">
        <v>31891</v>
      </c>
      <c r="J15" s="617">
        <v>45293.943719199997</v>
      </c>
      <c r="K15" s="617">
        <v>440472</v>
      </c>
      <c r="L15" s="617">
        <v>94543.072353199997</v>
      </c>
      <c r="M15" s="606" t="s">
        <v>699</v>
      </c>
      <c r="Q15" s="637"/>
      <c r="R15" s="637"/>
    </row>
    <row r="16" spans="1:18" s="635" customFormat="1" ht="21.95" customHeight="1">
      <c r="A16" s="613" t="s">
        <v>700</v>
      </c>
      <c r="B16" s="614">
        <v>15977</v>
      </c>
      <c r="C16" s="614">
        <v>39169.5842529</v>
      </c>
      <c r="D16" s="615">
        <v>4.4084962927685312E-3</v>
      </c>
      <c r="E16" s="616">
        <v>2.4516232241910245</v>
      </c>
      <c r="F16" s="614">
        <v>448666</v>
      </c>
      <c r="G16" s="614">
        <v>133672.16356379999</v>
      </c>
      <c r="H16" s="615">
        <v>1.5044664087128559E-2</v>
      </c>
      <c r="I16" s="617">
        <v>15567</v>
      </c>
      <c r="J16" s="617">
        <v>38200.916697400004</v>
      </c>
      <c r="K16" s="617">
        <v>456039</v>
      </c>
      <c r="L16" s="617">
        <v>132743.98905060001</v>
      </c>
      <c r="M16" s="606" t="s">
        <v>700</v>
      </c>
      <c r="P16" s="638"/>
      <c r="Q16" s="638"/>
      <c r="R16" s="638"/>
    </row>
    <row r="17" spans="1:18" s="635" customFormat="1" ht="21.95" customHeight="1">
      <c r="A17" s="613" t="s">
        <v>701</v>
      </c>
      <c r="B17" s="614">
        <v>10288</v>
      </c>
      <c r="C17" s="614">
        <v>35665.468770599997</v>
      </c>
      <c r="D17" s="615">
        <v>4.0141117107568222E-3</v>
      </c>
      <c r="E17" s="616">
        <v>3.4667057514191288</v>
      </c>
      <c r="F17" s="614">
        <v>458954</v>
      </c>
      <c r="G17" s="614">
        <v>169337.6323344</v>
      </c>
      <c r="H17" s="615">
        <v>1.9058775797885383E-2</v>
      </c>
      <c r="I17" s="617">
        <v>9931</v>
      </c>
      <c r="J17" s="617">
        <v>34498.815612400002</v>
      </c>
      <c r="K17" s="617">
        <v>465970</v>
      </c>
      <c r="L17" s="617">
        <v>167242.80466299999</v>
      </c>
      <c r="M17" s="606" t="s">
        <v>701</v>
      </c>
      <c r="P17" s="638"/>
      <c r="Q17" s="638"/>
      <c r="R17" s="638"/>
    </row>
    <row r="18" spans="1:18" s="635" customFormat="1" ht="21.95" customHeight="1">
      <c r="A18" s="613" t="s">
        <v>702</v>
      </c>
      <c r="B18" s="614">
        <v>8150</v>
      </c>
      <c r="C18" s="614">
        <v>36825.199607900002</v>
      </c>
      <c r="D18" s="615">
        <v>4.1446382198929996E-3</v>
      </c>
      <c r="E18" s="616">
        <v>4.5184293997423319</v>
      </c>
      <c r="F18" s="614">
        <v>467104</v>
      </c>
      <c r="G18" s="614">
        <v>206162.83194229999</v>
      </c>
      <c r="H18" s="615">
        <v>2.3203414017778382E-2</v>
      </c>
      <c r="I18" s="617">
        <v>7928</v>
      </c>
      <c r="J18" s="617">
        <v>35868.090884899997</v>
      </c>
      <c r="K18" s="617">
        <v>473898</v>
      </c>
      <c r="L18" s="617">
        <v>203110.8955479</v>
      </c>
      <c r="M18" s="606" t="s">
        <v>702</v>
      </c>
      <c r="P18" s="638"/>
      <c r="Q18" s="638"/>
      <c r="R18" s="638"/>
    </row>
    <row r="19" spans="1:18" s="635" customFormat="1" ht="21.95" customHeight="1">
      <c r="A19" s="613" t="s">
        <v>703</v>
      </c>
      <c r="B19" s="614">
        <v>21206</v>
      </c>
      <c r="C19" s="614">
        <v>151486.09523509999</v>
      </c>
      <c r="D19" s="615">
        <v>1.7049603716446777E-2</v>
      </c>
      <c r="E19" s="616">
        <v>7.1435487708714511</v>
      </c>
      <c r="F19" s="614">
        <v>488310</v>
      </c>
      <c r="G19" s="614">
        <v>357648.92717739998</v>
      </c>
      <c r="H19" s="615">
        <v>4.0253017734225155E-2</v>
      </c>
      <c r="I19" s="617">
        <v>20532</v>
      </c>
      <c r="J19" s="617">
        <v>146780.7335606</v>
      </c>
      <c r="K19" s="617">
        <v>494430</v>
      </c>
      <c r="L19" s="617">
        <v>349891.62910850003</v>
      </c>
      <c r="M19" s="606" t="s">
        <v>703</v>
      </c>
      <c r="P19" s="638"/>
      <c r="Q19" s="638"/>
      <c r="R19" s="638"/>
    </row>
    <row r="20" spans="1:18" s="635" customFormat="1" ht="21.95" customHeight="1">
      <c r="A20" s="613" t="s">
        <v>704</v>
      </c>
      <c r="B20" s="614">
        <v>18148</v>
      </c>
      <c r="C20" s="614">
        <v>288476.26720340003</v>
      </c>
      <c r="D20" s="615">
        <v>3.2467706226004603E-2</v>
      </c>
      <c r="E20" s="616">
        <v>15.895760811296013</v>
      </c>
      <c r="F20" s="614">
        <v>506458</v>
      </c>
      <c r="G20" s="614">
        <v>646125.19438080001</v>
      </c>
      <c r="H20" s="615">
        <v>7.2720723960229758E-2</v>
      </c>
      <c r="I20" s="617">
        <v>17897</v>
      </c>
      <c r="J20" s="617">
        <v>283616.02098799997</v>
      </c>
      <c r="K20" s="617">
        <v>512327</v>
      </c>
      <c r="L20" s="617">
        <v>633507.65009649994</v>
      </c>
      <c r="M20" s="606" t="s">
        <v>704</v>
      </c>
      <c r="P20" s="638"/>
      <c r="Q20" s="638"/>
      <c r="R20" s="638"/>
    </row>
    <row r="21" spans="1:18" s="635" customFormat="1" ht="21.95" customHeight="1">
      <c r="A21" s="613" t="s">
        <v>705</v>
      </c>
      <c r="B21" s="614">
        <v>10866</v>
      </c>
      <c r="C21" s="614">
        <v>393035.4777937</v>
      </c>
      <c r="D21" s="615">
        <v>4.4235737494501264E-2</v>
      </c>
      <c r="E21" s="616">
        <v>36.171128087032947</v>
      </c>
      <c r="F21" s="614">
        <v>517324</v>
      </c>
      <c r="G21" s="614">
        <v>1039160.6721745</v>
      </c>
      <c r="H21" s="615">
        <v>0.11695646145473101</v>
      </c>
      <c r="I21" s="617">
        <v>10439</v>
      </c>
      <c r="J21" s="617">
        <v>376577.31966069998</v>
      </c>
      <c r="K21" s="617">
        <v>522766</v>
      </c>
      <c r="L21" s="617">
        <v>1010084.9697572</v>
      </c>
      <c r="M21" s="606" t="s">
        <v>705</v>
      </c>
      <c r="P21" s="638"/>
      <c r="Q21" s="638"/>
      <c r="R21" s="638"/>
    </row>
    <row r="22" spans="1:18" s="635" customFormat="1" ht="21.95" customHeight="1">
      <c r="A22" s="613" t="s">
        <v>706</v>
      </c>
      <c r="B22" s="614">
        <v>4395</v>
      </c>
      <c r="C22" s="614">
        <v>265723.79586459999</v>
      </c>
      <c r="D22" s="615">
        <v>2.9906939052658975E-2</v>
      </c>
      <c r="E22" s="616">
        <v>60.460476874766776</v>
      </c>
      <c r="F22" s="614">
        <v>521719</v>
      </c>
      <c r="G22" s="614">
        <v>1304884.4680391001</v>
      </c>
      <c r="H22" s="615">
        <v>0.14686340050739</v>
      </c>
      <c r="I22" s="617">
        <v>4295</v>
      </c>
      <c r="J22" s="617">
        <v>259885.28337200001</v>
      </c>
      <c r="K22" s="617">
        <v>527061</v>
      </c>
      <c r="L22" s="617">
        <v>1269970.2531292001</v>
      </c>
      <c r="M22" s="606" t="s">
        <v>706</v>
      </c>
      <c r="P22" s="638"/>
      <c r="Q22" s="638"/>
      <c r="R22" s="638"/>
    </row>
    <row r="23" spans="1:18" s="635" customFormat="1" ht="21.95" customHeight="1">
      <c r="A23" s="613" t="s">
        <v>707</v>
      </c>
      <c r="B23" s="614">
        <v>2423</v>
      </c>
      <c r="C23" s="614">
        <v>214016.9129652</v>
      </c>
      <c r="D23" s="615">
        <v>2.4087382733121457E-2</v>
      </c>
      <c r="E23" s="616">
        <v>88.327244310854311</v>
      </c>
      <c r="F23" s="614">
        <v>524142</v>
      </c>
      <c r="G23" s="614">
        <v>1518901.3810043</v>
      </c>
      <c r="H23" s="615">
        <v>0.17095078324051147</v>
      </c>
      <c r="I23" s="617">
        <v>2329</v>
      </c>
      <c r="J23" s="617">
        <v>206135.2481201</v>
      </c>
      <c r="K23" s="617">
        <v>529390</v>
      </c>
      <c r="L23" s="617">
        <v>1476105.5012493001</v>
      </c>
      <c r="M23" s="606" t="s">
        <v>707</v>
      </c>
      <c r="P23" s="638"/>
      <c r="Q23" s="638"/>
      <c r="R23" s="638"/>
    </row>
    <row r="24" spans="1:18" s="635" customFormat="1" ht="21.95" customHeight="1">
      <c r="A24" s="613" t="s">
        <v>708</v>
      </c>
      <c r="B24" s="614">
        <v>5209</v>
      </c>
      <c r="C24" s="614">
        <v>1105821.781798</v>
      </c>
      <c r="D24" s="615">
        <v>0.12445910056240241</v>
      </c>
      <c r="E24" s="616">
        <v>212.29060890727587</v>
      </c>
      <c r="F24" s="614">
        <v>529351</v>
      </c>
      <c r="G24" s="614">
        <v>2624723.1628023</v>
      </c>
      <c r="H24" s="615">
        <v>0.29540988380291383</v>
      </c>
      <c r="I24" s="617">
        <v>5118</v>
      </c>
      <c r="J24" s="617">
        <v>1094680.2709937</v>
      </c>
      <c r="K24" s="617">
        <v>534508</v>
      </c>
      <c r="L24" s="617">
        <v>2570785.7722430001</v>
      </c>
      <c r="M24" s="606" t="s">
        <v>708</v>
      </c>
      <c r="P24" s="638"/>
      <c r="Q24" s="638"/>
      <c r="R24" s="638"/>
    </row>
    <row r="25" spans="1:18" s="635" customFormat="1" ht="21.95" customHeight="1">
      <c r="A25" s="613" t="s">
        <v>709</v>
      </c>
      <c r="B25" s="614">
        <v>848</v>
      </c>
      <c r="C25" s="614">
        <v>597399.58097919996</v>
      </c>
      <c r="D25" s="615">
        <v>6.7236706446617195E-2</v>
      </c>
      <c r="E25" s="616">
        <v>704.48063794716973</v>
      </c>
      <c r="F25" s="614">
        <v>530199</v>
      </c>
      <c r="G25" s="614">
        <v>3222122.7437815</v>
      </c>
      <c r="H25" s="615">
        <v>0.36264659024953105</v>
      </c>
      <c r="I25" s="617">
        <v>861</v>
      </c>
      <c r="J25" s="617">
        <v>601698.91462619998</v>
      </c>
      <c r="K25" s="617">
        <v>535369</v>
      </c>
      <c r="L25" s="617">
        <v>3172484.6868691999</v>
      </c>
      <c r="M25" s="606" t="s">
        <v>709</v>
      </c>
      <c r="P25" s="637"/>
      <c r="Q25" s="638"/>
      <c r="R25" s="637"/>
    </row>
    <row r="26" spans="1:18" s="635" customFormat="1" ht="21.95" customHeight="1">
      <c r="A26" s="613" t="s">
        <v>710</v>
      </c>
      <c r="B26" s="614">
        <v>349</v>
      </c>
      <c r="C26" s="614">
        <v>426607.29055849998</v>
      </c>
      <c r="D26" s="615">
        <v>4.8014210382024504E-2</v>
      </c>
      <c r="E26" s="616">
        <v>1222.3704600530086</v>
      </c>
      <c r="F26" s="614">
        <v>530548</v>
      </c>
      <c r="G26" s="614">
        <v>3648730.0343399998</v>
      </c>
      <c r="H26" s="615">
        <v>0.41066080063155552</v>
      </c>
      <c r="I26" s="617">
        <v>349</v>
      </c>
      <c r="J26" s="617">
        <v>427077.3576241</v>
      </c>
      <c r="K26" s="617">
        <v>535718</v>
      </c>
      <c r="L26" s="617">
        <v>3599562.0444932999</v>
      </c>
      <c r="M26" s="606" t="s">
        <v>710</v>
      </c>
      <c r="P26" s="637"/>
      <c r="Q26" s="638"/>
      <c r="R26" s="637"/>
    </row>
    <row r="27" spans="1:18" s="635" customFormat="1" ht="21.95" customHeight="1">
      <c r="A27" s="613" t="s">
        <v>711</v>
      </c>
      <c r="B27" s="614">
        <v>158</v>
      </c>
      <c r="C27" s="614">
        <v>277086.84315089998</v>
      </c>
      <c r="D27" s="615">
        <v>3.118583830042156E-2</v>
      </c>
      <c r="E27" s="616">
        <v>1753.7141971575948</v>
      </c>
      <c r="F27" s="614">
        <v>530706</v>
      </c>
      <c r="G27" s="614">
        <v>3925816.8774909</v>
      </c>
      <c r="H27" s="615">
        <v>0.44184663893197712</v>
      </c>
      <c r="I27" s="617">
        <v>151</v>
      </c>
      <c r="J27" s="617">
        <v>267458.42943700001</v>
      </c>
      <c r="K27" s="617">
        <v>535869</v>
      </c>
      <c r="L27" s="617">
        <v>3867020.4739303002</v>
      </c>
      <c r="M27" s="606" t="s">
        <v>711</v>
      </c>
      <c r="P27" s="637"/>
      <c r="Q27" s="639"/>
      <c r="R27" s="637"/>
    </row>
    <row r="28" spans="1:18" s="635" customFormat="1" ht="21.95" customHeight="1">
      <c r="A28" s="613" t="s">
        <v>712</v>
      </c>
      <c r="B28" s="614">
        <v>100</v>
      </c>
      <c r="C28" s="614">
        <v>225576.95975780001</v>
      </c>
      <c r="D28" s="615">
        <v>2.5388454072055436E-2</v>
      </c>
      <c r="E28" s="616">
        <v>2255.7695975780002</v>
      </c>
      <c r="F28" s="614">
        <v>530806</v>
      </c>
      <c r="G28" s="614">
        <v>4151393.8372487002</v>
      </c>
      <c r="H28" s="615">
        <v>0.4672350930040326</v>
      </c>
      <c r="I28" s="617">
        <v>93</v>
      </c>
      <c r="J28" s="617">
        <v>208281.80629579999</v>
      </c>
      <c r="K28" s="617">
        <v>535962</v>
      </c>
      <c r="L28" s="617">
        <v>4075302.2802260998</v>
      </c>
      <c r="M28" s="606" t="s">
        <v>712</v>
      </c>
      <c r="P28" s="637"/>
      <c r="Q28" s="640"/>
      <c r="R28" s="637"/>
    </row>
    <row r="29" spans="1:18" s="635" customFormat="1" ht="21.95" customHeight="1">
      <c r="A29" s="613" t="s">
        <v>713</v>
      </c>
      <c r="B29" s="614">
        <v>82</v>
      </c>
      <c r="C29" s="614">
        <v>228579.65564909999</v>
      </c>
      <c r="D29" s="615">
        <v>2.5726404396461223E-2</v>
      </c>
      <c r="E29" s="616">
        <v>2787.5567762085366</v>
      </c>
      <c r="F29" s="614">
        <v>530888</v>
      </c>
      <c r="G29" s="614">
        <v>4379973.4928978002</v>
      </c>
      <c r="H29" s="615">
        <v>0.49296149740049383</v>
      </c>
      <c r="I29" s="617">
        <v>88</v>
      </c>
      <c r="J29" s="617">
        <v>242231.42922670001</v>
      </c>
      <c r="K29" s="617">
        <v>536050</v>
      </c>
      <c r="L29" s="617">
        <v>4317533.7094528005</v>
      </c>
      <c r="M29" s="606" t="s">
        <v>713</v>
      </c>
      <c r="P29" s="637"/>
      <c r="Q29" s="638"/>
      <c r="R29" s="637"/>
    </row>
    <row r="30" spans="1:18" s="635" customFormat="1" ht="21.95" customHeight="1">
      <c r="A30" s="613" t="s">
        <v>714</v>
      </c>
      <c r="B30" s="614">
        <v>71</v>
      </c>
      <c r="C30" s="614">
        <v>230044.9139058</v>
      </c>
      <c r="D30" s="615">
        <v>2.5891317701409875E-2</v>
      </c>
      <c r="E30" s="616">
        <v>3240.0692099408452</v>
      </c>
      <c r="F30" s="614">
        <v>530959</v>
      </c>
      <c r="G30" s="614">
        <v>4610018.4068035996</v>
      </c>
      <c r="H30" s="615">
        <v>0.51885281510190362</v>
      </c>
      <c r="I30" s="617">
        <v>66</v>
      </c>
      <c r="J30" s="617">
        <v>215752.10040719999</v>
      </c>
      <c r="K30" s="617">
        <v>536116</v>
      </c>
      <c r="L30" s="617">
        <v>4533285.8098600004</v>
      </c>
      <c r="M30" s="606" t="s">
        <v>714</v>
      </c>
      <c r="P30" s="641"/>
      <c r="Q30" s="638"/>
      <c r="R30" s="638"/>
    </row>
    <row r="31" spans="1:18" s="635" customFormat="1" ht="21.95" customHeight="1">
      <c r="A31" s="613" t="s">
        <v>715</v>
      </c>
      <c r="B31" s="614">
        <v>59</v>
      </c>
      <c r="C31" s="614">
        <v>221826.6189114</v>
      </c>
      <c r="D31" s="615">
        <v>2.4966357079367833E-2</v>
      </c>
      <c r="E31" s="616">
        <v>3759.7732018881356</v>
      </c>
      <c r="F31" s="614">
        <v>531018</v>
      </c>
      <c r="G31" s="614">
        <v>4831845.025715</v>
      </c>
      <c r="H31" s="615">
        <v>0.54381917218127152</v>
      </c>
      <c r="I31" s="617">
        <v>57</v>
      </c>
      <c r="J31" s="617">
        <v>213648.69963059999</v>
      </c>
      <c r="K31" s="617">
        <v>536173</v>
      </c>
      <c r="L31" s="617">
        <v>4746934.5094905999</v>
      </c>
      <c r="M31" s="606" t="s">
        <v>715</v>
      </c>
      <c r="P31" s="638"/>
      <c r="Q31" s="638"/>
      <c r="R31" s="638"/>
    </row>
    <row r="32" spans="1:18" s="635" customFormat="1" ht="21.95" customHeight="1">
      <c r="A32" s="613" t="s">
        <v>716</v>
      </c>
      <c r="B32" s="614">
        <v>78</v>
      </c>
      <c r="C32" s="614">
        <v>358587.44379350002</v>
      </c>
      <c r="D32" s="615">
        <v>4.0358646811012519E-2</v>
      </c>
      <c r="E32" s="616">
        <v>4597.2749204294878</v>
      </c>
      <c r="F32" s="614">
        <v>531096</v>
      </c>
      <c r="G32" s="614">
        <v>5190432.4695084998</v>
      </c>
      <c r="H32" s="615">
        <v>0.58417781899228405</v>
      </c>
      <c r="I32" s="617">
        <v>83</v>
      </c>
      <c r="J32" s="617">
        <v>381311.46711760003</v>
      </c>
      <c r="K32" s="617">
        <v>536256</v>
      </c>
      <c r="L32" s="617">
        <v>5128245.9766082</v>
      </c>
      <c r="M32" s="606" t="s">
        <v>716</v>
      </c>
      <c r="P32" s="638"/>
      <c r="Q32" s="638"/>
      <c r="R32" s="638"/>
    </row>
    <row r="33" spans="1:18" s="635" customFormat="1" ht="21.95" customHeight="1">
      <c r="A33" s="613" t="s">
        <v>717</v>
      </c>
      <c r="B33" s="614">
        <v>247</v>
      </c>
      <c r="C33" s="614">
        <v>3694589.0098453001</v>
      </c>
      <c r="D33" s="615">
        <v>0.41582218100771595</v>
      </c>
      <c r="E33" s="616">
        <v>14957.850242288665</v>
      </c>
      <c r="F33" s="614">
        <v>531343</v>
      </c>
      <c r="G33" s="614">
        <v>8885021.4793538004</v>
      </c>
      <c r="H33" s="615">
        <v>1</v>
      </c>
      <c r="I33" s="617">
        <v>241</v>
      </c>
      <c r="J33" s="617">
        <v>3628545.6465659002</v>
      </c>
      <c r="K33" s="617">
        <v>536497</v>
      </c>
      <c r="L33" s="617">
        <v>8756791.6231740993</v>
      </c>
      <c r="M33" s="606" t="s">
        <v>717</v>
      </c>
      <c r="P33" s="638"/>
      <c r="Q33" s="638"/>
      <c r="R33" s="638"/>
    </row>
    <row r="34" spans="1:18" s="635" customFormat="1" ht="9" customHeight="1">
      <c r="A34" s="613"/>
      <c r="B34" s="614"/>
      <c r="C34" s="614"/>
      <c r="D34" s="615"/>
      <c r="E34" s="616"/>
      <c r="F34" s="614"/>
      <c r="G34" s="614"/>
      <c r="H34" s="615"/>
      <c r="I34" s="617"/>
      <c r="J34" s="617"/>
      <c r="K34" s="617"/>
      <c r="L34" s="617"/>
      <c r="M34" s="606"/>
      <c r="P34" s="638"/>
      <c r="Q34" s="638"/>
      <c r="R34" s="638"/>
    </row>
    <row r="35" spans="1:18" s="635" customFormat="1" ht="24.95" customHeight="1">
      <c r="A35" s="623" t="s">
        <v>25</v>
      </c>
      <c r="B35" s="624">
        <v>531343</v>
      </c>
      <c r="C35" s="624">
        <v>8885021.4793538004</v>
      </c>
      <c r="D35" s="625">
        <v>0.99999999999999989</v>
      </c>
      <c r="E35" s="626">
        <v>16.72181901211421</v>
      </c>
      <c r="F35" s="627">
        <v>531343</v>
      </c>
      <c r="G35" s="627">
        <v>8885021.4793538004</v>
      </c>
      <c r="H35" s="625">
        <v>1</v>
      </c>
      <c r="I35" s="627">
        <v>536497</v>
      </c>
      <c r="J35" s="627">
        <v>8756791.6231741011</v>
      </c>
      <c r="K35" s="627">
        <v>536497</v>
      </c>
      <c r="L35" s="627">
        <v>8756791.6231740993</v>
      </c>
      <c r="M35" s="628" t="s">
        <v>25</v>
      </c>
      <c r="P35" s="638"/>
      <c r="Q35" s="638"/>
      <c r="R35" s="638"/>
    </row>
    <row r="36" spans="1:18" s="635" customFormat="1">
      <c r="A36" s="58" t="s">
        <v>13</v>
      </c>
      <c r="B36" s="467"/>
      <c r="C36" s="467"/>
      <c r="D36" s="467"/>
      <c r="E36" s="467"/>
      <c r="F36" s="322"/>
      <c r="G36" s="322"/>
      <c r="H36" s="629"/>
      <c r="I36" s="467"/>
      <c r="J36" s="467"/>
      <c r="K36" s="467"/>
      <c r="L36" s="467"/>
      <c r="M36" s="467"/>
      <c r="P36" s="638"/>
      <c r="Q36" s="638"/>
      <c r="R36" s="638"/>
    </row>
    <row r="37" spans="1:18" s="635" customFormat="1" ht="15" customHeight="1">
      <c r="A37" s="59" t="s">
        <v>970</v>
      </c>
      <c r="B37" s="467"/>
      <c r="C37" s="630"/>
      <c r="D37" s="467"/>
      <c r="E37" s="467"/>
      <c r="F37" s="467"/>
      <c r="G37" s="467"/>
      <c r="H37" s="629"/>
      <c r="I37" s="467"/>
      <c r="J37" s="467"/>
      <c r="K37" s="467"/>
      <c r="L37" s="467"/>
      <c r="M37" s="467"/>
    </row>
    <row r="38" spans="1:18">
      <c r="A38" s="60" t="s">
        <v>971</v>
      </c>
      <c r="B38" s="467"/>
      <c r="C38" s="467"/>
      <c r="D38" s="467"/>
      <c r="E38" s="467"/>
      <c r="F38" s="467"/>
      <c r="G38" s="467"/>
      <c r="H38" s="629"/>
      <c r="I38" s="467"/>
      <c r="J38" s="467"/>
      <c r="K38" s="467"/>
      <c r="L38" s="467"/>
      <c r="M38" s="467"/>
    </row>
  </sheetData>
  <mergeCells count="10">
    <mergeCell ref="M5:M7"/>
    <mergeCell ref="B6:E6"/>
    <mergeCell ref="F6:H6"/>
    <mergeCell ref="I6:J6"/>
    <mergeCell ref="K6:L6"/>
    <mergeCell ref="A2:F2"/>
    <mergeCell ref="A3:F3"/>
    <mergeCell ref="A5:A7"/>
    <mergeCell ref="B5:H5"/>
    <mergeCell ref="I5:L5"/>
  </mergeCells>
  <pageMargins left="0.9" right="0.5" top="0.75" bottom="0.7" header="0.4" footer="0.4"/>
  <pageSetup paperSize="9" scale="90" firstPageNumber="116" pageOrder="overThenDown" orientation="portrait" useFirstPageNumber="1" r:id="rId1"/>
  <headerFooter>
    <oddFooter>&amp;C&amp;"Maiandra GD,Regular"&amp;9&amp;P</oddFooter>
  </headerFooter>
  <colBreaks count="1" manualBreakCount="1">
    <brk id="6" max="37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topLeftCell="A37" zoomScaleSheetLayoutView="100" workbookViewId="0">
      <selection sqref="A1:F2"/>
    </sheetView>
  </sheetViews>
  <sheetFormatPr defaultRowHeight="12.75"/>
  <cols>
    <col min="1" max="1" width="22.5703125" style="643" bestFit="1" customWidth="1"/>
    <col min="2" max="5" width="11" style="643" customWidth="1"/>
    <col min="6" max="6" width="28.7109375" style="643" customWidth="1"/>
    <col min="7" max="7" width="11" style="643" customWidth="1"/>
    <col min="8" max="12" width="12.7109375" style="643" customWidth="1"/>
    <col min="13" max="13" width="22.5703125" style="643" bestFit="1" customWidth="1"/>
    <col min="14" max="16384" width="9.140625" style="643"/>
  </cols>
  <sheetData>
    <row r="1" spans="1:18" s="644" customFormat="1" ht="21" customHeight="1">
      <c r="A1" s="601" t="s">
        <v>874</v>
      </c>
      <c r="B1" s="601"/>
      <c r="C1" s="601"/>
      <c r="D1" s="601"/>
      <c r="E1" s="601"/>
      <c r="F1" s="601"/>
      <c r="G1" s="602"/>
      <c r="H1" s="601"/>
      <c r="I1" s="601"/>
      <c r="J1" s="601"/>
      <c r="K1" s="601"/>
      <c r="L1" s="601"/>
      <c r="M1" s="321"/>
    </row>
    <row r="2" spans="1:18" s="644" customFormat="1" ht="26.25" customHeight="1">
      <c r="A2" s="1111" t="s">
        <v>19</v>
      </c>
      <c r="B2" s="1111"/>
      <c r="C2" s="1111"/>
      <c r="D2" s="1111"/>
      <c r="E2" s="1111"/>
      <c r="F2" s="1111"/>
      <c r="G2" s="602"/>
      <c r="H2" s="601"/>
      <c r="I2" s="601"/>
      <c r="J2" s="601"/>
      <c r="K2" s="601"/>
      <c r="L2" s="601"/>
      <c r="M2" s="601"/>
    </row>
    <row r="3" spans="1:18" s="634" customFormat="1" ht="15" customHeight="1">
      <c r="A3" s="1112"/>
      <c r="B3" s="1112"/>
      <c r="C3" s="1112"/>
      <c r="D3" s="1112"/>
      <c r="E3" s="1112"/>
      <c r="F3" s="1112"/>
      <c r="G3" s="604"/>
      <c r="H3" s="497"/>
      <c r="I3" s="497"/>
      <c r="J3" s="497"/>
      <c r="K3" s="497"/>
      <c r="L3" s="497"/>
      <c r="M3" s="497"/>
    </row>
    <row r="4" spans="1:18" s="634" customFormat="1" ht="15" customHeight="1">
      <c r="A4" s="605"/>
      <c r="B4" s="605"/>
      <c r="C4" s="605"/>
      <c r="D4" s="605"/>
      <c r="E4" s="605"/>
      <c r="F4" s="605"/>
      <c r="G4" s="605"/>
      <c r="H4" s="605"/>
      <c r="I4" s="605"/>
      <c r="J4" s="605"/>
      <c r="K4" s="605"/>
      <c r="L4" s="605"/>
      <c r="M4" s="606" t="s">
        <v>1267</v>
      </c>
    </row>
    <row r="5" spans="1:18" s="635" customFormat="1" ht="18" customHeight="1">
      <c r="A5" s="1113" t="s">
        <v>691</v>
      </c>
      <c r="B5" s="1116" t="s">
        <v>1927</v>
      </c>
      <c r="C5" s="1117"/>
      <c r="D5" s="1117"/>
      <c r="E5" s="1117"/>
      <c r="F5" s="1117"/>
      <c r="G5" s="1117"/>
      <c r="H5" s="1118"/>
      <c r="I5" s="1119" t="s">
        <v>0</v>
      </c>
      <c r="J5" s="1117"/>
      <c r="K5" s="1117"/>
      <c r="L5" s="1118"/>
      <c r="M5" s="1120" t="s">
        <v>691</v>
      </c>
    </row>
    <row r="6" spans="1:18" s="635" customFormat="1" ht="18" customHeight="1">
      <c r="A6" s="1114"/>
      <c r="B6" s="1116" t="s">
        <v>719</v>
      </c>
      <c r="C6" s="1123"/>
      <c r="D6" s="1123"/>
      <c r="E6" s="1124"/>
      <c r="F6" s="1125" t="s">
        <v>720</v>
      </c>
      <c r="G6" s="1126"/>
      <c r="H6" s="1127"/>
      <c r="I6" s="1128" t="s">
        <v>719</v>
      </c>
      <c r="J6" s="1128"/>
      <c r="K6" s="1128" t="s">
        <v>720</v>
      </c>
      <c r="L6" s="1128"/>
      <c r="M6" s="1121"/>
    </row>
    <row r="7" spans="1:18" s="635" customFormat="1" ht="42.75" customHeight="1">
      <c r="A7" s="1115"/>
      <c r="B7" s="607" t="s">
        <v>721</v>
      </c>
      <c r="C7" s="608" t="s">
        <v>2</v>
      </c>
      <c r="D7" s="607" t="s">
        <v>1202</v>
      </c>
      <c r="E7" s="607" t="s">
        <v>722</v>
      </c>
      <c r="F7" s="607" t="s">
        <v>721</v>
      </c>
      <c r="G7" s="608" t="s">
        <v>2</v>
      </c>
      <c r="H7" s="607" t="s">
        <v>1202</v>
      </c>
      <c r="I7" s="607" t="s">
        <v>721</v>
      </c>
      <c r="J7" s="608" t="s">
        <v>2</v>
      </c>
      <c r="K7" s="607" t="s">
        <v>721</v>
      </c>
      <c r="L7" s="608" t="s">
        <v>2</v>
      </c>
      <c r="M7" s="1122"/>
    </row>
    <row r="8" spans="1:18" s="635" customFormat="1" ht="15" customHeight="1">
      <c r="A8" s="609" t="s">
        <v>5</v>
      </c>
      <c r="B8" s="608" t="s">
        <v>6</v>
      </c>
      <c r="C8" s="608" t="s">
        <v>7</v>
      </c>
      <c r="D8" s="608" t="s">
        <v>8</v>
      </c>
      <c r="E8" s="608" t="s">
        <v>9</v>
      </c>
      <c r="F8" s="610" t="s">
        <v>10</v>
      </c>
      <c r="G8" s="608" t="s">
        <v>11</v>
      </c>
      <c r="H8" s="608" t="s">
        <v>12</v>
      </c>
      <c r="I8" s="608" t="s">
        <v>692</v>
      </c>
      <c r="J8" s="608" t="s">
        <v>723</v>
      </c>
      <c r="K8" s="608" t="s">
        <v>693</v>
      </c>
      <c r="L8" s="608" t="s">
        <v>724</v>
      </c>
      <c r="M8" s="608" t="s">
        <v>725</v>
      </c>
    </row>
    <row r="9" spans="1:18" s="635" customFormat="1" ht="9" customHeight="1">
      <c r="A9" s="611"/>
      <c r="B9" s="611"/>
      <c r="C9" s="611"/>
      <c r="D9" s="611"/>
      <c r="E9" s="612"/>
      <c r="F9" s="611"/>
      <c r="G9" s="611"/>
      <c r="H9" s="611"/>
      <c r="I9" s="611"/>
      <c r="J9" s="611"/>
      <c r="K9" s="611"/>
      <c r="L9" s="611"/>
      <c r="M9" s="611"/>
    </row>
    <row r="10" spans="1:18" s="635" customFormat="1" ht="21.95" customHeight="1">
      <c r="A10" s="613" t="s">
        <v>694</v>
      </c>
      <c r="B10" s="614">
        <v>79705789</v>
      </c>
      <c r="C10" s="614">
        <v>426259.9466812</v>
      </c>
      <c r="D10" s="615">
        <v>2.8586785081959522E-3</v>
      </c>
      <c r="E10" s="616">
        <v>5.3479170337451904E-3</v>
      </c>
      <c r="F10" s="614">
        <v>79705789</v>
      </c>
      <c r="G10" s="614">
        <v>426259.9466812</v>
      </c>
      <c r="H10" s="615">
        <v>2.8586785081959488E-3</v>
      </c>
      <c r="I10" s="617">
        <v>76965266</v>
      </c>
      <c r="J10" s="617">
        <v>405129.4998009</v>
      </c>
      <c r="K10" s="617">
        <v>76965266</v>
      </c>
      <c r="L10" s="617">
        <v>405129.4998009</v>
      </c>
      <c r="M10" s="606" t="s">
        <v>694</v>
      </c>
      <c r="P10" s="636"/>
    </row>
    <row r="11" spans="1:18" s="635" customFormat="1" ht="21.95" customHeight="1">
      <c r="A11" s="613" t="s">
        <v>695</v>
      </c>
      <c r="B11" s="614">
        <v>4357777</v>
      </c>
      <c r="C11" s="614">
        <v>309607.84172520001</v>
      </c>
      <c r="D11" s="615">
        <v>2.0763604227884607E-3</v>
      </c>
      <c r="E11" s="616">
        <v>7.104719716616982E-2</v>
      </c>
      <c r="F11" s="614">
        <v>84063566</v>
      </c>
      <c r="G11" s="614">
        <v>735867.78840640001</v>
      </c>
      <c r="H11" s="615">
        <v>4.9350389309844069E-3</v>
      </c>
      <c r="I11" s="617">
        <v>4451596</v>
      </c>
      <c r="J11" s="617">
        <v>318884.35911720002</v>
      </c>
      <c r="K11" s="617">
        <v>81416862</v>
      </c>
      <c r="L11" s="617">
        <v>724013.85891810001</v>
      </c>
      <c r="M11" s="606" t="s">
        <v>695</v>
      </c>
    </row>
    <row r="12" spans="1:18" s="635" customFormat="1" ht="21.95" customHeight="1">
      <c r="A12" s="613" t="s">
        <v>696</v>
      </c>
      <c r="B12" s="614">
        <v>5094133</v>
      </c>
      <c r="C12" s="614">
        <v>829132.73432679998</v>
      </c>
      <c r="D12" s="615">
        <v>5.5605128901178667E-3</v>
      </c>
      <c r="E12" s="616">
        <v>0.16276228640414375</v>
      </c>
      <c r="F12" s="614">
        <v>89157699</v>
      </c>
      <c r="G12" s="614">
        <v>1565000.5227332001</v>
      </c>
      <c r="H12" s="615">
        <v>1.0495551821102268E-2</v>
      </c>
      <c r="I12" s="617">
        <v>4925411</v>
      </c>
      <c r="J12" s="617">
        <v>804476.9602189</v>
      </c>
      <c r="K12" s="617">
        <v>86342273</v>
      </c>
      <c r="L12" s="617">
        <v>1528490.819137</v>
      </c>
      <c r="M12" s="606" t="s">
        <v>696</v>
      </c>
      <c r="Q12" s="637"/>
      <c r="R12" s="637"/>
    </row>
    <row r="13" spans="1:18" s="635" customFormat="1" ht="21.95" customHeight="1">
      <c r="A13" s="613" t="s">
        <v>697</v>
      </c>
      <c r="B13" s="614">
        <v>3874707</v>
      </c>
      <c r="C13" s="614">
        <v>1412747.3952514001</v>
      </c>
      <c r="D13" s="615">
        <v>9.4744783031079707E-3</v>
      </c>
      <c r="E13" s="616">
        <v>0.36460754200289208</v>
      </c>
      <c r="F13" s="614">
        <v>93032406</v>
      </c>
      <c r="G13" s="614">
        <v>2977747.9179846002</v>
      </c>
      <c r="H13" s="615">
        <v>1.9970030124210225E-2</v>
      </c>
      <c r="I13" s="617">
        <v>3736048</v>
      </c>
      <c r="J13" s="617">
        <v>1367279.9777426</v>
      </c>
      <c r="K13" s="617">
        <v>90078321</v>
      </c>
      <c r="L13" s="617">
        <v>2895770.7968795998</v>
      </c>
      <c r="M13" s="606" t="s">
        <v>697</v>
      </c>
      <c r="Q13" s="637"/>
      <c r="R13" s="637"/>
    </row>
    <row r="14" spans="1:18" s="635" customFormat="1" ht="21.95" customHeight="1">
      <c r="A14" s="613" t="s">
        <v>698</v>
      </c>
      <c r="B14" s="614">
        <v>4328501</v>
      </c>
      <c r="C14" s="614">
        <v>3188296.6136757</v>
      </c>
      <c r="D14" s="615">
        <v>2.1382058244579231E-2</v>
      </c>
      <c r="E14" s="616">
        <v>0.73658215943018146</v>
      </c>
      <c r="F14" s="614">
        <v>97360907</v>
      </c>
      <c r="G14" s="614">
        <v>6166044.5316602997</v>
      </c>
      <c r="H14" s="615">
        <v>4.1352088368789432E-2</v>
      </c>
      <c r="I14" s="617">
        <v>4232036</v>
      </c>
      <c r="J14" s="617">
        <v>3116123.4553818</v>
      </c>
      <c r="K14" s="617">
        <v>94310357</v>
      </c>
      <c r="L14" s="617">
        <v>6011894.2522614002</v>
      </c>
      <c r="M14" s="606" t="s">
        <v>698</v>
      </c>
      <c r="Q14" s="637"/>
      <c r="R14" s="637"/>
    </row>
    <row r="15" spans="1:18" s="635" customFormat="1" ht="21.95" customHeight="1">
      <c r="A15" s="613" t="s">
        <v>699</v>
      </c>
      <c r="B15" s="614">
        <v>4133659</v>
      </c>
      <c r="C15" s="614">
        <v>5939358.1518928995</v>
      </c>
      <c r="D15" s="615">
        <v>3.9831834150706749E-2</v>
      </c>
      <c r="E15" s="616">
        <v>1.4368282801974956</v>
      </c>
      <c r="F15" s="614">
        <v>101494566</v>
      </c>
      <c r="G15" s="614">
        <v>12105402.6835532</v>
      </c>
      <c r="H15" s="615">
        <v>8.1183922519496146E-2</v>
      </c>
      <c r="I15" s="617">
        <v>4045117</v>
      </c>
      <c r="J15" s="617">
        <v>5808380.7416832</v>
      </c>
      <c r="K15" s="617">
        <v>98355474</v>
      </c>
      <c r="L15" s="617">
        <v>11820274.9939446</v>
      </c>
      <c r="M15" s="606" t="s">
        <v>699</v>
      </c>
      <c r="Q15" s="637"/>
      <c r="R15" s="637"/>
    </row>
    <row r="16" spans="1:18" s="635" customFormat="1" ht="21.95" customHeight="1">
      <c r="A16" s="613" t="s">
        <v>700</v>
      </c>
      <c r="B16" s="614">
        <v>2276316</v>
      </c>
      <c r="C16" s="614">
        <v>5698163.1314949002</v>
      </c>
      <c r="D16" s="615">
        <v>3.8214278885512383E-2</v>
      </c>
      <c r="E16" s="616">
        <v>2.5032390632473263</v>
      </c>
      <c r="F16" s="614">
        <v>103770882</v>
      </c>
      <c r="G16" s="614">
        <v>17803565.815048099</v>
      </c>
      <c r="H16" s="615">
        <v>0.11939820140500847</v>
      </c>
      <c r="I16" s="617">
        <v>2198418</v>
      </c>
      <c r="J16" s="617">
        <v>5500252.1848512003</v>
      </c>
      <c r="K16" s="617">
        <v>100553892</v>
      </c>
      <c r="L16" s="617">
        <v>17320527.1787958</v>
      </c>
      <c r="M16" s="606" t="s">
        <v>700</v>
      </c>
      <c r="P16" s="638"/>
      <c r="Q16" s="638"/>
      <c r="R16" s="638"/>
    </row>
    <row r="17" spans="1:18" s="635" customFormat="1" ht="21.95" customHeight="1">
      <c r="A17" s="613" t="s">
        <v>701</v>
      </c>
      <c r="B17" s="614">
        <v>1476609</v>
      </c>
      <c r="C17" s="614">
        <v>5249954.2676472003</v>
      </c>
      <c r="D17" s="615">
        <v>3.5208401706011354E-2</v>
      </c>
      <c r="E17" s="616">
        <v>3.5554126161002677</v>
      </c>
      <c r="F17" s="614">
        <v>105247491</v>
      </c>
      <c r="G17" s="614">
        <v>23053520.082695302</v>
      </c>
      <c r="H17" s="615">
        <v>0.15460660311101979</v>
      </c>
      <c r="I17" s="617">
        <v>1453153</v>
      </c>
      <c r="J17" s="617">
        <v>5179063.5201219004</v>
      </c>
      <c r="K17" s="617">
        <v>102007045</v>
      </c>
      <c r="L17" s="617">
        <v>22499590.698917702</v>
      </c>
      <c r="M17" s="606" t="s">
        <v>701</v>
      </c>
      <c r="P17" s="638"/>
      <c r="Q17" s="638"/>
      <c r="R17" s="638"/>
    </row>
    <row r="18" spans="1:18" s="635" customFormat="1" ht="21.95" customHeight="1">
      <c r="A18" s="613" t="s">
        <v>702</v>
      </c>
      <c r="B18" s="614">
        <v>1554228</v>
      </c>
      <c r="C18" s="614">
        <v>7266577.4169319002</v>
      </c>
      <c r="D18" s="615">
        <v>4.8732724835301666E-2</v>
      </c>
      <c r="E18" s="616">
        <v>4.6753612835001688</v>
      </c>
      <c r="F18" s="614">
        <v>106801719</v>
      </c>
      <c r="G18" s="614">
        <v>30320097.499627199</v>
      </c>
      <c r="H18" s="615">
        <v>0.2033393279463214</v>
      </c>
      <c r="I18" s="617">
        <v>1523667</v>
      </c>
      <c r="J18" s="617">
        <v>7133310.5272471998</v>
      </c>
      <c r="K18" s="617">
        <v>103530712</v>
      </c>
      <c r="L18" s="617">
        <v>29632901.2261649</v>
      </c>
      <c r="M18" s="606" t="s">
        <v>702</v>
      </c>
      <c r="P18" s="638"/>
      <c r="Q18" s="638"/>
      <c r="R18" s="638"/>
    </row>
    <row r="19" spans="1:18" s="635" customFormat="1" ht="21.95" customHeight="1">
      <c r="A19" s="613" t="s">
        <v>703</v>
      </c>
      <c r="B19" s="614">
        <v>2814531</v>
      </c>
      <c r="C19" s="614">
        <v>20560977.523483202</v>
      </c>
      <c r="D19" s="615">
        <v>0.13789056422380913</v>
      </c>
      <c r="E19" s="616">
        <v>7.3052943895388616</v>
      </c>
      <c r="F19" s="614">
        <v>109616250</v>
      </c>
      <c r="G19" s="614">
        <v>50881075.023110397</v>
      </c>
      <c r="H19" s="615">
        <v>0.34122989217013033</v>
      </c>
      <c r="I19" s="617">
        <v>2710378</v>
      </c>
      <c r="J19" s="617">
        <v>19851643.640345499</v>
      </c>
      <c r="K19" s="617">
        <v>106241090</v>
      </c>
      <c r="L19" s="617">
        <v>49484544.866510399</v>
      </c>
      <c r="M19" s="606" t="s">
        <v>703</v>
      </c>
      <c r="P19" s="638"/>
      <c r="Q19" s="638"/>
      <c r="R19" s="638"/>
    </row>
    <row r="20" spans="1:18" s="635" customFormat="1" ht="21.95" customHeight="1">
      <c r="A20" s="613" t="s">
        <v>704</v>
      </c>
      <c r="B20" s="614">
        <v>1017816</v>
      </c>
      <c r="C20" s="614">
        <v>15781742.515856501</v>
      </c>
      <c r="D20" s="615">
        <v>0.10583900388300561</v>
      </c>
      <c r="E20" s="616">
        <v>15.505496588633408</v>
      </c>
      <c r="F20" s="614">
        <v>110634066</v>
      </c>
      <c r="G20" s="614">
        <v>66662817.538966902</v>
      </c>
      <c r="H20" s="615">
        <v>0.44706889605313582</v>
      </c>
      <c r="I20" s="617">
        <v>989675</v>
      </c>
      <c r="J20" s="617">
        <v>15403477.9309003</v>
      </c>
      <c r="K20" s="617">
        <v>107230765</v>
      </c>
      <c r="L20" s="617">
        <v>64888022.797410697</v>
      </c>
      <c r="M20" s="606" t="s">
        <v>704</v>
      </c>
      <c r="P20" s="638"/>
      <c r="Q20" s="638"/>
      <c r="R20" s="638"/>
    </row>
    <row r="21" spans="1:18" s="635" customFormat="1" ht="21.95" customHeight="1">
      <c r="A21" s="613" t="s">
        <v>705</v>
      </c>
      <c r="B21" s="614">
        <v>426053</v>
      </c>
      <c r="C21" s="614">
        <v>15584689.038772101</v>
      </c>
      <c r="D21" s="615">
        <v>0.10451748037536121</v>
      </c>
      <c r="E21" s="616">
        <v>36.579226149732783</v>
      </c>
      <c r="F21" s="614">
        <v>111060119</v>
      </c>
      <c r="G21" s="614">
        <v>82247506.577739</v>
      </c>
      <c r="H21" s="615">
        <v>0.55158637642849695</v>
      </c>
      <c r="I21" s="617">
        <v>417946</v>
      </c>
      <c r="J21" s="617">
        <v>15315433.3389153</v>
      </c>
      <c r="K21" s="617">
        <v>107648711</v>
      </c>
      <c r="L21" s="617">
        <v>80203456.136326</v>
      </c>
      <c r="M21" s="606" t="s">
        <v>705</v>
      </c>
      <c r="P21" s="638"/>
      <c r="Q21" s="638"/>
      <c r="R21" s="638"/>
    </row>
    <row r="22" spans="1:18" s="635" customFormat="1" ht="21.95" customHeight="1">
      <c r="A22" s="613" t="s">
        <v>706</v>
      </c>
      <c r="B22" s="614">
        <v>139704</v>
      </c>
      <c r="C22" s="614">
        <v>8416087.9263023008</v>
      </c>
      <c r="D22" s="615">
        <v>5.6441825851401138E-2</v>
      </c>
      <c r="E22" s="616">
        <v>60.242283157979017</v>
      </c>
      <c r="F22" s="614">
        <v>111199823</v>
      </c>
      <c r="G22" s="614">
        <v>90663594.504041299</v>
      </c>
      <c r="H22" s="615">
        <v>0.60802820227989796</v>
      </c>
      <c r="I22" s="617">
        <v>137505</v>
      </c>
      <c r="J22" s="617">
        <v>8272681.7653024998</v>
      </c>
      <c r="K22" s="617">
        <v>107786216</v>
      </c>
      <c r="L22" s="617">
        <v>88476137.901628494</v>
      </c>
      <c r="M22" s="606" t="s">
        <v>706</v>
      </c>
      <c r="P22" s="638"/>
      <c r="Q22" s="638"/>
      <c r="R22" s="638"/>
    </row>
    <row r="23" spans="1:18" s="635" customFormat="1" ht="21.95" customHeight="1">
      <c r="A23" s="613" t="s">
        <v>707</v>
      </c>
      <c r="B23" s="614">
        <v>75839</v>
      </c>
      <c r="C23" s="614">
        <v>6782871.7052025003</v>
      </c>
      <c r="D23" s="615">
        <v>4.5488790862198092E-2</v>
      </c>
      <c r="E23" s="616">
        <v>89.437778784035928</v>
      </c>
      <c r="F23" s="614">
        <v>111275662</v>
      </c>
      <c r="G23" s="614">
        <v>97446466.209243804</v>
      </c>
      <c r="H23" s="615">
        <v>0.65351699314209599</v>
      </c>
      <c r="I23" s="617">
        <v>75211</v>
      </c>
      <c r="J23" s="617">
        <v>6725608.0301086996</v>
      </c>
      <c r="K23" s="617">
        <v>107861427</v>
      </c>
      <c r="L23" s="617">
        <v>95201745.931737199</v>
      </c>
      <c r="M23" s="606" t="s">
        <v>707</v>
      </c>
      <c r="P23" s="638"/>
      <c r="Q23" s="638"/>
      <c r="R23" s="638"/>
    </row>
    <row r="24" spans="1:18" s="635" customFormat="1" ht="21.95" customHeight="1">
      <c r="A24" s="613" t="s">
        <v>708</v>
      </c>
      <c r="B24" s="614">
        <v>79183</v>
      </c>
      <c r="C24" s="614">
        <v>16127468.782989301</v>
      </c>
      <c r="D24" s="615">
        <v>0.10815758965975117</v>
      </c>
      <c r="E24" s="616">
        <v>203.67337412057262</v>
      </c>
      <c r="F24" s="614">
        <v>111354845</v>
      </c>
      <c r="G24" s="614">
        <v>113573934.99223299</v>
      </c>
      <c r="H24" s="615">
        <v>0.7616745828018463</v>
      </c>
      <c r="I24" s="617">
        <v>78376</v>
      </c>
      <c r="J24" s="617">
        <v>16191690.712649601</v>
      </c>
      <c r="K24" s="617">
        <v>107939803</v>
      </c>
      <c r="L24" s="617">
        <v>111393436.64438701</v>
      </c>
      <c r="M24" s="606" t="s">
        <v>708</v>
      </c>
      <c r="P24" s="638"/>
      <c r="Q24" s="638"/>
      <c r="R24" s="638"/>
    </row>
    <row r="25" spans="1:18" s="635" customFormat="1" ht="21.95" customHeight="1">
      <c r="A25" s="613" t="s">
        <v>709</v>
      </c>
      <c r="B25" s="614">
        <v>9548</v>
      </c>
      <c r="C25" s="614">
        <v>6544689.2647360004</v>
      </c>
      <c r="D25" s="615">
        <v>4.3891439225262618E-2</v>
      </c>
      <c r="E25" s="616">
        <v>685.45132642815258</v>
      </c>
      <c r="F25" s="614">
        <v>111364393</v>
      </c>
      <c r="G25" s="614">
        <v>120118624.256969</v>
      </c>
      <c r="H25" s="615">
        <v>0.80556602202710892</v>
      </c>
      <c r="I25" s="617">
        <v>9493</v>
      </c>
      <c r="J25" s="617">
        <v>6531044.4290450998</v>
      </c>
      <c r="K25" s="617">
        <v>107949296</v>
      </c>
      <c r="L25" s="617">
        <v>117924481.073432</v>
      </c>
      <c r="M25" s="606" t="s">
        <v>709</v>
      </c>
      <c r="P25" s="637"/>
      <c r="Q25" s="638"/>
      <c r="R25" s="637"/>
    </row>
    <row r="26" spans="1:18" s="635" customFormat="1" ht="21.95" customHeight="1">
      <c r="A26" s="613" t="s">
        <v>710</v>
      </c>
      <c r="B26" s="614">
        <v>3023</v>
      </c>
      <c r="C26" s="614">
        <v>3654381.9644064</v>
      </c>
      <c r="D26" s="615">
        <v>2.4507822664841118E-2</v>
      </c>
      <c r="E26" s="616">
        <v>1208.8593994066821</v>
      </c>
      <c r="F26" s="614">
        <v>111367416</v>
      </c>
      <c r="G26" s="614">
        <v>123773006.221375</v>
      </c>
      <c r="H26" s="615">
        <v>0.83007384469194734</v>
      </c>
      <c r="I26" s="617">
        <v>3014</v>
      </c>
      <c r="J26" s="617">
        <v>3641126.5730615002</v>
      </c>
      <c r="K26" s="617">
        <v>107952310</v>
      </c>
      <c r="L26" s="617">
        <v>121565607.646493</v>
      </c>
      <c r="M26" s="606" t="s">
        <v>710</v>
      </c>
      <c r="P26" s="637"/>
      <c r="Q26" s="638"/>
      <c r="R26" s="637"/>
    </row>
    <row r="27" spans="1:18" s="635" customFormat="1" ht="21.95" customHeight="1">
      <c r="A27" s="613" t="s">
        <v>711</v>
      </c>
      <c r="B27" s="614">
        <v>1174</v>
      </c>
      <c r="C27" s="614">
        <v>2060507.4817033</v>
      </c>
      <c r="D27" s="615">
        <v>1.3818629922382942E-2</v>
      </c>
      <c r="E27" s="616">
        <v>1755.11710536908</v>
      </c>
      <c r="F27" s="614">
        <v>111368590</v>
      </c>
      <c r="G27" s="614">
        <v>125833513.703079</v>
      </c>
      <c r="H27" s="615">
        <v>0.84389247461433492</v>
      </c>
      <c r="I27" s="617">
        <v>1260</v>
      </c>
      <c r="J27" s="617">
        <v>2221642.5055863</v>
      </c>
      <c r="K27" s="617">
        <v>107953570</v>
      </c>
      <c r="L27" s="617">
        <v>123787250.15208</v>
      </c>
      <c r="M27" s="606" t="s">
        <v>711</v>
      </c>
      <c r="P27" s="637"/>
      <c r="Q27" s="639"/>
      <c r="R27" s="637"/>
    </row>
    <row r="28" spans="1:18" s="635" customFormat="1" ht="21.95" customHeight="1">
      <c r="A28" s="613" t="s">
        <v>712</v>
      </c>
      <c r="B28" s="614">
        <v>787</v>
      </c>
      <c r="C28" s="614">
        <v>1779113.0407825999</v>
      </c>
      <c r="D28" s="615">
        <v>1.193148043332376E-2</v>
      </c>
      <c r="E28" s="616">
        <v>2260.6264812993645</v>
      </c>
      <c r="F28" s="614">
        <v>111369377</v>
      </c>
      <c r="G28" s="614">
        <v>127612626.743861</v>
      </c>
      <c r="H28" s="615">
        <v>0.85582395504765474</v>
      </c>
      <c r="I28" s="617">
        <v>827</v>
      </c>
      <c r="J28" s="617">
        <v>1875246.5040599001</v>
      </c>
      <c r="K28" s="617">
        <v>107954397</v>
      </c>
      <c r="L28" s="617">
        <v>125662496.65614</v>
      </c>
      <c r="M28" s="606" t="s">
        <v>712</v>
      </c>
      <c r="P28" s="637"/>
      <c r="Q28" s="640"/>
      <c r="R28" s="637"/>
    </row>
    <row r="29" spans="1:18" s="635" customFormat="1" ht="21.95" customHeight="1">
      <c r="A29" s="613" t="s">
        <v>713</v>
      </c>
      <c r="B29" s="614">
        <v>523</v>
      </c>
      <c r="C29" s="614">
        <v>1448438.3562397</v>
      </c>
      <c r="D29" s="615">
        <v>9.7138369008568232E-3</v>
      </c>
      <c r="E29" s="616">
        <v>2769.4806046648182</v>
      </c>
      <c r="F29" s="614">
        <v>111369900</v>
      </c>
      <c r="G29" s="614">
        <v>129061065.10010099</v>
      </c>
      <c r="H29" s="615">
        <v>0.86553779194851344</v>
      </c>
      <c r="I29" s="617">
        <v>548</v>
      </c>
      <c r="J29" s="617">
        <v>1515568.1840873</v>
      </c>
      <c r="K29" s="617">
        <v>107954945</v>
      </c>
      <c r="L29" s="617">
        <v>127178064.84022699</v>
      </c>
      <c r="M29" s="606" t="s">
        <v>713</v>
      </c>
      <c r="P29" s="637"/>
      <c r="Q29" s="638"/>
      <c r="R29" s="637"/>
    </row>
    <row r="30" spans="1:18" s="635" customFormat="1" ht="21.95" customHeight="1">
      <c r="A30" s="613" t="s">
        <v>714</v>
      </c>
      <c r="B30" s="614">
        <v>328</v>
      </c>
      <c r="C30" s="614">
        <v>1060816.504188</v>
      </c>
      <c r="D30" s="615">
        <v>7.114281708315958E-3</v>
      </c>
      <c r="E30" s="616">
        <v>3234.1966591097562</v>
      </c>
      <c r="F30" s="614">
        <v>111370228</v>
      </c>
      <c r="G30" s="614">
        <v>130121881.604289</v>
      </c>
      <c r="H30" s="615">
        <v>0.8726520736568294</v>
      </c>
      <c r="I30" s="617">
        <v>354</v>
      </c>
      <c r="J30" s="617">
        <v>1144247.2819236</v>
      </c>
      <c r="K30" s="617">
        <v>107955299</v>
      </c>
      <c r="L30" s="617">
        <v>128322312.122151</v>
      </c>
      <c r="M30" s="606" t="s">
        <v>714</v>
      </c>
      <c r="P30" s="641"/>
      <c r="Q30" s="638"/>
      <c r="R30" s="638"/>
    </row>
    <row r="31" spans="1:18" s="635" customFormat="1" ht="21.95" customHeight="1">
      <c r="A31" s="613" t="s">
        <v>715</v>
      </c>
      <c r="B31" s="614">
        <v>231</v>
      </c>
      <c r="C31" s="614">
        <v>870436.29888909997</v>
      </c>
      <c r="D31" s="615">
        <v>5.8375119683691445E-3</v>
      </c>
      <c r="E31" s="616">
        <v>3768.1225060134198</v>
      </c>
      <c r="F31" s="614">
        <v>111370459</v>
      </c>
      <c r="G31" s="614">
        <v>130992317.90317801</v>
      </c>
      <c r="H31" s="615">
        <v>0.87848958562519797</v>
      </c>
      <c r="I31" s="617">
        <v>240</v>
      </c>
      <c r="J31" s="617">
        <v>907655.41006489994</v>
      </c>
      <c r="K31" s="617">
        <v>107955539</v>
      </c>
      <c r="L31" s="617">
        <v>129229967.532215</v>
      </c>
      <c r="M31" s="606" t="s">
        <v>715</v>
      </c>
      <c r="P31" s="638"/>
      <c r="Q31" s="638"/>
      <c r="R31" s="638"/>
    </row>
    <row r="32" spans="1:18" s="635" customFormat="1" ht="21.95" customHeight="1">
      <c r="A32" s="613" t="s">
        <v>716</v>
      </c>
      <c r="B32" s="614">
        <v>450</v>
      </c>
      <c r="C32" s="614">
        <v>2108621.6684809001</v>
      </c>
      <c r="D32" s="615">
        <v>1.4141303898090351E-2</v>
      </c>
      <c r="E32" s="616">
        <v>4685.8259299575557</v>
      </c>
      <c r="F32" s="614">
        <v>111370909</v>
      </c>
      <c r="G32" s="614">
        <v>133100939.571659</v>
      </c>
      <c r="H32" s="615">
        <v>0.89263088952328895</v>
      </c>
      <c r="I32" s="617">
        <v>494</v>
      </c>
      <c r="J32" s="617">
        <v>2322577.4649323998</v>
      </c>
      <c r="K32" s="617">
        <v>107956033</v>
      </c>
      <c r="L32" s="617">
        <v>131552544.99714801</v>
      </c>
      <c r="M32" s="606" t="s">
        <v>716</v>
      </c>
      <c r="P32" s="638"/>
      <c r="Q32" s="638"/>
      <c r="R32" s="638"/>
    </row>
    <row r="33" spans="1:18" s="635" customFormat="1" ht="21.95" customHeight="1">
      <c r="A33" s="613" t="s">
        <v>717</v>
      </c>
      <c r="B33" s="614">
        <v>1226</v>
      </c>
      <c r="C33" s="614">
        <v>16009897.991604701</v>
      </c>
      <c r="D33" s="615">
        <v>0.10736911047670911</v>
      </c>
      <c r="E33" s="616">
        <v>13058.644365093556</v>
      </c>
      <c r="F33" s="614">
        <v>111372135</v>
      </c>
      <c r="G33" s="614">
        <v>149110837.56326401</v>
      </c>
      <c r="H33" s="615">
        <v>1</v>
      </c>
      <c r="I33" s="617">
        <v>1167</v>
      </c>
      <c r="J33" s="617">
        <v>14466840.5267091</v>
      </c>
      <c r="K33" s="617">
        <v>107957200</v>
      </c>
      <c r="L33" s="617">
        <v>146019385.523857</v>
      </c>
      <c r="M33" s="606" t="s">
        <v>717</v>
      </c>
      <c r="P33" s="638"/>
      <c r="Q33" s="638"/>
      <c r="R33" s="638"/>
    </row>
    <row r="34" spans="1:18" s="635" customFormat="1" ht="9" customHeight="1">
      <c r="A34" s="613"/>
      <c r="B34" s="614"/>
      <c r="C34" s="614"/>
      <c r="D34" s="615"/>
      <c r="E34" s="616"/>
      <c r="F34" s="614"/>
      <c r="G34" s="614"/>
      <c r="H34" s="615"/>
      <c r="I34" s="617"/>
      <c r="J34" s="617"/>
      <c r="K34" s="617"/>
      <c r="L34" s="617"/>
      <c r="M34" s="606"/>
      <c r="P34" s="638"/>
      <c r="Q34" s="638"/>
      <c r="R34" s="638"/>
    </row>
    <row r="35" spans="1:18" s="635" customFormat="1" ht="24.95" customHeight="1">
      <c r="A35" s="623" t="s">
        <v>25</v>
      </c>
      <c r="B35" s="624">
        <v>111372135</v>
      </c>
      <c r="C35" s="624">
        <v>149110837.56326383</v>
      </c>
      <c r="D35" s="625">
        <v>0.99999999999999956</v>
      </c>
      <c r="E35" s="626">
        <v>1.3388522861958589</v>
      </c>
      <c r="F35" s="627">
        <v>111372135</v>
      </c>
      <c r="G35" s="627">
        <v>149110837.56326401</v>
      </c>
      <c r="H35" s="625">
        <v>1</v>
      </c>
      <c r="I35" s="627">
        <v>107957200</v>
      </c>
      <c r="J35" s="627">
        <v>146019385.52385691</v>
      </c>
      <c r="K35" s="627">
        <v>107957200</v>
      </c>
      <c r="L35" s="627">
        <v>146019385.523857</v>
      </c>
      <c r="M35" s="628" t="s">
        <v>25</v>
      </c>
      <c r="P35" s="638"/>
      <c r="Q35" s="638"/>
      <c r="R35" s="638"/>
    </row>
    <row r="36" spans="1:18" s="635" customFormat="1">
      <c r="A36" s="58" t="s">
        <v>13</v>
      </c>
      <c r="B36" s="467"/>
      <c r="C36" s="467"/>
      <c r="D36" s="467"/>
      <c r="E36" s="467"/>
      <c r="F36" s="322"/>
      <c r="G36" s="322"/>
      <c r="H36" s="629"/>
      <c r="I36" s="467"/>
      <c r="J36" s="467"/>
      <c r="K36" s="467"/>
      <c r="L36" s="467"/>
      <c r="M36" s="467"/>
      <c r="P36" s="638"/>
      <c r="Q36" s="638"/>
      <c r="R36" s="638"/>
    </row>
    <row r="37" spans="1:18" s="635" customFormat="1" ht="15" customHeight="1">
      <c r="A37" s="59" t="s">
        <v>970</v>
      </c>
      <c r="B37" s="467"/>
      <c r="C37" s="630"/>
      <c r="D37" s="467"/>
      <c r="E37" s="467"/>
      <c r="F37" s="467"/>
      <c r="G37" s="467"/>
      <c r="H37" s="629"/>
      <c r="I37" s="467"/>
      <c r="J37" s="467"/>
      <c r="K37" s="467"/>
      <c r="L37" s="467"/>
      <c r="M37" s="467"/>
    </row>
    <row r="38" spans="1:18" s="642" customFormat="1">
      <c r="A38" s="60" t="s">
        <v>971</v>
      </c>
      <c r="B38" s="467"/>
      <c r="C38" s="467"/>
      <c r="D38" s="467"/>
      <c r="E38" s="467"/>
      <c r="F38" s="467"/>
      <c r="G38" s="467"/>
      <c r="H38" s="629"/>
      <c r="I38" s="467"/>
      <c r="J38" s="467"/>
      <c r="K38" s="467"/>
      <c r="L38" s="467"/>
      <c r="M38" s="467"/>
    </row>
  </sheetData>
  <mergeCells count="10">
    <mergeCell ref="M5:M7"/>
    <mergeCell ref="B6:E6"/>
    <mergeCell ref="F6:H6"/>
    <mergeCell ref="I6:J6"/>
    <mergeCell ref="K6:L6"/>
    <mergeCell ref="A2:F2"/>
    <mergeCell ref="A3:F3"/>
    <mergeCell ref="A5:A7"/>
    <mergeCell ref="B5:H5"/>
    <mergeCell ref="I5:L5"/>
  </mergeCells>
  <pageMargins left="0.9" right="0.5" top="0.75" bottom="0.7" header="0.4" footer="0.4"/>
  <pageSetup paperSize="9" scale="90" firstPageNumber="118" pageOrder="overThenDown" orientation="portrait" useFirstPageNumber="1" r:id="rId1"/>
  <headerFooter>
    <oddFooter>&amp;C&amp;"Maiandra GD,Regular"&amp;9&amp;P</oddFooter>
  </headerFooter>
  <colBreaks count="1" manualBreakCount="1">
    <brk id="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SheetLayoutView="100" workbookViewId="0">
      <selection sqref="A1:F2"/>
    </sheetView>
  </sheetViews>
  <sheetFormatPr defaultRowHeight="12.75"/>
  <cols>
    <col min="1" max="1" width="22.5703125" style="643" bestFit="1" customWidth="1"/>
    <col min="2" max="4" width="11" style="643" customWidth="1"/>
    <col min="5" max="5" width="13.5703125" style="643" customWidth="1"/>
    <col min="6" max="6" width="21" style="643" customWidth="1"/>
    <col min="7" max="7" width="11" style="643" customWidth="1"/>
    <col min="8" max="12" width="12.7109375" style="643" customWidth="1"/>
    <col min="13" max="13" width="22.5703125" style="643" bestFit="1" customWidth="1"/>
    <col min="14" max="16384" width="9.140625" style="643"/>
  </cols>
  <sheetData>
    <row r="1" spans="1:18" s="644" customFormat="1" ht="22.5" customHeight="1">
      <c r="A1" s="601" t="s">
        <v>875</v>
      </c>
      <c r="B1" s="601"/>
      <c r="C1" s="601"/>
      <c r="D1" s="601"/>
      <c r="E1" s="601"/>
      <c r="F1" s="601"/>
      <c r="G1" s="602"/>
      <c r="H1" s="601"/>
      <c r="I1" s="601"/>
      <c r="J1" s="601"/>
      <c r="K1" s="601"/>
      <c r="L1" s="601"/>
      <c r="M1" s="321"/>
    </row>
    <row r="2" spans="1:18" s="644" customFormat="1" ht="22.5" customHeight="1">
      <c r="A2" s="1111" t="s">
        <v>20</v>
      </c>
      <c r="B2" s="1111"/>
      <c r="C2" s="1111"/>
      <c r="D2" s="1111"/>
      <c r="E2" s="1111"/>
      <c r="F2" s="1111"/>
      <c r="G2" s="602"/>
      <c r="H2" s="601"/>
      <c r="I2" s="601"/>
      <c r="J2" s="601"/>
      <c r="K2" s="601"/>
      <c r="L2" s="601"/>
      <c r="M2" s="601"/>
    </row>
    <row r="3" spans="1:18" s="634" customFormat="1" ht="15" customHeight="1">
      <c r="A3" s="1112"/>
      <c r="B3" s="1112"/>
      <c r="C3" s="1112"/>
      <c r="D3" s="1112"/>
      <c r="E3" s="1112"/>
      <c r="F3" s="1112"/>
      <c r="G3" s="604"/>
      <c r="H3" s="497"/>
      <c r="I3" s="497"/>
      <c r="J3" s="497"/>
      <c r="K3" s="497"/>
      <c r="L3" s="497"/>
      <c r="M3" s="497"/>
    </row>
    <row r="4" spans="1:18" s="634" customFormat="1" ht="15" customHeight="1">
      <c r="A4" s="605"/>
      <c r="B4" s="605"/>
      <c r="C4" s="605"/>
      <c r="D4" s="605"/>
      <c r="E4" s="605"/>
      <c r="F4" s="605"/>
      <c r="G4" s="605"/>
      <c r="H4" s="605"/>
      <c r="I4" s="605"/>
      <c r="J4" s="605"/>
      <c r="K4" s="605"/>
      <c r="L4" s="605"/>
      <c r="M4" s="606" t="s">
        <v>1267</v>
      </c>
    </row>
    <row r="5" spans="1:18" s="635" customFormat="1" ht="18" customHeight="1">
      <c r="A5" s="1113" t="s">
        <v>691</v>
      </c>
      <c r="B5" s="1116" t="s">
        <v>1927</v>
      </c>
      <c r="C5" s="1117"/>
      <c r="D5" s="1117"/>
      <c r="E5" s="1117"/>
      <c r="F5" s="1117"/>
      <c r="G5" s="1117"/>
      <c r="H5" s="1118"/>
      <c r="I5" s="1119" t="s">
        <v>0</v>
      </c>
      <c r="J5" s="1117"/>
      <c r="K5" s="1117"/>
      <c r="L5" s="1118"/>
      <c r="M5" s="1120" t="s">
        <v>691</v>
      </c>
    </row>
    <row r="6" spans="1:18" s="635" customFormat="1" ht="18" customHeight="1">
      <c r="A6" s="1114"/>
      <c r="B6" s="1116" t="s">
        <v>719</v>
      </c>
      <c r="C6" s="1123"/>
      <c r="D6" s="1123"/>
      <c r="E6" s="1124"/>
      <c r="F6" s="1125" t="s">
        <v>720</v>
      </c>
      <c r="G6" s="1126"/>
      <c r="H6" s="1127"/>
      <c r="I6" s="1128" t="s">
        <v>719</v>
      </c>
      <c r="J6" s="1128"/>
      <c r="K6" s="1128" t="s">
        <v>720</v>
      </c>
      <c r="L6" s="1128"/>
      <c r="M6" s="1121"/>
    </row>
    <row r="7" spans="1:18" s="635" customFormat="1" ht="42.75" customHeight="1">
      <c r="A7" s="1115"/>
      <c r="B7" s="607" t="s">
        <v>721</v>
      </c>
      <c r="C7" s="608" t="s">
        <v>2</v>
      </c>
      <c r="D7" s="607" t="s">
        <v>1202</v>
      </c>
      <c r="E7" s="607" t="s">
        <v>722</v>
      </c>
      <c r="F7" s="607" t="s">
        <v>721</v>
      </c>
      <c r="G7" s="608" t="s">
        <v>2</v>
      </c>
      <c r="H7" s="607" t="s">
        <v>1202</v>
      </c>
      <c r="I7" s="607" t="s">
        <v>721</v>
      </c>
      <c r="J7" s="608" t="s">
        <v>2</v>
      </c>
      <c r="K7" s="607" t="s">
        <v>721</v>
      </c>
      <c r="L7" s="608" t="s">
        <v>2</v>
      </c>
      <c r="M7" s="1122"/>
    </row>
    <row r="8" spans="1:18" s="635" customFormat="1" ht="15" customHeight="1">
      <c r="A8" s="609" t="s">
        <v>5</v>
      </c>
      <c r="B8" s="608" t="s">
        <v>6</v>
      </c>
      <c r="C8" s="608" t="s">
        <v>7</v>
      </c>
      <c r="D8" s="608" t="s">
        <v>8</v>
      </c>
      <c r="E8" s="608" t="s">
        <v>9</v>
      </c>
      <c r="F8" s="610" t="s">
        <v>10</v>
      </c>
      <c r="G8" s="608" t="s">
        <v>11</v>
      </c>
      <c r="H8" s="608" t="s">
        <v>12</v>
      </c>
      <c r="I8" s="608" t="s">
        <v>692</v>
      </c>
      <c r="J8" s="608" t="s">
        <v>723</v>
      </c>
      <c r="K8" s="608" t="s">
        <v>693</v>
      </c>
      <c r="L8" s="608" t="s">
        <v>724</v>
      </c>
      <c r="M8" s="608" t="s">
        <v>725</v>
      </c>
    </row>
    <row r="9" spans="1:18" s="635" customFormat="1" ht="9" customHeight="1">
      <c r="A9" s="611"/>
      <c r="B9" s="611"/>
      <c r="C9" s="611"/>
      <c r="D9" s="611"/>
      <c r="E9" s="612"/>
      <c r="F9" s="611"/>
      <c r="G9" s="611"/>
      <c r="H9" s="611"/>
      <c r="I9" s="611"/>
      <c r="J9" s="611"/>
      <c r="K9" s="611"/>
      <c r="L9" s="611"/>
      <c r="M9" s="611"/>
    </row>
    <row r="10" spans="1:18" s="635" customFormat="1" ht="21.95" customHeight="1">
      <c r="A10" s="613" t="s">
        <v>694</v>
      </c>
      <c r="B10" s="614">
        <v>27185409</v>
      </c>
      <c r="C10" s="614">
        <v>179954.82628010001</v>
      </c>
      <c r="D10" s="615">
        <v>4.5109395349264246E-3</v>
      </c>
      <c r="E10" s="616">
        <v>6.6195372039501042E-3</v>
      </c>
      <c r="F10" s="614">
        <v>27185409</v>
      </c>
      <c r="G10" s="614">
        <v>179954.82628010001</v>
      </c>
      <c r="H10" s="615">
        <v>4.5109395349264246E-3</v>
      </c>
      <c r="I10" s="617">
        <v>26217566</v>
      </c>
      <c r="J10" s="617">
        <v>173002.5889302</v>
      </c>
      <c r="K10" s="617">
        <v>26217566</v>
      </c>
      <c r="L10" s="617">
        <v>173002.5889302</v>
      </c>
      <c r="M10" s="606" t="s">
        <v>694</v>
      </c>
      <c r="P10" s="636"/>
    </row>
    <row r="11" spans="1:18" s="635" customFormat="1" ht="21.95" customHeight="1">
      <c r="A11" s="613" t="s">
        <v>695</v>
      </c>
      <c r="B11" s="614">
        <v>1618168</v>
      </c>
      <c r="C11" s="614">
        <v>115298.8125835</v>
      </c>
      <c r="D11" s="615">
        <v>2.8902029624003336E-3</v>
      </c>
      <c r="E11" s="616">
        <v>7.1252683641933351E-2</v>
      </c>
      <c r="F11" s="614">
        <v>28803577</v>
      </c>
      <c r="G11" s="614">
        <v>295253.63886359998</v>
      </c>
      <c r="H11" s="615">
        <v>7.4011424973267573E-3</v>
      </c>
      <c r="I11" s="617">
        <v>1603778</v>
      </c>
      <c r="J11" s="617">
        <v>114331.6934705</v>
      </c>
      <c r="K11" s="617">
        <v>27821344</v>
      </c>
      <c r="L11" s="617">
        <v>287334.28240069997</v>
      </c>
      <c r="M11" s="606" t="s">
        <v>695</v>
      </c>
    </row>
    <row r="12" spans="1:18" s="635" customFormat="1" ht="21.95" customHeight="1">
      <c r="A12" s="613" t="s">
        <v>696</v>
      </c>
      <c r="B12" s="614">
        <v>1922386</v>
      </c>
      <c r="C12" s="614">
        <v>310444.49963799998</v>
      </c>
      <c r="D12" s="615">
        <v>7.7819328092806287E-3</v>
      </c>
      <c r="E12" s="616">
        <v>0.16148915963703439</v>
      </c>
      <c r="F12" s="614">
        <v>30725963</v>
      </c>
      <c r="G12" s="614">
        <v>605698.13850160001</v>
      </c>
      <c r="H12" s="615">
        <v>1.5183075306607386E-2</v>
      </c>
      <c r="I12" s="617">
        <v>1941602</v>
      </c>
      <c r="J12" s="617">
        <v>314861.53668949998</v>
      </c>
      <c r="K12" s="617">
        <v>29762946</v>
      </c>
      <c r="L12" s="617">
        <v>602195.81909020001</v>
      </c>
      <c r="M12" s="606" t="s">
        <v>696</v>
      </c>
      <c r="Q12" s="637"/>
      <c r="R12" s="637"/>
    </row>
    <row r="13" spans="1:18" s="635" customFormat="1" ht="21.95" customHeight="1">
      <c r="A13" s="613" t="s">
        <v>697</v>
      </c>
      <c r="B13" s="614">
        <v>1409004</v>
      </c>
      <c r="C13" s="614">
        <v>514803.92751289997</v>
      </c>
      <c r="D13" s="615">
        <v>1.2904624106823078E-2</v>
      </c>
      <c r="E13" s="616">
        <v>0.36536725766065958</v>
      </c>
      <c r="F13" s="614">
        <v>32134967</v>
      </c>
      <c r="G13" s="614">
        <v>1120502.0660145001</v>
      </c>
      <c r="H13" s="615">
        <v>2.8087699413430468E-2</v>
      </c>
      <c r="I13" s="617">
        <v>1423784</v>
      </c>
      <c r="J13" s="617">
        <v>523065.31377740001</v>
      </c>
      <c r="K13" s="617">
        <v>31186730</v>
      </c>
      <c r="L13" s="617">
        <v>1125261.1328676001</v>
      </c>
      <c r="M13" s="606" t="s">
        <v>697</v>
      </c>
      <c r="Q13" s="637"/>
      <c r="R13" s="637"/>
    </row>
    <row r="14" spans="1:18" s="635" customFormat="1" ht="21.95" customHeight="1">
      <c r="A14" s="613" t="s">
        <v>698</v>
      </c>
      <c r="B14" s="614">
        <v>1612568</v>
      </c>
      <c r="C14" s="614">
        <v>1177740.5506213999</v>
      </c>
      <c r="D14" s="615">
        <v>2.9522500293572763E-2</v>
      </c>
      <c r="E14" s="616">
        <v>0.73035093752412295</v>
      </c>
      <c r="F14" s="614">
        <v>33747535</v>
      </c>
      <c r="G14" s="614">
        <v>2298242.6166359</v>
      </c>
      <c r="H14" s="615">
        <v>5.7610199707003235E-2</v>
      </c>
      <c r="I14" s="617">
        <v>1637579</v>
      </c>
      <c r="J14" s="617">
        <v>1195367.5880256</v>
      </c>
      <c r="K14" s="617">
        <v>32824309</v>
      </c>
      <c r="L14" s="617">
        <v>2320628.7208932</v>
      </c>
      <c r="M14" s="606" t="s">
        <v>698</v>
      </c>
      <c r="Q14" s="637"/>
      <c r="R14" s="637"/>
    </row>
    <row r="15" spans="1:18" s="635" customFormat="1" ht="21.95" customHeight="1">
      <c r="A15" s="613" t="s">
        <v>699</v>
      </c>
      <c r="B15" s="614">
        <v>1546260</v>
      </c>
      <c r="C15" s="614">
        <v>2188875.6089034998</v>
      </c>
      <c r="D15" s="615">
        <v>5.4868689689212484E-2</v>
      </c>
      <c r="E15" s="616">
        <v>1.4155935023239945</v>
      </c>
      <c r="F15" s="614">
        <v>35293795</v>
      </c>
      <c r="G15" s="614">
        <v>4487118.2255394002</v>
      </c>
      <c r="H15" s="615">
        <v>0.11247888939621573</v>
      </c>
      <c r="I15" s="617">
        <v>1562986</v>
      </c>
      <c r="J15" s="617">
        <v>2214091.7322578998</v>
      </c>
      <c r="K15" s="617">
        <v>34387295</v>
      </c>
      <c r="L15" s="617">
        <v>4534720.4531511003</v>
      </c>
      <c r="M15" s="606" t="s">
        <v>699</v>
      </c>
      <c r="Q15" s="637"/>
      <c r="R15" s="637"/>
    </row>
    <row r="16" spans="1:18" s="635" customFormat="1" ht="21.95" customHeight="1">
      <c r="A16" s="613" t="s">
        <v>700</v>
      </c>
      <c r="B16" s="614">
        <v>850252</v>
      </c>
      <c r="C16" s="614">
        <v>2102673.2181520001</v>
      </c>
      <c r="D16" s="615">
        <v>5.270784865769236E-2</v>
      </c>
      <c r="E16" s="616">
        <v>2.4730000260534526</v>
      </c>
      <c r="F16" s="614">
        <v>36144047</v>
      </c>
      <c r="G16" s="614">
        <v>6589791.4436913999</v>
      </c>
      <c r="H16" s="615">
        <v>0.16518673805390807</v>
      </c>
      <c r="I16" s="617">
        <v>854509</v>
      </c>
      <c r="J16" s="617">
        <v>2117369.1461709999</v>
      </c>
      <c r="K16" s="617">
        <v>35241804</v>
      </c>
      <c r="L16" s="617">
        <v>6652089.5993221002</v>
      </c>
      <c r="M16" s="606" t="s">
        <v>700</v>
      </c>
      <c r="P16" s="638"/>
      <c r="Q16" s="638"/>
      <c r="R16" s="638"/>
    </row>
    <row r="17" spans="1:18" s="635" customFormat="1" ht="21.95" customHeight="1">
      <c r="A17" s="613" t="s">
        <v>701</v>
      </c>
      <c r="B17" s="614">
        <v>575717</v>
      </c>
      <c r="C17" s="614">
        <v>2037051.9712618</v>
      </c>
      <c r="D17" s="615">
        <v>5.1062916520849162E-2</v>
      </c>
      <c r="E17" s="616">
        <v>3.5382869904168195</v>
      </c>
      <c r="F17" s="614">
        <v>36719764</v>
      </c>
      <c r="G17" s="614">
        <v>8626843.4149532001</v>
      </c>
      <c r="H17" s="615">
        <v>0.21624965457475726</v>
      </c>
      <c r="I17" s="617">
        <v>580779</v>
      </c>
      <c r="J17" s="617">
        <v>2065851.4970172001</v>
      </c>
      <c r="K17" s="617">
        <v>35822583</v>
      </c>
      <c r="L17" s="617">
        <v>8717941.0963393003</v>
      </c>
      <c r="M17" s="606" t="s">
        <v>701</v>
      </c>
      <c r="P17" s="638"/>
      <c r="Q17" s="638"/>
      <c r="R17" s="638"/>
    </row>
    <row r="18" spans="1:18" s="635" customFormat="1" ht="21.95" customHeight="1">
      <c r="A18" s="613" t="s">
        <v>702</v>
      </c>
      <c r="B18" s="614">
        <v>516365</v>
      </c>
      <c r="C18" s="614">
        <v>2376047.0238733999</v>
      </c>
      <c r="D18" s="615">
        <v>5.9560527930225579E-2</v>
      </c>
      <c r="E18" s="616">
        <v>4.6014873662494553</v>
      </c>
      <c r="F18" s="614">
        <v>37236129</v>
      </c>
      <c r="G18" s="614">
        <v>11002890.4388266</v>
      </c>
      <c r="H18" s="615">
        <v>0.27581018250498285</v>
      </c>
      <c r="I18" s="617">
        <v>519692</v>
      </c>
      <c r="J18" s="617">
        <v>2403620.8740647999</v>
      </c>
      <c r="K18" s="617">
        <v>36342275</v>
      </c>
      <c r="L18" s="617">
        <v>11121561.9704041</v>
      </c>
      <c r="M18" s="606" t="s">
        <v>702</v>
      </c>
      <c r="P18" s="638"/>
      <c r="Q18" s="638"/>
      <c r="R18" s="638"/>
    </row>
    <row r="19" spans="1:18" s="635" customFormat="1" ht="21.95" customHeight="1">
      <c r="A19" s="613" t="s">
        <v>703</v>
      </c>
      <c r="B19" s="614">
        <v>940114</v>
      </c>
      <c r="C19" s="614">
        <v>6644466.9275828004</v>
      </c>
      <c r="D19" s="615">
        <v>0.1665572920255646</v>
      </c>
      <c r="E19" s="616">
        <v>7.0677246882641898</v>
      </c>
      <c r="F19" s="614">
        <v>38176243</v>
      </c>
      <c r="G19" s="614">
        <v>17647357.366409399</v>
      </c>
      <c r="H19" s="615">
        <v>0.44236747453054737</v>
      </c>
      <c r="I19" s="617">
        <v>912133</v>
      </c>
      <c r="J19" s="617">
        <v>6482800.5505547998</v>
      </c>
      <c r="K19" s="617">
        <v>37254408</v>
      </c>
      <c r="L19" s="617">
        <v>17604362.5209589</v>
      </c>
      <c r="M19" s="606" t="s">
        <v>703</v>
      </c>
      <c r="P19" s="638"/>
      <c r="Q19" s="638"/>
      <c r="R19" s="638"/>
    </row>
    <row r="20" spans="1:18" s="635" customFormat="1" ht="21.95" customHeight="1">
      <c r="A20" s="613" t="s">
        <v>704</v>
      </c>
      <c r="B20" s="614">
        <v>288263</v>
      </c>
      <c r="C20" s="614">
        <v>4399681.3591676997</v>
      </c>
      <c r="D20" s="615">
        <v>0.11028710368265969</v>
      </c>
      <c r="E20" s="616">
        <v>15.262733542520891</v>
      </c>
      <c r="F20" s="614">
        <v>38464506</v>
      </c>
      <c r="G20" s="614">
        <v>22047038.725577101</v>
      </c>
      <c r="H20" s="615">
        <v>0.55265457821320718</v>
      </c>
      <c r="I20" s="617">
        <v>283196</v>
      </c>
      <c r="J20" s="617">
        <v>4340274.7689447002</v>
      </c>
      <c r="K20" s="617">
        <v>37537604</v>
      </c>
      <c r="L20" s="617">
        <v>21944637.2899036</v>
      </c>
      <c r="M20" s="606" t="s">
        <v>704</v>
      </c>
      <c r="P20" s="638"/>
      <c r="Q20" s="638"/>
      <c r="R20" s="638"/>
    </row>
    <row r="21" spans="1:18" s="635" customFormat="1" ht="21.95" customHeight="1">
      <c r="A21" s="613" t="s">
        <v>705</v>
      </c>
      <c r="B21" s="614">
        <v>103704</v>
      </c>
      <c r="C21" s="614">
        <v>3730302.9090082999</v>
      </c>
      <c r="D21" s="615">
        <v>9.3507749791078495E-2</v>
      </c>
      <c r="E21" s="616">
        <v>35.970675277793525</v>
      </c>
      <c r="F21" s="614">
        <v>38568210</v>
      </c>
      <c r="G21" s="614">
        <v>25777341.634585399</v>
      </c>
      <c r="H21" s="615">
        <v>0.64616232800428564</v>
      </c>
      <c r="I21" s="617">
        <v>103130</v>
      </c>
      <c r="J21" s="617">
        <v>3724422.3028857</v>
      </c>
      <c r="K21" s="617">
        <v>37640734</v>
      </c>
      <c r="L21" s="617">
        <v>25669059.5927893</v>
      </c>
      <c r="M21" s="606" t="s">
        <v>705</v>
      </c>
      <c r="P21" s="638"/>
      <c r="Q21" s="638"/>
      <c r="R21" s="638"/>
    </row>
    <row r="22" spans="1:18" s="635" customFormat="1" ht="21.95" customHeight="1">
      <c r="A22" s="613" t="s">
        <v>706</v>
      </c>
      <c r="B22" s="614">
        <v>33981</v>
      </c>
      <c r="C22" s="614">
        <v>2033220.1926235999</v>
      </c>
      <c r="D22" s="615">
        <v>5.0966865072241505E-2</v>
      </c>
      <c r="E22" s="616">
        <v>59.834030564833284</v>
      </c>
      <c r="F22" s="614">
        <v>38602191</v>
      </c>
      <c r="G22" s="614">
        <v>27810561.827209</v>
      </c>
      <c r="H22" s="615">
        <v>0.6971291930765271</v>
      </c>
      <c r="I22" s="617">
        <v>33005</v>
      </c>
      <c r="J22" s="617">
        <v>1975944.3652437001</v>
      </c>
      <c r="K22" s="617">
        <v>37673739</v>
      </c>
      <c r="L22" s="617">
        <v>27645003.958032999</v>
      </c>
      <c r="M22" s="606" t="s">
        <v>706</v>
      </c>
      <c r="P22" s="638"/>
      <c r="Q22" s="638"/>
      <c r="R22" s="638"/>
    </row>
    <row r="23" spans="1:18" s="635" customFormat="1" ht="21.95" customHeight="1">
      <c r="A23" s="613" t="s">
        <v>707</v>
      </c>
      <c r="B23" s="614">
        <v>16224</v>
      </c>
      <c r="C23" s="614">
        <v>1431347.5877890999</v>
      </c>
      <c r="D23" s="615">
        <v>3.5879684671138085E-2</v>
      </c>
      <c r="E23" s="616">
        <v>88.224087018558919</v>
      </c>
      <c r="F23" s="614">
        <v>38618415</v>
      </c>
      <c r="G23" s="614">
        <v>29241909.414998099</v>
      </c>
      <c r="H23" s="615">
        <v>0.73300887774766521</v>
      </c>
      <c r="I23" s="617">
        <v>16472</v>
      </c>
      <c r="J23" s="617">
        <v>1454410.4393819</v>
      </c>
      <c r="K23" s="617">
        <v>37690211</v>
      </c>
      <c r="L23" s="617">
        <v>29099414.3974149</v>
      </c>
      <c r="M23" s="606" t="s">
        <v>707</v>
      </c>
      <c r="P23" s="638"/>
      <c r="Q23" s="638"/>
      <c r="R23" s="638"/>
    </row>
    <row r="24" spans="1:18" s="635" customFormat="1" ht="21.95" customHeight="1">
      <c r="A24" s="613" t="s">
        <v>708</v>
      </c>
      <c r="B24" s="614">
        <v>16334</v>
      </c>
      <c r="C24" s="614">
        <v>3183265.6157257999</v>
      </c>
      <c r="D24" s="615">
        <v>7.9795129772172943E-2</v>
      </c>
      <c r="E24" s="616">
        <v>194.88585868285784</v>
      </c>
      <c r="F24" s="614">
        <v>38634749</v>
      </c>
      <c r="G24" s="614">
        <v>32425175.0307239</v>
      </c>
      <c r="H24" s="615">
        <v>0.81280400751983817</v>
      </c>
      <c r="I24" s="617">
        <v>16251</v>
      </c>
      <c r="J24" s="617">
        <v>3218307.3329971</v>
      </c>
      <c r="K24" s="617">
        <v>37706462</v>
      </c>
      <c r="L24" s="617">
        <v>32317721.730411999</v>
      </c>
      <c r="M24" s="606" t="s">
        <v>708</v>
      </c>
      <c r="P24" s="638"/>
      <c r="Q24" s="638"/>
      <c r="R24" s="638"/>
    </row>
    <row r="25" spans="1:18" s="635" customFormat="1" ht="21.95" customHeight="1">
      <c r="A25" s="613" t="s">
        <v>709</v>
      </c>
      <c r="B25" s="614">
        <v>2269</v>
      </c>
      <c r="C25" s="614">
        <v>1491939.9945481</v>
      </c>
      <c r="D25" s="615">
        <v>3.7398558539739314E-2</v>
      </c>
      <c r="E25" s="616">
        <v>657.53194999916263</v>
      </c>
      <c r="F25" s="614">
        <v>38637018</v>
      </c>
      <c r="G25" s="614">
        <v>33917115.025271997</v>
      </c>
      <c r="H25" s="615">
        <v>0.85020256605957734</v>
      </c>
      <c r="I25" s="617">
        <v>2303</v>
      </c>
      <c r="J25" s="617">
        <v>1515733.9745056999</v>
      </c>
      <c r="K25" s="617">
        <v>37708765</v>
      </c>
      <c r="L25" s="617">
        <v>33833455.704917699</v>
      </c>
      <c r="M25" s="606" t="s">
        <v>709</v>
      </c>
      <c r="P25" s="637"/>
      <c r="Q25" s="638"/>
      <c r="R25" s="637"/>
    </row>
    <row r="26" spans="1:18" s="635" customFormat="1" ht="21.95" customHeight="1">
      <c r="A26" s="613" t="s">
        <v>710</v>
      </c>
      <c r="B26" s="614">
        <v>882</v>
      </c>
      <c r="C26" s="614">
        <v>1050156.4465882001</v>
      </c>
      <c r="D26" s="615">
        <v>2.6324341117693134E-2</v>
      </c>
      <c r="E26" s="616">
        <v>1190.6535675603175</v>
      </c>
      <c r="F26" s="614">
        <v>38637900</v>
      </c>
      <c r="G26" s="614">
        <v>34967271.4718602</v>
      </c>
      <c r="H26" s="615">
        <v>0.87652690717727055</v>
      </c>
      <c r="I26" s="617">
        <v>866</v>
      </c>
      <c r="J26" s="617">
        <v>1032455.9207357001</v>
      </c>
      <c r="K26" s="617">
        <v>37709631</v>
      </c>
      <c r="L26" s="617">
        <v>34865911.625653401</v>
      </c>
      <c r="M26" s="606" t="s">
        <v>710</v>
      </c>
      <c r="P26" s="637"/>
      <c r="Q26" s="638"/>
      <c r="R26" s="637"/>
    </row>
    <row r="27" spans="1:18" s="635" customFormat="1" ht="21.95" customHeight="1">
      <c r="A27" s="613" t="s">
        <v>711</v>
      </c>
      <c r="B27" s="614">
        <v>262</v>
      </c>
      <c r="C27" s="614">
        <v>450157.16388870002</v>
      </c>
      <c r="D27" s="615">
        <v>1.128411940647376E-2</v>
      </c>
      <c r="E27" s="616">
        <v>1718.1571140790077</v>
      </c>
      <c r="F27" s="614">
        <v>38638162</v>
      </c>
      <c r="G27" s="614">
        <v>35417428.6357489</v>
      </c>
      <c r="H27" s="615">
        <v>0.88781102658374433</v>
      </c>
      <c r="I27" s="617">
        <v>248</v>
      </c>
      <c r="J27" s="617">
        <v>432451.12335060001</v>
      </c>
      <c r="K27" s="617">
        <v>37709879</v>
      </c>
      <c r="L27" s="617">
        <v>35298362.749003999</v>
      </c>
      <c r="M27" s="606" t="s">
        <v>711</v>
      </c>
      <c r="P27" s="637"/>
      <c r="Q27" s="639"/>
      <c r="R27" s="637"/>
    </row>
    <row r="28" spans="1:18" s="635" customFormat="1" ht="21.95" customHeight="1">
      <c r="A28" s="613" t="s">
        <v>712</v>
      </c>
      <c r="B28" s="614">
        <v>218</v>
      </c>
      <c r="C28" s="614">
        <v>492140.66388449998</v>
      </c>
      <c r="D28" s="615">
        <v>1.2336522578205644E-2</v>
      </c>
      <c r="E28" s="616">
        <v>2257.5259811215597</v>
      </c>
      <c r="F28" s="614">
        <v>38638380</v>
      </c>
      <c r="G28" s="614">
        <v>35909569.299633399</v>
      </c>
      <c r="H28" s="615">
        <v>0.90014754916194994</v>
      </c>
      <c r="I28" s="617">
        <v>221</v>
      </c>
      <c r="J28" s="617">
        <v>501894.53146700002</v>
      </c>
      <c r="K28" s="617">
        <v>37710100</v>
      </c>
      <c r="L28" s="617">
        <v>35800257.280470997</v>
      </c>
      <c r="M28" s="606" t="s">
        <v>712</v>
      </c>
      <c r="P28" s="637"/>
      <c r="Q28" s="640"/>
      <c r="R28" s="637"/>
    </row>
    <row r="29" spans="1:18" s="635" customFormat="1" ht="21.95" customHeight="1">
      <c r="A29" s="613" t="s">
        <v>713</v>
      </c>
      <c r="B29" s="614">
        <v>116</v>
      </c>
      <c r="C29" s="614">
        <v>320966.78275120002</v>
      </c>
      <c r="D29" s="615">
        <v>8.0456955761604824E-3</v>
      </c>
      <c r="E29" s="616">
        <v>2766.9550237172416</v>
      </c>
      <c r="F29" s="614">
        <v>38638496</v>
      </c>
      <c r="G29" s="614">
        <v>36230536.082384601</v>
      </c>
      <c r="H29" s="615">
        <v>0.90819324473811047</v>
      </c>
      <c r="I29" s="617">
        <v>112</v>
      </c>
      <c r="J29" s="617">
        <v>307354.3661014</v>
      </c>
      <c r="K29" s="617">
        <v>37710212</v>
      </c>
      <c r="L29" s="617">
        <v>36107611.646572404</v>
      </c>
      <c r="M29" s="606" t="s">
        <v>713</v>
      </c>
      <c r="P29" s="637"/>
      <c r="Q29" s="638"/>
      <c r="R29" s="637"/>
    </row>
    <row r="30" spans="1:18" s="635" customFormat="1" ht="21.95" customHeight="1">
      <c r="A30" s="613" t="s">
        <v>714</v>
      </c>
      <c r="B30" s="614">
        <v>85</v>
      </c>
      <c r="C30" s="614">
        <v>276975.26219729998</v>
      </c>
      <c r="D30" s="615">
        <v>6.9429572202619914E-3</v>
      </c>
      <c r="E30" s="616">
        <v>3258.5324964388233</v>
      </c>
      <c r="F30" s="614">
        <v>38638581</v>
      </c>
      <c r="G30" s="614">
        <v>36507511.344581902</v>
      </c>
      <c r="H30" s="615">
        <v>0.91513620195837253</v>
      </c>
      <c r="I30" s="617">
        <v>95</v>
      </c>
      <c r="J30" s="617">
        <v>308048.83549520001</v>
      </c>
      <c r="K30" s="617">
        <v>37710307</v>
      </c>
      <c r="L30" s="617">
        <v>36415660.4820676</v>
      </c>
      <c r="M30" s="606" t="s">
        <v>714</v>
      </c>
      <c r="P30" s="641"/>
      <c r="Q30" s="638"/>
      <c r="R30" s="638"/>
    </row>
    <row r="31" spans="1:18" s="635" customFormat="1" ht="21.95" customHeight="1">
      <c r="A31" s="613" t="s">
        <v>715</v>
      </c>
      <c r="B31" s="614">
        <v>53</v>
      </c>
      <c r="C31" s="614">
        <v>197995.09455020001</v>
      </c>
      <c r="D31" s="615">
        <v>4.9631561330720445E-3</v>
      </c>
      <c r="E31" s="616">
        <v>3735.75650094717</v>
      </c>
      <c r="F31" s="614">
        <v>38638634</v>
      </c>
      <c r="G31" s="614">
        <v>36705506.439132102</v>
      </c>
      <c r="H31" s="615">
        <v>0.9200993580914445</v>
      </c>
      <c r="I31" s="617">
        <v>50</v>
      </c>
      <c r="J31" s="617">
        <v>189367.2154475</v>
      </c>
      <c r="K31" s="617">
        <v>37710357</v>
      </c>
      <c r="L31" s="617">
        <v>36605027.6975151</v>
      </c>
      <c r="M31" s="606" t="s">
        <v>715</v>
      </c>
      <c r="P31" s="638"/>
      <c r="Q31" s="638"/>
      <c r="R31" s="638"/>
    </row>
    <row r="32" spans="1:18" s="635" customFormat="1" ht="21.95" customHeight="1">
      <c r="A32" s="613" t="s">
        <v>716</v>
      </c>
      <c r="B32" s="614">
        <v>87</v>
      </c>
      <c r="C32" s="614">
        <v>412869.50988179998</v>
      </c>
      <c r="D32" s="615">
        <v>1.0349427316790231E-2</v>
      </c>
      <c r="E32" s="616">
        <v>4745.6265503655168</v>
      </c>
      <c r="F32" s="614">
        <v>38638721</v>
      </c>
      <c r="G32" s="614">
        <v>37118375.949013896</v>
      </c>
      <c r="H32" s="615">
        <v>0.93044878540823461</v>
      </c>
      <c r="I32" s="617">
        <v>98</v>
      </c>
      <c r="J32" s="617">
        <v>462986.90469649999</v>
      </c>
      <c r="K32" s="617">
        <v>37710455</v>
      </c>
      <c r="L32" s="617">
        <v>37068014.602211602</v>
      </c>
      <c r="M32" s="606" t="s">
        <v>716</v>
      </c>
      <c r="P32" s="638"/>
      <c r="Q32" s="638"/>
      <c r="R32" s="638"/>
    </row>
    <row r="33" spans="1:18" s="635" customFormat="1" ht="21.95" customHeight="1">
      <c r="A33" s="613" t="s">
        <v>717</v>
      </c>
      <c r="B33" s="614">
        <v>237</v>
      </c>
      <c r="C33" s="614">
        <v>2774605.2995222001</v>
      </c>
      <c r="D33" s="615">
        <v>6.9551214591765206E-2</v>
      </c>
      <c r="E33" s="616">
        <v>11707.195356633756</v>
      </c>
      <c r="F33" s="614">
        <v>38638958</v>
      </c>
      <c r="G33" s="614">
        <v>39892981.248536102</v>
      </c>
      <c r="H33" s="615">
        <v>1</v>
      </c>
      <c r="I33" s="617">
        <v>236</v>
      </c>
      <c r="J33" s="617">
        <v>2825567.2490642001</v>
      </c>
      <c r="K33" s="617">
        <v>37710691</v>
      </c>
      <c r="L33" s="617">
        <v>39893581.851275802</v>
      </c>
      <c r="M33" s="606" t="s">
        <v>717</v>
      </c>
      <c r="P33" s="638"/>
      <c r="Q33" s="638"/>
      <c r="R33" s="638"/>
    </row>
    <row r="34" spans="1:18" s="635" customFormat="1" ht="9" customHeight="1">
      <c r="A34" s="613"/>
      <c r="B34" s="614"/>
      <c r="C34" s="614"/>
      <c r="D34" s="615"/>
      <c r="E34" s="616"/>
      <c r="F34" s="614"/>
      <c r="G34" s="614"/>
      <c r="H34" s="615"/>
      <c r="I34" s="617"/>
      <c r="J34" s="617"/>
      <c r="K34" s="617"/>
      <c r="L34" s="617"/>
      <c r="M34" s="606"/>
      <c r="P34" s="638"/>
      <c r="Q34" s="638"/>
      <c r="R34" s="638"/>
    </row>
    <row r="35" spans="1:18" s="635" customFormat="1" ht="24.95" customHeight="1">
      <c r="A35" s="623" t="s">
        <v>25</v>
      </c>
      <c r="B35" s="624">
        <v>38638958</v>
      </c>
      <c r="C35" s="624">
        <v>39892981.248536102</v>
      </c>
      <c r="D35" s="625">
        <v>0.99999999999999978</v>
      </c>
      <c r="E35" s="626">
        <v>1.0324548930262587</v>
      </c>
      <c r="F35" s="627">
        <v>38638958</v>
      </c>
      <c r="G35" s="627">
        <v>39892981.248536102</v>
      </c>
      <c r="H35" s="625">
        <v>1</v>
      </c>
      <c r="I35" s="627">
        <v>37710691</v>
      </c>
      <c r="J35" s="627">
        <v>39893581.851275802</v>
      </c>
      <c r="K35" s="627">
        <v>37710691</v>
      </c>
      <c r="L35" s="627">
        <v>39893581.851275802</v>
      </c>
      <c r="M35" s="628" t="s">
        <v>25</v>
      </c>
      <c r="P35" s="638"/>
      <c r="Q35" s="638"/>
      <c r="R35" s="638"/>
    </row>
    <row r="36" spans="1:18" s="635" customFormat="1">
      <c r="A36" s="58" t="s">
        <v>13</v>
      </c>
      <c r="B36" s="467"/>
      <c r="C36" s="467"/>
      <c r="D36" s="467"/>
      <c r="E36" s="467"/>
      <c r="F36" s="322"/>
      <c r="G36" s="322"/>
      <c r="H36" s="629"/>
      <c r="I36" s="467"/>
      <c r="J36" s="467"/>
      <c r="K36" s="467"/>
      <c r="L36" s="467"/>
      <c r="M36" s="467"/>
      <c r="P36" s="638"/>
      <c r="Q36" s="638"/>
      <c r="R36" s="638"/>
    </row>
    <row r="37" spans="1:18" s="635" customFormat="1" ht="15" customHeight="1">
      <c r="A37" s="59" t="s">
        <v>970</v>
      </c>
      <c r="B37" s="467"/>
      <c r="C37" s="630"/>
      <c r="D37" s="467"/>
      <c r="E37" s="467"/>
      <c r="F37" s="467"/>
      <c r="G37" s="467"/>
      <c r="H37" s="629"/>
      <c r="I37" s="467"/>
      <c r="J37" s="467"/>
      <c r="K37" s="467"/>
      <c r="L37" s="467"/>
      <c r="M37" s="467"/>
    </row>
    <row r="38" spans="1:18" s="642" customFormat="1">
      <c r="A38" s="60" t="s">
        <v>971</v>
      </c>
      <c r="B38" s="467"/>
      <c r="C38" s="467"/>
      <c r="D38" s="467"/>
      <c r="E38" s="467"/>
      <c r="F38" s="467"/>
      <c r="G38" s="467"/>
      <c r="H38" s="629"/>
      <c r="I38" s="467"/>
      <c r="J38" s="467"/>
      <c r="K38" s="467"/>
      <c r="L38" s="467"/>
      <c r="M38" s="467"/>
    </row>
  </sheetData>
  <mergeCells count="10">
    <mergeCell ref="M5:M7"/>
    <mergeCell ref="B6:E6"/>
    <mergeCell ref="F6:H6"/>
    <mergeCell ref="I6:J6"/>
    <mergeCell ref="K6:L6"/>
    <mergeCell ref="A2:F2"/>
    <mergeCell ref="A3:F3"/>
    <mergeCell ref="A5:A7"/>
    <mergeCell ref="B5:H5"/>
    <mergeCell ref="I5:L5"/>
  </mergeCells>
  <pageMargins left="0.9" right="0.5" top="0.75" bottom="0.7" header="0.4" footer="0.4"/>
  <pageSetup paperSize="9" scale="90" firstPageNumber="120" pageOrder="overThenDown" orientation="portrait" useFirstPageNumber="1" r:id="rId1"/>
  <headerFooter>
    <oddFooter>&amp;C&amp;"Maiandra GD,Regular"&amp;9&amp;P</oddFooter>
  </headerFooter>
  <colBreaks count="1" manualBreakCount="1">
    <brk id="6" max="37" man="1"/>
  </colBreaks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view="pageBreakPreview" topLeftCell="B1" zoomScaleSheetLayoutView="100" workbookViewId="0">
      <selection sqref="A1:F2"/>
    </sheetView>
  </sheetViews>
  <sheetFormatPr defaultRowHeight="15"/>
  <cols>
    <col min="1" max="1" width="36.85546875" style="667" customWidth="1"/>
    <col min="2" max="2" width="15.42578125" style="668" customWidth="1"/>
    <col min="3" max="3" width="15.140625" style="668" customWidth="1"/>
    <col min="4" max="4" width="10.42578125" style="668" customWidth="1"/>
    <col min="5" max="5" width="14.28515625" style="668" customWidth="1"/>
    <col min="6" max="6" width="12.140625" style="668" customWidth="1"/>
    <col min="7" max="7" width="14" style="668" customWidth="1"/>
    <col min="8" max="8" width="17.5703125" style="668" customWidth="1"/>
    <col min="9" max="9" width="15.7109375" style="668" customWidth="1"/>
    <col min="10" max="10" width="20.42578125" style="668" customWidth="1"/>
    <col min="11" max="11" width="15.28515625" style="668" customWidth="1"/>
    <col min="12" max="12" width="18.28515625" style="668" customWidth="1"/>
    <col min="13" max="13" width="16.5703125" style="668" customWidth="1"/>
    <col min="14" max="14" width="17.140625" style="668" customWidth="1"/>
    <col min="15" max="15" width="18.7109375" style="668" customWidth="1"/>
    <col min="16" max="16" width="41" style="669" customWidth="1"/>
    <col min="17" max="16384" width="9.140625" style="325"/>
  </cols>
  <sheetData>
    <row r="1" spans="1:16" s="324" customFormat="1" ht="28.5" customHeight="1">
      <c r="A1" s="631" t="s">
        <v>876</v>
      </c>
      <c r="B1" s="631"/>
      <c r="C1" s="631"/>
      <c r="D1" s="631"/>
      <c r="E1" s="631"/>
      <c r="F1" s="631"/>
      <c r="G1" s="632"/>
      <c r="H1" s="631"/>
      <c r="I1" s="631"/>
      <c r="J1" s="631"/>
      <c r="K1" s="631"/>
      <c r="L1" s="645"/>
      <c r="M1" s="646"/>
      <c r="N1" s="646"/>
      <c r="O1" s="646"/>
      <c r="P1" s="645" t="s">
        <v>1204</v>
      </c>
    </row>
    <row r="2" spans="1:16" s="324" customFormat="1" ht="24.75" customHeight="1">
      <c r="A2" s="647" t="s">
        <v>15</v>
      </c>
      <c r="B2" s="631"/>
      <c r="C2" s="631"/>
      <c r="D2" s="631"/>
      <c r="E2" s="631"/>
      <c r="F2" s="631"/>
      <c r="G2" s="632"/>
      <c r="H2" s="631"/>
      <c r="I2" s="631"/>
      <c r="J2" s="631"/>
      <c r="K2" s="631"/>
      <c r="L2" s="631"/>
      <c r="M2" s="646"/>
      <c r="N2" s="646"/>
      <c r="O2" s="646"/>
      <c r="P2" s="631"/>
    </row>
    <row r="3" spans="1:16" s="324" customFormat="1" ht="24.75" customHeight="1">
      <c r="A3" s="631" t="s">
        <v>1927</v>
      </c>
      <c r="B3" s="632"/>
      <c r="C3" s="632"/>
      <c r="D3" s="632"/>
      <c r="E3" s="632"/>
      <c r="F3" s="632"/>
      <c r="G3" s="632"/>
      <c r="H3" s="631"/>
      <c r="I3" s="631"/>
      <c r="J3" s="631"/>
      <c r="K3" s="631"/>
      <c r="L3" s="631"/>
      <c r="M3" s="646"/>
      <c r="N3" s="646"/>
      <c r="O3" s="646"/>
      <c r="P3" s="631"/>
    </row>
    <row r="4" spans="1:16">
      <c r="A4" s="648"/>
      <c r="B4" s="648"/>
      <c r="C4" s="648"/>
      <c r="D4" s="648"/>
      <c r="E4" s="648"/>
      <c r="F4" s="648"/>
      <c r="G4" s="648"/>
      <c r="H4" s="648"/>
      <c r="I4" s="648"/>
      <c r="J4" s="648"/>
      <c r="K4" s="648"/>
      <c r="L4" s="649"/>
      <c r="M4" s="648"/>
      <c r="N4" s="648"/>
      <c r="O4" s="648"/>
      <c r="P4" s="649" t="s">
        <v>930</v>
      </c>
    </row>
    <row r="5" spans="1:16" s="326" customFormat="1" ht="15.75">
      <c r="A5" s="1130" t="s">
        <v>1205</v>
      </c>
      <c r="B5" s="1130" t="s">
        <v>732</v>
      </c>
      <c r="C5" s="1130"/>
      <c r="D5" s="1130"/>
      <c r="E5" s="1130"/>
      <c r="F5" s="1130" t="s">
        <v>1206</v>
      </c>
      <c r="G5" s="1130"/>
      <c r="H5" s="1131" t="s">
        <v>1207</v>
      </c>
      <c r="I5" s="1132"/>
      <c r="J5" s="1132"/>
      <c r="K5" s="1133"/>
      <c r="L5" s="1130" t="s">
        <v>1208</v>
      </c>
      <c r="M5" s="1130"/>
      <c r="N5" s="1130" t="s">
        <v>22</v>
      </c>
      <c r="O5" s="1130" t="s">
        <v>1209</v>
      </c>
      <c r="P5" s="1130" t="s">
        <v>1205</v>
      </c>
    </row>
    <row r="6" spans="1:16" s="326" customFormat="1" ht="81" customHeight="1">
      <c r="A6" s="1130"/>
      <c r="B6" s="1130" t="s">
        <v>1210</v>
      </c>
      <c r="C6" s="1130"/>
      <c r="D6" s="1130" t="s">
        <v>1211</v>
      </c>
      <c r="E6" s="1130"/>
      <c r="F6" s="1130" t="s">
        <v>22</v>
      </c>
      <c r="G6" s="1130" t="s">
        <v>1209</v>
      </c>
      <c r="H6" s="1130" t="s">
        <v>1212</v>
      </c>
      <c r="I6" s="1130"/>
      <c r="J6" s="1130" t="s">
        <v>1213</v>
      </c>
      <c r="K6" s="1130"/>
      <c r="L6" s="1130" t="s">
        <v>22</v>
      </c>
      <c r="M6" s="1130" t="s">
        <v>1209</v>
      </c>
      <c r="N6" s="1130"/>
      <c r="O6" s="1130"/>
      <c r="P6" s="1130"/>
    </row>
    <row r="7" spans="1:16" s="326" customFormat="1" ht="72.75" customHeight="1">
      <c r="A7" s="1130"/>
      <c r="B7" s="650" t="s">
        <v>22</v>
      </c>
      <c r="C7" s="650" t="s">
        <v>1209</v>
      </c>
      <c r="D7" s="650" t="s">
        <v>22</v>
      </c>
      <c r="E7" s="650" t="s">
        <v>1209</v>
      </c>
      <c r="F7" s="1130"/>
      <c r="G7" s="1130"/>
      <c r="H7" s="650" t="s">
        <v>22</v>
      </c>
      <c r="I7" s="650" t="s">
        <v>1209</v>
      </c>
      <c r="J7" s="650" t="s">
        <v>22</v>
      </c>
      <c r="K7" s="650" t="s">
        <v>1209</v>
      </c>
      <c r="L7" s="1130"/>
      <c r="M7" s="1130"/>
      <c r="N7" s="1130"/>
      <c r="O7" s="1130"/>
      <c r="P7" s="1130"/>
    </row>
    <row r="8" spans="1:16" s="326" customFormat="1" ht="24.95" customHeight="1">
      <c r="A8" s="651"/>
      <c r="B8" s="651"/>
      <c r="C8" s="651"/>
      <c r="D8" s="651"/>
      <c r="E8" s="651"/>
      <c r="F8" s="651"/>
      <c r="G8" s="651"/>
      <c r="H8" s="651"/>
      <c r="I8" s="651"/>
      <c r="J8" s="651"/>
      <c r="K8" s="651"/>
      <c r="L8" s="651"/>
      <c r="M8" s="651"/>
      <c r="N8" s="651"/>
      <c r="O8" s="651"/>
      <c r="P8" s="651"/>
    </row>
    <row r="9" spans="1:16" s="326" customFormat="1" ht="33.75" customHeight="1">
      <c r="A9" s="652" t="s">
        <v>1214</v>
      </c>
      <c r="B9" s="653">
        <v>258312</v>
      </c>
      <c r="C9" s="653">
        <v>1935.6074819</v>
      </c>
      <c r="D9" s="653">
        <v>97527</v>
      </c>
      <c r="E9" s="653">
        <v>596.92459350000001</v>
      </c>
      <c r="F9" s="653">
        <v>355839</v>
      </c>
      <c r="G9" s="653">
        <v>2532.5320753999999</v>
      </c>
      <c r="H9" s="653">
        <v>129444565</v>
      </c>
      <c r="I9" s="653">
        <v>692173.90614109999</v>
      </c>
      <c r="J9" s="653">
        <v>7993108</v>
      </c>
      <c r="K9" s="653">
        <v>45131.6723212</v>
      </c>
      <c r="L9" s="653">
        <v>137437673</v>
      </c>
      <c r="M9" s="653">
        <v>737305.57846230001</v>
      </c>
      <c r="N9" s="653">
        <v>137793512</v>
      </c>
      <c r="O9" s="653">
        <v>739838.11053770001</v>
      </c>
      <c r="P9" s="654" t="s">
        <v>1214</v>
      </c>
    </row>
    <row r="10" spans="1:16" s="326" customFormat="1" ht="33.75" customHeight="1">
      <c r="A10" s="652" t="s">
        <v>1215</v>
      </c>
      <c r="B10" s="653">
        <v>20767</v>
      </c>
      <c r="C10" s="653">
        <v>1545.0961295</v>
      </c>
      <c r="D10" s="653">
        <v>7582</v>
      </c>
      <c r="E10" s="653">
        <v>570.06842259999996</v>
      </c>
      <c r="F10" s="653">
        <v>28349</v>
      </c>
      <c r="G10" s="653">
        <v>2115.1645521</v>
      </c>
      <c r="H10" s="653">
        <v>5948026</v>
      </c>
      <c r="I10" s="653">
        <v>421775.59829310002</v>
      </c>
      <c r="J10" s="653">
        <v>362376</v>
      </c>
      <c r="K10" s="653">
        <v>25776.599842400003</v>
      </c>
      <c r="L10" s="653">
        <v>6310402</v>
      </c>
      <c r="M10" s="653">
        <v>447552.19813550002</v>
      </c>
      <c r="N10" s="653">
        <v>6338751</v>
      </c>
      <c r="O10" s="653">
        <v>449667.36268759897</v>
      </c>
      <c r="P10" s="654" t="s">
        <v>1215</v>
      </c>
    </row>
    <row r="11" spans="1:16" s="326" customFormat="1" ht="33.75" customHeight="1">
      <c r="A11" s="652" t="s">
        <v>1216</v>
      </c>
      <c r="B11" s="653">
        <v>34665</v>
      </c>
      <c r="C11" s="653">
        <v>5917.2361688000001</v>
      </c>
      <c r="D11" s="653">
        <v>11175</v>
      </c>
      <c r="E11" s="653">
        <v>1898.8887468999999</v>
      </c>
      <c r="F11" s="653">
        <v>45840</v>
      </c>
      <c r="G11" s="653">
        <v>7816.1249157000002</v>
      </c>
      <c r="H11" s="653">
        <v>7006553</v>
      </c>
      <c r="I11" s="653">
        <v>1138110.4730831</v>
      </c>
      <c r="J11" s="653">
        <v>388736</v>
      </c>
      <c r="K11" s="653">
        <v>62986.212668400003</v>
      </c>
      <c r="L11" s="653">
        <v>7395289</v>
      </c>
      <c r="M11" s="653">
        <v>1201096.6857515001</v>
      </c>
      <c r="N11" s="653">
        <v>7441129</v>
      </c>
      <c r="O11" s="653">
        <v>1208912.8106672</v>
      </c>
      <c r="P11" s="654" t="s">
        <v>1216</v>
      </c>
    </row>
    <row r="12" spans="1:16" s="326" customFormat="1" ht="33.75" customHeight="1">
      <c r="A12" s="652" t="s">
        <v>1217</v>
      </c>
      <c r="B12" s="653">
        <v>26231</v>
      </c>
      <c r="C12" s="653">
        <v>9766.7299777999997</v>
      </c>
      <c r="D12" s="653">
        <v>9204</v>
      </c>
      <c r="E12" s="653">
        <v>3366.4007947</v>
      </c>
      <c r="F12" s="653">
        <v>35435</v>
      </c>
      <c r="G12" s="653">
        <v>13133.130772500001</v>
      </c>
      <c r="H12" s="653">
        <v>5273534</v>
      </c>
      <c r="I12" s="653">
        <v>1912265.7296271001</v>
      </c>
      <c r="J12" s="653">
        <v>303923</v>
      </c>
      <c r="K12" s="653">
        <v>111145.46296959999</v>
      </c>
      <c r="L12" s="653">
        <v>5577457</v>
      </c>
      <c r="M12" s="653">
        <v>2023411.1925967</v>
      </c>
      <c r="N12" s="653">
        <v>5612892</v>
      </c>
      <c r="O12" s="653">
        <v>2036544.3233692001</v>
      </c>
      <c r="P12" s="654" t="s">
        <v>1217</v>
      </c>
    </row>
    <row r="13" spans="1:16" s="326" customFormat="1" ht="33.75" customHeight="1">
      <c r="A13" s="652" t="s">
        <v>1218</v>
      </c>
      <c r="B13" s="653">
        <v>22663</v>
      </c>
      <c r="C13" s="653">
        <v>16564.021048800001</v>
      </c>
      <c r="D13" s="653">
        <v>8199</v>
      </c>
      <c r="E13" s="653">
        <v>5984.2179047</v>
      </c>
      <c r="F13" s="653">
        <v>30862</v>
      </c>
      <c r="G13" s="653">
        <v>22548.2389535</v>
      </c>
      <c r="H13" s="653">
        <v>5758446</v>
      </c>
      <c r="I13" s="653">
        <v>4212983.6183045004</v>
      </c>
      <c r="J13" s="653">
        <v>381758</v>
      </c>
      <c r="K13" s="653">
        <v>276691.17811580002</v>
      </c>
      <c r="L13" s="653">
        <v>6140204</v>
      </c>
      <c r="M13" s="653">
        <v>4489674.7964203004</v>
      </c>
      <c r="N13" s="653">
        <v>6171066</v>
      </c>
      <c r="O13" s="653">
        <v>4512223.0353738004</v>
      </c>
      <c r="P13" s="654" t="s">
        <v>1218</v>
      </c>
    </row>
    <row r="14" spans="1:16" s="326" customFormat="1" ht="33.75" customHeight="1">
      <c r="A14" s="652" t="s">
        <v>1219</v>
      </c>
      <c r="B14" s="653">
        <v>20239</v>
      </c>
      <c r="C14" s="653">
        <v>29347.425857499999</v>
      </c>
      <c r="D14" s="653">
        <v>7515</v>
      </c>
      <c r="E14" s="653">
        <v>10838.6625403</v>
      </c>
      <c r="F14" s="653">
        <v>27754</v>
      </c>
      <c r="G14" s="653">
        <v>40186.088397799998</v>
      </c>
      <c r="H14" s="653">
        <v>5442282</v>
      </c>
      <c r="I14" s="653">
        <v>7777725.0352886003</v>
      </c>
      <c r="J14" s="653">
        <v>398187</v>
      </c>
      <c r="K14" s="653">
        <v>564344.5276132999</v>
      </c>
      <c r="L14" s="653">
        <v>5840469</v>
      </c>
      <c r="M14" s="653">
        <v>8342069.5629019001</v>
      </c>
      <c r="N14" s="653">
        <v>5868223</v>
      </c>
      <c r="O14" s="653">
        <v>8382255.6512996899</v>
      </c>
      <c r="P14" s="654" t="s">
        <v>1219</v>
      </c>
    </row>
    <row r="15" spans="1:16" s="326" customFormat="1" ht="33.75" customHeight="1">
      <c r="A15" s="652" t="s">
        <v>1220</v>
      </c>
      <c r="B15" s="653">
        <v>11267</v>
      </c>
      <c r="C15" s="653">
        <v>28172.468071800002</v>
      </c>
      <c r="D15" s="653">
        <v>4122</v>
      </c>
      <c r="E15" s="653">
        <v>10261.8491564</v>
      </c>
      <c r="F15" s="653">
        <v>15389</v>
      </c>
      <c r="G15" s="653">
        <v>38434.317228200001</v>
      </c>
      <c r="H15" s="653">
        <v>2954447</v>
      </c>
      <c r="I15" s="653">
        <v>7349664.9836515002</v>
      </c>
      <c r="J15" s="653">
        <v>182299</v>
      </c>
      <c r="K15" s="653">
        <v>450546.51155799994</v>
      </c>
      <c r="L15" s="653">
        <v>3136746</v>
      </c>
      <c r="M15" s="653">
        <v>7800211.4952095002</v>
      </c>
      <c r="N15" s="653">
        <v>3152135</v>
      </c>
      <c r="O15" s="653">
        <v>7838645.8124377001</v>
      </c>
      <c r="P15" s="654" t="s">
        <v>1220</v>
      </c>
    </row>
    <row r="16" spans="1:16" s="326" customFormat="1" ht="33.75" customHeight="1">
      <c r="A16" s="652" t="s">
        <v>1221</v>
      </c>
      <c r="B16" s="653">
        <v>8595</v>
      </c>
      <c r="C16" s="653">
        <v>30385.663669400001</v>
      </c>
      <c r="D16" s="653">
        <v>2958</v>
      </c>
      <c r="E16" s="653">
        <v>10382.3935578</v>
      </c>
      <c r="F16" s="653">
        <v>11553</v>
      </c>
      <c r="G16" s="653">
        <v>40768.057227199999</v>
      </c>
      <c r="H16" s="653">
        <v>1905027</v>
      </c>
      <c r="I16" s="653">
        <v>6722008.9075568998</v>
      </c>
      <c r="J16" s="653">
        <v>124680</v>
      </c>
      <c r="K16" s="653">
        <v>441017.43796910002</v>
      </c>
      <c r="L16" s="653">
        <v>2029707</v>
      </c>
      <c r="M16" s="653">
        <v>7163026.3455259996</v>
      </c>
      <c r="N16" s="653">
        <v>2041260</v>
      </c>
      <c r="O16" s="653">
        <v>7203794.4027532004</v>
      </c>
      <c r="P16" s="654" t="s">
        <v>1221</v>
      </c>
    </row>
    <row r="17" spans="1:16" s="326" customFormat="1" ht="33.75" customHeight="1">
      <c r="A17" s="652" t="s">
        <v>1222</v>
      </c>
      <c r="B17" s="653">
        <v>6700</v>
      </c>
      <c r="C17" s="653">
        <v>30819.9962968</v>
      </c>
      <c r="D17" s="653">
        <v>2563</v>
      </c>
      <c r="E17" s="653">
        <v>11638.0802334</v>
      </c>
      <c r="F17" s="653">
        <v>9263</v>
      </c>
      <c r="G17" s="653">
        <v>42458.0765302</v>
      </c>
      <c r="H17" s="653">
        <v>1886766</v>
      </c>
      <c r="I17" s="653">
        <v>8778616.8789818995</v>
      </c>
      <c r="J17" s="653">
        <v>104352</v>
      </c>
      <c r="K17" s="653">
        <v>479024.33981830004</v>
      </c>
      <c r="L17" s="653">
        <v>1991118</v>
      </c>
      <c r="M17" s="653">
        <v>9257641.2188002001</v>
      </c>
      <c r="N17" s="653">
        <v>2000381</v>
      </c>
      <c r="O17" s="653">
        <v>9300099.2953303996</v>
      </c>
      <c r="P17" s="654" t="s">
        <v>1222</v>
      </c>
    </row>
    <row r="18" spans="1:16" s="326" customFormat="1" ht="33.75" customHeight="1">
      <c r="A18" s="652" t="s">
        <v>1223</v>
      </c>
      <c r="B18" s="653">
        <v>15614</v>
      </c>
      <c r="C18" s="653">
        <v>113458.1910904</v>
      </c>
      <c r="D18" s="653">
        <v>7217</v>
      </c>
      <c r="E18" s="653">
        <v>52451.093611099997</v>
      </c>
      <c r="F18" s="653">
        <v>22831</v>
      </c>
      <c r="G18" s="653">
        <v>165909.2847015</v>
      </c>
      <c r="H18" s="653">
        <v>3523947</v>
      </c>
      <c r="I18" s="653">
        <v>25455731.493794799</v>
      </c>
      <c r="J18" s="653">
        <v>252585</v>
      </c>
      <c r="K18" s="653">
        <v>1840089.6025085002</v>
      </c>
      <c r="L18" s="653">
        <v>3776532</v>
      </c>
      <c r="M18" s="653">
        <v>27295821.096303299</v>
      </c>
      <c r="N18" s="653">
        <v>3799363</v>
      </c>
      <c r="O18" s="653">
        <v>27461730.381004799</v>
      </c>
      <c r="P18" s="654" t="s">
        <v>1223</v>
      </c>
    </row>
    <row r="19" spans="1:16" s="326" customFormat="1" ht="33.75" customHeight="1">
      <c r="A19" s="652" t="s">
        <v>1224</v>
      </c>
      <c r="B19" s="653">
        <v>13105</v>
      </c>
      <c r="C19" s="653">
        <v>205278.18304080001</v>
      </c>
      <c r="D19" s="653">
        <v>7029</v>
      </c>
      <c r="E19" s="653">
        <v>113387.44087770001</v>
      </c>
      <c r="F19" s="653">
        <v>20134</v>
      </c>
      <c r="G19" s="653">
        <v>318665.62391849997</v>
      </c>
      <c r="H19" s="653">
        <v>1242628</v>
      </c>
      <c r="I19" s="653">
        <v>19042030.1552669</v>
      </c>
      <c r="J19" s="653">
        <v>180317</v>
      </c>
      <c r="K19" s="653">
        <v>2826891.9438104001</v>
      </c>
      <c r="L19" s="653">
        <v>1422945</v>
      </c>
      <c r="M19" s="653">
        <v>21868922.099077299</v>
      </c>
      <c r="N19" s="653">
        <v>1443079</v>
      </c>
      <c r="O19" s="653">
        <v>22187587.722995799</v>
      </c>
      <c r="P19" s="654" t="s">
        <v>1224</v>
      </c>
    </row>
    <row r="20" spans="1:16" s="326" customFormat="1" ht="33.75" customHeight="1">
      <c r="A20" s="652" t="s">
        <v>1225</v>
      </c>
      <c r="B20" s="653">
        <v>6296</v>
      </c>
      <c r="C20" s="653">
        <v>227725.12888440001</v>
      </c>
      <c r="D20" s="653">
        <v>5646</v>
      </c>
      <c r="E20" s="653">
        <v>215882.81512079999</v>
      </c>
      <c r="F20" s="653">
        <v>11942</v>
      </c>
      <c r="G20" s="653">
        <v>443607.9440052</v>
      </c>
      <c r="H20" s="653">
        <v>447255</v>
      </c>
      <c r="I20" s="653">
        <v>16160993.0322848</v>
      </c>
      <c r="J20" s="653">
        <v>87205</v>
      </c>
      <c r="K20" s="653">
        <v>3172086.7708973</v>
      </c>
      <c r="L20" s="653">
        <v>534460</v>
      </c>
      <c r="M20" s="653">
        <v>19333079.803182099</v>
      </c>
      <c r="N20" s="653">
        <v>546402</v>
      </c>
      <c r="O20" s="653">
        <v>19776687.747187302</v>
      </c>
      <c r="P20" s="654" t="s">
        <v>1225</v>
      </c>
    </row>
    <row r="21" spans="1:16" s="326" customFormat="1" ht="33.75" customHeight="1">
      <c r="A21" s="652" t="s">
        <v>1226</v>
      </c>
      <c r="B21" s="653">
        <v>3046</v>
      </c>
      <c r="C21" s="653">
        <v>184890.12444399999</v>
      </c>
      <c r="D21" s="653">
        <v>6153</v>
      </c>
      <c r="E21" s="653">
        <v>379307.80034259998</v>
      </c>
      <c r="F21" s="653">
        <v>9199</v>
      </c>
      <c r="G21" s="653">
        <v>564197.92478660005</v>
      </c>
      <c r="H21" s="653">
        <v>124780</v>
      </c>
      <c r="I21" s="653">
        <v>7511733.8105496997</v>
      </c>
      <c r="J21" s="653">
        <v>40597</v>
      </c>
      <c r="K21" s="653">
        <v>2439512.2222730001</v>
      </c>
      <c r="L21" s="653">
        <v>165377</v>
      </c>
      <c r="M21" s="653">
        <v>9951246.0328227002</v>
      </c>
      <c r="N21" s="653">
        <v>174576</v>
      </c>
      <c r="O21" s="653">
        <v>10515443.9576093</v>
      </c>
      <c r="P21" s="654" t="s">
        <v>1226</v>
      </c>
    </row>
    <row r="22" spans="1:16" s="326" customFormat="1" ht="33.75" customHeight="1">
      <c r="A22" s="652" t="s">
        <v>1227</v>
      </c>
      <c r="B22" s="653">
        <v>3138</v>
      </c>
      <c r="C22" s="653">
        <v>287887.04714799998</v>
      </c>
      <c r="D22" s="653">
        <v>6107</v>
      </c>
      <c r="E22" s="653">
        <v>548557.60027339996</v>
      </c>
      <c r="F22" s="653">
        <v>9245</v>
      </c>
      <c r="G22" s="653">
        <v>836444.64742139995</v>
      </c>
      <c r="H22" s="653">
        <v>60054</v>
      </c>
      <c r="I22" s="653">
        <v>5350642.9968114002</v>
      </c>
      <c r="J22" s="653">
        <v>23462</v>
      </c>
      <c r="K22" s="653">
        <v>2085706.899921</v>
      </c>
      <c r="L22" s="653">
        <v>83516</v>
      </c>
      <c r="M22" s="653">
        <v>7436349.8967324002</v>
      </c>
      <c r="N22" s="653">
        <v>92761</v>
      </c>
      <c r="O22" s="653">
        <v>8272794.5441538002</v>
      </c>
      <c r="P22" s="654" t="s">
        <v>1227</v>
      </c>
    </row>
    <row r="23" spans="1:16" s="326" customFormat="1" ht="33.75" customHeight="1">
      <c r="A23" s="652" t="s">
        <v>1228</v>
      </c>
      <c r="B23" s="653">
        <v>8347</v>
      </c>
      <c r="C23" s="653">
        <v>2048639.8141741001</v>
      </c>
      <c r="D23" s="653">
        <v>15175</v>
      </c>
      <c r="E23" s="653">
        <v>3859720.7371055</v>
      </c>
      <c r="F23" s="653">
        <v>23522</v>
      </c>
      <c r="G23" s="653">
        <v>5908360.5512795998</v>
      </c>
      <c r="H23" s="653">
        <v>38303</v>
      </c>
      <c r="I23" s="653">
        <v>6688655.8732025996</v>
      </c>
      <c r="J23" s="653">
        <v>47225</v>
      </c>
      <c r="K23" s="653">
        <v>10135924.498413902</v>
      </c>
      <c r="L23" s="653">
        <v>85528</v>
      </c>
      <c r="M23" s="653">
        <v>16824580.371616501</v>
      </c>
      <c r="N23" s="653">
        <v>109050</v>
      </c>
      <c r="O23" s="653">
        <v>22732940.922896098</v>
      </c>
      <c r="P23" s="654" t="s">
        <v>1228</v>
      </c>
    </row>
    <row r="24" spans="1:16" s="326" customFormat="1" ht="33.75" customHeight="1">
      <c r="A24" s="652" t="s">
        <v>1229</v>
      </c>
      <c r="B24" s="653">
        <v>1839</v>
      </c>
      <c r="C24" s="653">
        <v>1332935.6752291999</v>
      </c>
      <c r="D24" s="653">
        <v>3634</v>
      </c>
      <c r="E24" s="653">
        <v>2624503.0844847001</v>
      </c>
      <c r="F24" s="653">
        <v>5473</v>
      </c>
      <c r="G24" s="653">
        <v>3957438.7597138998</v>
      </c>
      <c r="H24" s="653">
        <v>1659</v>
      </c>
      <c r="I24" s="653">
        <v>1122089.5062768001</v>
      </c>
      <c r="J24" s="653">
        <v>7183</v>
      </c>
      <c r="K24" s="653">
        <v>4957791.6706173001</v>
      </c>
      <c r="L24" s="653">
        <v>8842</v>
      </c>
      <c r="M24" s="653">
        <v>6079881.1768941004</v>
      </c>
      <c r="N24" s="653">
        <v>14315</v>
      </c>
      <c r="O24" s="653">
        <v>10037319.936608</v>
      </c>
      <c r="P24" s="654" t="s">
        <v>1229</v>
      </c>
    </row>
    <row r="25" spans="1:16" s="326" customFormat="1" ht="33.75" customHeight="1">
      <c r="A25" s="652" t="s">
        <v>1230</v>
      </c>
      <c r="B25" s="653">
        <v>623</v>
      </c>
      <c r="C25" s="653">
        <v>762591.94940359995</v>
      </c>
      <c r="D25" s="653">
        <v>1309</v>
      </c>
      <c r="E25" s="653">
        <v>1583393.7465357999</v>
      </c>
      <c r="F25" s="653">
        <v>1932</v>
      </c>
      <c r="G25" s="653">
        <v>2345985.6959393998</v>
      </c>
      <c r="H25" s="653">
        <v>379</v>
      </c>
      <c r="I25" s="653">
        <v>456847.8659644</v>
      </c>
      <c r="J25" s="653">
        <v>2523</v>
      </c>
      <c r="K25" s="653">
        <v>3075217.2928399998</v>
      </c>
      <c r="L25" s="653">
        <v>2902</v>
      </c>
      <c r="M25" s="653">
        <v>3532065.1588043999</v>
      </c>
      <c r="N25" s="653">
        <v>4834</v>
      </c>
      <c r="O25" s="653">
        <v>5878050.8547438001</v>
      </c>
      <c r="P25" s="654" t="s">
        <v>1230</v>
      </c>
    </row>
    <row r="26" spans="1:16" s="326" customFormat="1" ht="33.75" customHeight="1">
      <c r="A26" s="652" t="s">
        <v>1231</v>
      </c>
      <c r="B26" s="653">
        <v>320</v>
      </c>
      <c r="C26" s="653">
        <v>576301.25633250002</v>
      </c>
      <c r="D26" s="653">
        <v>543</v>
      </c>
      <c r="E26" s="653">
        <v>977966.92527949996</v>
      </c>
      <c r="F26" s="653">
        <v>863</v>
      </c>
      <c r="G26" s="653">
        <v>1554268.1816120001</v>
      </c>
      <c r="H26" s="653">
        <v>122</v>
      </c>
      <c r="I26" s="653">
        <v>208717.8438842</v>
      </c>
      <c r="J26" s="653">
        <v>1112</v>
      </c>
      <c r="K26" s="653">
        <v>1952008.7805082002</v>
      </c>
      <c r="L26" s="653">
        <v>1234</v>
      </c>
      <c r="M26" s="653">
        <v>2160726.6243924</v>
      </c>
      <c r="N26" s="653">
        <v>2097</v>
      </c>
      <c r="O26" s="653">
        <v>3714994.8060043999</v>
      </c>
      <c r="P26" s="654" t="s">
        <v>1231</v>
      </c>
    </row>
    <row r="27" spans="1:16" s="326" customFormat="1" ht="33.75" customHeight="1">
      <c r="A27" s="652" t="s">
        <v>1232</v>
      </c>
      <c r="B27" s="653">
        <v>199</v>
      </c>
      <c r="C27" s="653">
        <v>451633.62254810001</v>
      </c>
      <c r="D27" s="653">
        <v>348</v>
      </c>
      <c r="E27" s="653">
        <v>794106.16585840005</v>
      </c>
      <c r="F27" s="653">
        <v>547</v>
      </c>
      <c r="G27" s="653">
        <v>1245739.7884064999</v>
      </c>
      <c r="H27" s="653">
        <v>64</v>
      </c>
      <c r="I27" s="653">
        <v>144959.8857441</v>
      </c>
      <c r="J27" s="653">
        <v>759</v>
      </c>
      <c r="K27" s="653">
        <v>1717655.2551628</v>
      </c>
      <c r="L27" s="653">
        <v>823</v>
      </c>
      <c r="M27" s="653">
        <v>1862615.1409068999</v>
      </c>
      <c r="N27" s="653">
        <v>1370</v>
      </c>
      <c r="O27" s="653">
        <v>3108354.9293133998</v>
      </c>
      <c r="P27" s="654" t="s">
        <v>1232</v>
      </c>
    </row>
    <row r="28" spans="1:16" s="326" customFormat="1" ht="33.75" customHeight="1">
      <c r="A28" s="652" t="s">
        <v>1233</v>
      </c>
      <c r="B28" s="653">
        <v>134</v>
      </c>
      <c r="C28" s="653">
        <v>375821.69195439998</v>
      </c>
      <c r="D28" s="653">
        <v>240</v>
      </c>
      <c r="E28" s="653">
        <v>670916.89229340001</v>
      </c>
      <c r="F28" s="653">
        <v>374</v>
      </c>
      <c r="G28" s="653">
        <v>1046738.5842478001</v>
      </c>
      <c r="H28" s="653">
        <v>36</v>
      </c>
      <c r="I28" s="653">
        <v>99730.667131900002</v>
      </c>
      <c r="J28" s="653">
        <v>504</v>
      </c>
      <c r="K28" s="653">
        <v>1396177.9610313999</v>
      </c>
      <c r="L28" s="653">
        <v>540</v>
      </c>
      <c r="M28" s="653">
        <v>1495908.6281633</v>
      </c>
      <c r="N28" s="653">
        <v>914</v>
      </c>
      <c r="O28" s="653">
        <v>2542647.2124111</v>
      </c>
      <c r="P28" s="654" t="s">
        <v>1233</v>
      </c>
    </row>
    <row r="29" spans="1:16" s="326" customFormat="1" ht="33.75" customHeight="1">
      <c r="A29" s="652" t="s">
        <v>1234</v>
      </c>
      <c r="B29" s="653">
        <v>85</v>
      </c>
      <c r="C29" s="653">
        <v>274891.4510915</v>
      </c>
      <c r="D29" s="653">
        <v>200</v>
      </c>
      <c r="E29" s="653">
        <v>646748.31495629996</v>
      </c>
      <c r="F29" s="653">
        <v>285</v>
      </c>
      <c r="G29" s="653">
        <v>921639.76604779996</v>
      </c>
      <c r="H29" s="653">
        <v>21</v>
      </c>
      <c r="I29" s="653">
        <v>68328.363813699994</v>
      </c>
      <c r="J29" s="653">
        <v>345</v>
      </c>
      <c r="K29" s="653">
        <v>1113420.4220867001</v>
      </c>
      <c r="L29" s="653">
        <v>366</v>
      </c>
      <c r="M29" s="653">
        <v>1181748.7859004</v>
      </c>
      <c r="N29" s="653">
        <v>651</v>
      </c>
      <c r="O29" s="653">
        <v>2103388.5519482</v>
      </c>
      <c r="P29" s="654" t="s">
        <v>1234</v>
      </c>
    </row>
    <row r="30" spans="1:16" s="326" customFormat="1" ht="33.75" customHeight="1">
      <c r="A30" s="652" t="s">
        <v>1235</v>
      </c>
      <c r="B30" s="653">
        <v>57</v>
      </c>
      <c r="C30" s="653">
        <v>214952.8029257</v>
      </c>
      <c r="D30" s="653">
        <v>110</v>
      </c>
      <c r="E30" s="653">
        <v>415086.67880569998</v>
      </c>
      <c r="F30" s="653">
        <v>167</v>
      </c>
      <c r="G30" s="653">
        <v>630039.48173140001</v>
      </c>
      <c r="H30" s="653">
        <v>15</v>
      </c>
      <c r="I30" s="653">
        <v>56163.297069499997</v>
      </c>
      <c r="J30" s="653">
        <v>248</v>
      </c>
      <c r="K30" s="653">
        <v>935163.30760620011</v>
      </c>
      <c r="L30" s="653">
        <v>263</v>
      </c>
      <c r="M30" s="653">
        <v>991326.60467569996</v>
      </c>
      <c r="N30" s="653">
        <v>430</v>
      </c>
      <c r="O30" s="653">
        <v>1621366.0864071001</v>
      </c>
      <c r="P30" s="654" t="s">
        <v>1235</v>
      </c>
    </row>
    <row r="31" spans="1:16" s="326" customFormat="1" ht="33.75" customHeight="1">
      <c r="A31" s="652" t="s">
        <v>1236</v>
      </c>
      <c r="B31" s="653">
        <v>102</v>
      </c>
      <c r="C31" s="653">
        <v>461283.53770360001</v>
      </c>
      <c r="D31" s="653">
        <v>149</v>
      </c>
      <c r="E31" s="653">
        <v>693917.84790040005</v>
      </c>
      <c r="F31" s="653">
        <v>251</v>
      </c>
      <c r="G31" s="653">
        <v>1155201.385604</v>
      </c>
      <c r="H31" s="653">
        <v>31</v>
      </c>
      <c r="I31" s="653">
        <v>144330.51099839999</v>
      </c>
      <c r="J31" s="653">
        <v>468</v>
      </c>
      <c r="K31" s="653">
        <v>2191290.2743647001</v>
      </c>
      <c r="L31" s="653">
        <v>499</v>
      </c>
      <c r="M31" s="653">
        <v>2335620.7853631</v>
      </c>
      <c r="N31" s="653">
        <v>750</v>
      </c>
      <c r="O31" s="653">
        <v>3490822.1709671002</v>
      </c>
      <c r="P31" s="654" t="s">
        <v>1236</v>
      </c>
    </row>
    <row r="32" spans="1:16" s="326" customFormat="1" ht="33.75" customHeight="1">
      <c r="A32" s="652" t="s">
        <v>1237</v>
      </c>
      <c r="B32" s="653">
        <v>236</v>
      </c>
      <c r="C32" s="653">
        <v>3566709.5326451999</v>
      </c>
      <c r="D32" s="653">
        <v>575</v>
      </c>
      <c r="E32" s="653">
        <v>10938448.6795236</v>
      </c>
      <c r="F32" s="653">
        <v>811</v>
      </c>
      <c r="G32" s="653">
        <v>14505158.2121688</v>
      </c>
      <c r="H32" s="653">
        <v>15</v>
      </c>
      <c r="I32" s="653">
        <v>145471.11292509999</v>
      </c>
      <c r="J32" s="653">
        <v>1248</v>
      </c>
      <c r="K32" s="653">
        <v>16035738.803425498</v>
      </c>
      <c r="L32" s="653">
        <v>1263</v>
      </c>
      <c r="M32" s="653">
        <v>16181209.916350599</v>
      </c>
      <c r="N32" s="653">
        <v>2074</v>
      </c>
      <c r="O32" s="653">
        <v>30686368.128519401</v>
      </c>
      <c r="P32" s="654" t="s">
        <v>1237</v>
      </c>
    </row>
    <row r="33" spans="1:16" s="326" customFormat="1" ht="33.75" customHeight="1">
      <c r="A33" s="652"/>
      <c r="B33" s="655"/>
      <c r="C33" s="655"/>
      <c r="D33" s="655"/>
      <c r="E33" s="655"/>
      <c r="F33" s="655"/>
      <c r="G33" s="655"/>
      <c r="H33" s="655"/>
      <c r="I33" s="655"/>
      <c r="J33" s="655"/>
      <c r="K33" s="655"/>
      <c r="L33" s="655"/>
      <c r="M33" s="655"/>
      <c r="N33" s="653"/>
      <c r="O33" s="653"/>
      <c r="P33" s="654"/>
    </row>
    <row r="34" spans="1:16" s="326" customFormat="1" ht="33.75" customHeight="1">
      <c r="A34" s="656" t="s">
        <v>25</v>
      </c>
      <c r="B34" s="657">
        <v>462580</v>
      </c>
      <c r="C34" s="657">
        <v>11239454.253317799</v>
      </c>
      <c r="D34" s="657">
        <v>205280</v>
      </c>
      <c r="E34" s="657">
        <v>24569933.308919199</v>
      </c>
      <c r="F34" s="657">
        <v>667860</v>
      </c>
      <c r="G34" s="657">
        <v>35809387.562237002</v>
      </c>
      <c r="H34" s="657">
        <v>171058955</v>
      </c>
      <c r="I34" s="657">
        <v>121661751.546646</v>
      </c>
      <c r="J34" s="657">
        <v>10885200</v>
      </c>
      <c r="K34" s="657">
        <v>58331339.648343004</v>
      </c>
      <c r="L34" s="657">
        <v>181944155</v>
      </c>
      <c r="M34" s="657">
        <v>179993091.194989</v>
      </c>
      <c r="N34" s="657">
        <v>182612015</v>
      </c>
      <c r="O34" s="657">
        <v>215802478.75722599</v>
      </c>
      <c r="P34" s="658" t="s">
        <v>25</v>
      </c>
    </row>
    <row r="35" spans="1:16" s="662" customFormat="1">
      <c r="A35" s="659" t="s">
        <v>13</v>
      </c>
      <c r="B35" s="660"/>
      <c r="C35" s="660"/>
      <c r="D35" s="660"/>
      <c r="E35" s="660"/>
      <c r="F35" s="327"/>
      <c r="G35" s="327"/>
      <c r="H35" s="661"/>
      <c r="I35" s="660"/>
      <c r="J35" s="660"/>
      <c r="K35" s="660"/>
      <c r="L35" s="660"/>
      <c r="M35" s="660"/>
    </row>
    <row r="36" spans="1:16" s="662" customFormat="1" ht="15" customHeight="1">
      <c r="A36" s="663" t="s">
        <v>970</v>
      </c>
      <c r="B36" s="660"/>
      <c r="C36" s="664"/>
      <c r="D36" s="660"/>
      <c r="E36" s="660"/>
      <c r="F36" s="660"/>
      <c r="G36" s="660"/>
      <c r="H36" s="661"/>
      <c r="I36" s="660"/>
      <c r="J36" s="660"/>
      <c r="K36" s="660"/>
      <c r="L36" s="660"/>
      <c r="M36" s="660"/>
    </row>
    <row r="37" spans="1:16" s="666" customFormat="1">
      <c r="A37" s="665" t="s">
        <v>821</v>
      </c>
      <c r="B37" s="660"/>
      <c r="C37" s="660"/>
      <c r="D37" s="660"/>
      <c r="E37" s="660"/>
      <c r="F37" s="660"/>
      <c r="G37" s="660"/>
      <c r="H37" s="661"/>
      <c r="I37" s="660"/>
      <c r="J37" s="660"/>
      <c r="K37" s="660"/>
      <c r="L37" s="660"/>
      <c r="M37" s="660"/>
    </row>
    <row r="38" spans="1:16" ht="10.5" customHeight="1"/>
    <row r="39" spans="1:16" ht="21" hidden="1">
      <c r="N39" s="670"/>
      <c r="O39" s="671"/>
    </row>
  </sheetData>
  <mergeCells count="16">
    <mergeCell ref="A5:A7"/>
    <mergeCell ref="B5:E5"/>
    <mergeCell ref="F5:G5"/>
    <mergeCell ref="H5:K5"/>
    <mergeCell ref="L5:M5"/>
    <mergeCell ref="O5:O7"/>
    <mergeCell ref="P5:P7"/>
    <mergeCell ref="B6:C6"/>
    <mergeCell ref="D6:E6"/>
    <mergeCell ref="F6:F7"/>
    <mergeCell ref="G6:G7"/>
    <mergeCell ref="H6:I6"/>
    <mergeCell ref="J6:K6"/>
    <mergeCell ref="L6:L7"/>
    <mergeCell ref="M6:M7"/>
    <mergeCell ref="N5:N7"/>
  </mergeCells>
  <pageMargins left="0.82" right="0.54" top="0.39" bottom="0.75" header="0.3" footer="0.3"/>
  <pageSetup scale="59" firstPageNumber="122" fitToWidth="2" orientation="portrait" useFirstPageNumber="1" r:id="rId1"/>
  <headerFooter>
    <oddFooter>&amp;C&amp;P</oddFooter>
  </headerFooter>
  <colBreaks count="1" manualBreakCount="1">
    <brk id="9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D826"/>
  <sheetViews>
    <sheetView showGridLines="0" view="pageBreakPreview" topLeftCell="A793" zoomScaleSheetLayoutView="100" workbookViewId="0">
      <selection sqref="A1:F2"/>
    </sheetView>
  </sheetViews>
  <sheetFormatPr defaultRowHeight="15.95" customHeight="1"/>
  <cols>
    <col min="1" max="1" width="41" style="686" customWidth="1"/>
    <col min="2" max="2" width="32.140625" style="686" customWidth="1"/>
    <col min="3" max="3" width="22" style="686" customWidth="1"/>
    <col min="4" max="4" width="28" style="686" customWidth="1"/>
    <col min="5" max="16384" width="9.140625" style="675"/>
  </cols>
  <sheetData>
    <row r="1" spans="1:4" s="672" customFormat="1" ht="26.1" customHeight="1">
      <c r="A1" s="1148" t="s">
        <v>877</v>
      </c>
      <c r="B1" s="1148"/>
      <c r="C1" s="1148"/>
      <c r="D1" s="1148"/>
    </row>
    <row r="2" spans="1:4" s="672" customFormat="1" ht="26.1" customHeight="1">
      <c r="A2" s="1148" t="s">
        <v>15</v>
      </c>
      <c r="B2" s="1148"/>
      <c r="C2" s="1148"/>
      <c r="D2" s="1148"/>
    </row>
    <row r="3" spans="1:4" s="672" customFormat="1" ht="26.1" customHeight="1">
      <c r="A3" s="1148" t="s">
        <v>1927</v>
      </c>
      <c r="B3" s="1148"/>
      <c r="C3" s="1148"/>
      <c r="D3" s="1148"/>
    </row>
    <row r="4" spans="1:4" ht="15.95" customHeight="1">
      <c r="A4" s="673"/>
      <c r="B4" s="673"/>
      <c r="C4" s="673"/>
      <c r="D4" s="674" t="s">
        <v>930</v>
      </c>
    </row>
    <row r="5" spans="1:4" ht="15.95" customHeight="1">
      <c r="A5" s="1136" t="s">
        <v>1238</v>
      </c>
      <c r="B5" s="1139" t="s">
        <v>1239</v>
      </c>
      <c r="C5" s="1139" t="s">
        <v>1240</v>
      </c>
      <c r="D5" s="1141" t="s">
        <v>1241</v>
      </c>
    </row>
    <row r="6" spans="1:4" ht="54.75" customHeight="1">
      <c r="A6" s="1137"/>
      <c r="B6" s="1140"/>
      <c r="C6" s="1140"/>
      <c r="D6" s="1142"/>
    </row>
    <row r="7" spans="1:4" ht="15.95" customHeight="1">
      <c r="A7" s="1138"/>
      <c r="B7" s="676" t="s">
        <v>5</v>
      </c>
      <c r="C7" s="676" t="s">
        <v>6</v>
      </c>
      <c r="D7" s="677" t="s">
        <v>7</v>
      </c>
    </row>
    <row r="8" spans="1:4" ht="24.95" customHeight="1">
      <c r="A8" s="678" t="s">
        <v>27</v>
      </c>
      <c r="B8" s="679">
        <v>8193645</v>
      </c>
      <c r="C8" s="680">
        <v>4397606.2024469003</v>
      </c>
      <c r="D8" s="681">
        <v>2.0377922569620399E-2</v>
      </c>
    </row>
    <row r="9" spans="1:4" ht="24.95" customHeight="1">
      <c r="A9" s="678" t="s">
        <v>28</v>
      </c>
      <c r="B9" s="679">
        <v>840483</v>
      </c>
      <c r="C9" s="680">
        <v>310068.37421919999</v>
      </c>
      <c r="D9" s="681">
        <v>1.43681562883261E-3</v>
      </c>
    </row>
    <row r="10" spans="1:4" ht="24.95" customHeight="1">
      <c r="A10" s="682" t="s">
        <v>29</v>
      </c>
      <c r="B10" s="683">
        <v>132614</v>
      </c>
      <c r="C10" s="684">
        <v>33998.923247500003</v>
      </c>
      <c r="D10" s="685">
        <v>1.57546490861897E-4</v>
      </c>
    </row>
    <row r="11" spans="1:4" ht="24.95" customHeight="1">
      <c r="A11" s="682" t="s">
        <v>30</v>
      </c>
      <c r="B11" s="683">
        <v>51877</v>
      </c>
      <c r="C11" s="684">
        <v>22366.398399999998</v>
      </c>
      <c r="D11" s="685">
        <v>1.0364291702674001E-4</v>
      </c>
    </row>
    <row r="12" spans="1:4" ht="24.95" customHeight="1">
      <c r="A12" s="682" t="s">
        <v>31</v>
      </c>
      <c r="B12" s="683">
        <v>374269</v>
      </c>
      <c r="C12" s="684">
        <v>168068.1673719</v>
      </c>
      <c r="D12" s="685">
        <v>7.7880554634858295E-4</v>
      </c>
    </row>
    <row r="13" spans="1:4" ht="24.95" customHeight="1">
      <c r="A13" s="682" t="s">
        <v>32</v>
      </c>
      <c r="B13" s="683">
        <v>89321</v>
      </c>
      <c r="C13" s="684">
        <v>30047.262813199999</v>
      </c>
      <c r="D13" s="685">
        <v>1.39235021702427E-4</v>
      </c>
    </row>
    <row r="14" spans="1:4" ht="24.95" customHeight="1">
      <c r="A14" s="682" t="s">
        <v>33</v>
      </c>
      <c r="B14" s="683">
        <v>142500</v>
      </c>
      <c r="C14" s="684">
        <v>48079.1908845</v>
      </c>
      <c r="D14" s="685">
        <v>2.2279257940585701E-4</v>
      </c>
    </row>
    <row r="15" spans="1:4" ht="24.95" customHeight="1">
      <c r="A15" s="682" t="s">
        <v>34</v>
      </c>
      <c r="B15" s="683">
        <v>49902</v>
      </c>
      <c r="C15" s="684">
        <v>7508.4315021000002</v>
      </c>
      <c r="D15" s="685">
        <v>3.47930734871069E-5</v>
      </c>
    </row>
    <row r="16" spans="1:4" ht="24.95" customHeight="1">
      <c r="A16" s="678" t="s">
        <v>35</v>
      </c>
      <c r="B16" s="679">
        <v>2710278</v>
      </c>
      <c r="C16" s="680">
        <v>1846568.0207572</v>
      </c>
      <c r="D16" s="681">
        <v>8.5567507444368005E-3</v>
      </c>
    </row>
    <row r="17" spans="1:4" ht="24.95" customHeight="1">
      <c r="A17" s="682" t="s">
        <v>36</v>
      </c>
      <c r="B17" s="683">
        <v>105545</v>
      </c>
      <c r="C17" s="684">
        <v>41443.838905299999</v>
      </c>
      <c r="D17" s="685">
        <v>1.9204524036966E-4</v>
      </c>
    </row>
    <row r="18" spans="1:4" ht="24.95" customHeight="1">
      <c r="A18" s="682" t="s">
        <v>37</v>
      </c>
      <c r="B18" s="683">
        <v>39600</v>
      </c>
      <c r="C18" s="684">
        <v>16357.9046144</v>
      </c>
      <c r="D18" s="685">
        <v>7.5800355531607897E-5</v>
      </c>
    </row>
    <row r="19" spans="1:4" ht="24.95" customHeight="1">
      <c r="A19" s="682" t="s">
        <v>38</v>
      </c>
      <c r="B19" s="683">
        <v>87412</v>
      </c>
      <c r="C19" s="684">
        <v>47911.432877500003</v>
      </c>
      <c r="D19" s="685">
        <v>2.2201521110144201E-4</v>
      </c>
    </row>
    <row r="20" spans="1:4" ht="24.95" customHeight="1">
      <c r="A20" s="682" t="s">
        <v>39</v>
      </c>
      <c r="B20" s="683">
        <v>232829</v>
      </c>
      <c r="C20" s="684">
        <v>95188.687982100004</v>
      </c>
      <c r="D20" s="685">
        <v>4.41091726704333E-4</v>
      </c>
    </row>
    <row r="21" spans="1:4" ht="24.95" customHeight="1">
      <c r="A21" s="682" t="s">
        <v>40</v>
      </c>
      <c r="B21" s="683">
        <v>122533</v>
      </c>
      <c r="C21" s="684">
        <v>61218.085064899999</v>
      </c>
      <c r="D21" s="685">
        <v>2.8367646848843301E-4</v>
      </c>
    </row>
    <row r="22" spans="1:4" ht="24.95" customHeight="1">
      <c r="A22" s="682" t="s">
        <v>41</v>
      </c>
      <c r="B22" s="683">
        <v>287305</v>
      </c>
      <c r="C22" s="684">
        <v>170028.35069190001</v>
      </c>
      <c r="D22" s="685">
        <v>7.8788877528686199E-4</v>
      </c>
    </row>
    <row r="23" spans="1:4" ht="24.95" customHeight="1">
      <c r="A23" s="682" t="s">
        <v>42</v>
      </c>
      <c r="B23" s="683">
        <v>57981</v>
      </c>
      <c r="C23" s="684">
        <v>21851.524361200001</v>
      </c>
      <c r="D23" s="685">
        <v>1.01257059172998E-4</v>
      </c>
    </row>
    <row r="24" spans="1:4" ht="24.95" customHeight="1">
      <c r="A24" s="682" t="s">
        <v>43</v>
      </c>
      <c r="B24" s="683">
        <v>6834</v>
      </c>
      <c r="C24" s="684">
        <v>2951.5543815999999</v>
      </c>
      <c r="D24" s="685">
        <v>1.36771106550655E-5</v>
      </c>
    </row>
    <row r="25" spans="1:4" ht="24.95" customHeight="1">
      <c r="A25" s="682" t="s">
        <v>44</v>
      </c>
      <c r="B25" s="683">
        <v>1301777</v>
      </c>
      <c r="C25" s="684">
        <v>1187337.835035</v>
      </c>
      <c r="D25" s="685">
        <v>5.5019656950777403E-3</v>
      </c>
    </row>
    <row r="26" spans="1:4" ht="24.95" customHeight="1">
      <c r="A26" s="682" t="s">
        <v>45</v>
      </c>
      <c r="B26" s="683">
        <v>154073</v>
      </c>
      <c r="C26" s="684">
        <v>61471.586278199997</v>
      </c>
      <c r="D26" s="685">
        <v>2.8485115941302198E-4</v>
      </c>
    </row>
    <row r="27" spans="1:4" ht="24.95" customHeight="1">
      <c r="A27" s="682" t="s">
        <v>46</v>
      </c>
      <c r="B27" s="683">
        <v>118590</v>
      </c>
      <c r="C27" s="684">
        <v>59752.993064800001</v>
      </c>
      <c r="D27" s="685">
        <v>2.7688742691422502E-4</v>
      </c>
    </row>
    <row r="28" spans="1:4" ht="24.95" customHeight="1">
      <c r="A28" s="682" t="s">
        <v>47</v>
      </c>
      <c r="B28" s="683">
        <v>195799</v>
      </c>
      <c r="C28" s="684">
        <v>81054.227500299996</v>
      </c>
      <c r="D28" s="685">
        <v>3.7559451572140897E-4</v>
      </c>
    </row>
    <row r="29" spans="1:4" ht="24.95" customHeight="1">
      <c r="A29" s="678" t="s">
        <v>48</v>
      </c>
      <c r="B29" s="679">
        <v>1359458</v>
      </c>
      <c r="C29" s="680">
        <v>632332.91472750006</v>
      </c>
      <c r="D29" s="681">
        <v>2.9301466710160598E-3</v>
      </c>
    </row>
    <row r="30" spans="1:4" ht="24.95" customHeight="1">
      <c r="A30" s="682" t="s">
        <v>49</v>
      </c>
      <c r="B30" s="683">
        <v>548773</v>
      </c>
      <c r="C30" s="684">
        <v>291496.36403659999</v>
      </c>
      <c r="D30" s="685">
        <v>1.35075540241838E-3</v>
      </c>
    </row>
    <row r="31" spans="1:4" ht="24.95" customHeight="1">
      <c r="A31" s="682" t="s">
        <v>50</v>
      </c>
      <c r="B31" s="683">
        <v>174153</v>
      </c>
      <c r="C31" s="684">
        <v>73912.928005199996</v>
      </c>
      <c r="D31" s="685">
        <v>3.4250268315198898E-4</v>
      </c>
    </row>
    <row r="32" spans="1:4" ht="24.95" customHeight="1">
      <c r="A32" s="682" t="s">
        <v>51</v>
      </c>
      <c r="B32" s="683">
        <v>14045</v>
      </c>
      <c r="C32" s="684">
        <v>4425.1568444000004</v>
      </c>
      <c r="D32" s="685">
        <v>2.0505588582132202E-5</v>
      </c>
    </row>
    <row r="33" spans="1:4" ht="24.95" customHeight="1">
      <c r="A33" s="682" t="s">
        <v>52</v>
      </c>
      <c r="B33" s="683">
        <v>263048</v>
      </c>
      <c r="C33" s="684">
        <v>127079.50805249999</v>
      </c>
      <c r="D33" s="685">
        <v>5.8886954767309297E-4</v>
      </c>
    </row>
    <row r="34" spans="1:4" ht="24.95" customHeight="1">
      <c r="A34" s="682" t="s">
        <v>53</v>
      </c>
      <c r="B34" s="683">
        <v>126328</v>
      </c>
      <c r="C34" s="684">
        <v>48460.3133619</v>
      </c>
      <c r="D34" s="685">
        <v>2.24558650303628E-4</v>
      </c>
    </row>
    <row r="35" spans="1:4" ht="24.95" customHeight="1">
      <c r="A35" s="682" t="s">
        <v>54</v>
      </c>
      <c r="B35" s="683">
        <v>169140</v>
      </c>
      <c r="C35" s="684">
        <v>60007.741869099998</v>
      </c>
      <c r="D35" s="685">
        <v>2.7806789900966598E-4</v>
      </c>
    </row>
    <row r="36" spans="1:4" ht="24.95" customHeight="1">
      <c r="A36" s="682" t="s">
        <v>55</v>
      </c>
      <c r="B36" s="683">
        <v>20600</v>
      </c>
      <c r="C36" s="684">
        <v>6661.3609312999997</v>
      </c>
      <c r="D36" s="685">
        <v>3.0867861062865298E-5</v>
      </c>
    </row>
    <row r="37" spans="1:4" ht="24.95" customHeight="1">
      <c r="A37" s="682" t="s">
        <v>56</v>
      </c>
      <c r="B37" s="683">
        <v>43371</v>
      </c>
      <c r="C37" s="684">
        <v>20289.541626499999</v>
      </c>
      <c r="D37" s="685">
        <v>9.4019038814310295E-5</v>
      </c>
    </row>
    <row r="38" spans="1:4" ht="24.95" customHeight="1">
      <c r="A38" s="678" t="s">
        <v>57</v>
      </c>
      <c r="B38" s="679">
        <v>681812</v>
      </c>
      <c r="C38" s="680">
        <v>344796.61815589998</v>
      </c>
      <c r="D38" s="681">
        <v>1.59774169481987E-3</v>
      </c>
    </row>
    <row r="39" spans="1:4" ht="24.95" customHeight="1">
      <c r="A39" s="682" t="s">
        <v>58</v>
      </c>
      <c r="B39" s="683">
        <v>382868</v>
      </c>
      <c r="C39" s="684">
        <v>215639.9327381</v>
      </c>
      <c r="D39" s="685">
        <v>9.992467833545651E-4</v>
      </c>
    </row>
    <row r="40" spans="1:4" ht="24.95" customHeight="1">
      <c r="A40" s="682" t="s">
        <v>59</v>
      </c>
      <c r="B40" s="683">
        <v>79335</v>
      </c>
      <c r="C40" s="684">
        <v>27933.829873899998</v>
      </c>
      <c r="D40" s="685">
        <v>1.2944165439974001E-4</v>
      </c>
    </row>
    <row r="41" spans="1:4" ht="24.95" customHeight="1">
      <c r="A41" s="682" t="s">
        <v>60</v>
      </c>
      <c r="B41" s="683">
        <v>97878</v>
      </c>
      <c r="C41" s="684">
        <v>38364.492361199998</v>
      </c>
      <c r="D41" s="685">
        <v>1.7777595782094501E-4</v>
      </c>
    </row>
    <row r="42" spans="1:4" ht="24.95" customHeight="1">
      <c r="A42" s="682" t="s">
        <v>61</v>
      </c>
      <c r="B42" s="683">
        <v>121731</v>
      </c>
      <c r="C42" s="684">
        <v>62858.363182699999</v>
      </c>
      <c r="D42" s="685">
        <v>2.91277299244623E-4</v>
      </c>
    </row>
    <row r="43" spans="1:4" ht="15.95" customHeight="1">
      <c r="A43" s="61" t="s">
        <v>62</v>
      </c>
      <c r="B43" s="62">
        <v>1392744</v>
      </c>
      <c r="C43" s="63">
        <v>668769.39420119999</v>
      </c>
      <c r="D43" s="64">
        <v>3.0989884734065202E-3</v>
      </c>
    </row>
    <row r="44" spans="1:4" s="686" customFormat="1" ht="26.1" customHeight="1">
      <c r="A44" s="1134" t="s">
        <v>1242</v>
      </c>
      <c r="B44" s="1134"/>
      <c r="C44" s="1134"/>
      <c r="D44" s="1134"/>
    </row>
    <row r="45" spans="1:4" ht="15.95" customHeight="1">
      <c r="A45" s="1135"/>
      <c r="B45" s="1135"/>
      <c r="C45" s="1135"/>
      <c r="D45" s="1135"/>
    </row>
    <row r="46" spans="1:4" ht="15.95" customHeight="1">
      <c r="A46" s="1135"/>
      <c r="B46" s="1135"/>
      <c r="C46" s="1135"/>
      <c r="D46" s="1135"/>
    </row>
    <row r="47" spans="1:4" ht="15.95" customHeight="1">
      <c r="A47" s="673"/>
      <c r="B47" s="673"/>
      <c r="C47" s="673"/>
      <c r="D47" s="687" t="s">
        <v>930</v>
      </c>
    </row>
    <row r="48" spans="1:4" ht="15.95" customHeight="1">
      <c r="A48" s="1140" t="s">
        <v>1238</v>
      </c>
      <c r="B48" s="1139" t="s">
        <v>1239</v>
      </c>
      <c r="C48" s="1139" t="s">
        <v>1240</v>
      </c>
      <c r="D48" s="1141" t="s">
        <v>1243</v>
      </c>
    </row>
    <row r="49" spans="1:4" ht="49.5" customHeight="1">
      <c r="A49" s="1140"/>
      <c r="B49" s="1140"/>
      <c r="C49" s="1140"/>
      <c r="D49" s="1142"/>
    </row>
    <row r="50" spans="1:4" ht="15.95" customHeight="1">
      <c r="A50" s="1140"/>
      <c r="B50" s="676" t="s">
        <v>5</v>
      </c>
      <c r="C50" s="676" t="s">
        <v>6</v>
      </c>
      <c r="D50" s="677" t="s">
        <v>7</v>
      </c>
    </row>
    <row r="51" spans="1:4" ht="24.95" customHeight="1">
      <c r="A51" s="682" t="s">
        <v>63</v>
      </c>
      <c r="B51" s="683">
        <v>209034</v>
      </c>
      <c r="C51" s="684">
        <v>89973.527542600001</v>
      </c>
      <c r="D51" s="685">
        <v>4.1692536647745598E-4</v>
      </c>
    </row>
    <row r="52" spans="1:4" ht="24.95" customHeight="1">
      <c r="A52" s="682" t="s">
        <v>64</v>
      </c>
      <c r="B52" s="683">
        <v>71498</v>
      </c>
      <c r="C52" s="684">
        <v>23273.870120799998</v>
      </c>
      <c r="D52" s="685">
        <v>1.07848020350974E-4</v>
      </c>
    </row>
    <row r="53" spans="1:4" ht="24.95" customHeight="1">
      <c r="A53" s="682" t="s">
        <v>65</v>
      </c>
      <c r="B53" s="683">
        <v>76183</v>
      </c>
      <c r="C53" s="684">
        <v>40052.986522400002</v>
      </c>
      <c r="D53" s="685">
        <v>1.85600215312906E-4</v>
      </c>
    </row>
    <row r="54" spans="1:4" ht="24.95" customHeight="1">
      <c r="A54" s="682" t="s">
        <v>66</v>
      </c>
      <c r="B54" s="683">
        <v>188309</v>
      </c>
      <c r="C54" s="684">
        <v>67394.721626700004</v>
      </c>
      <c r="D54" s="685">
        <v>3.1229818125730498E-4</v>
      </c>
    </row>
    <row r="55" spans="1:4" ht="24.95" customHeight="1">
      <c r="A55" s="682" t="s">
        <v>67</v>
      </c>
      <c r="B55" s="683">
        <v>196521</v>
      </c>
      <c r="C55" s="684">
        <v>98749.000847500007</v>
      </c>
      <c r="D55" s="685">
        <v>4.5758974325123898E-4</v>
      </c>
    </row>
    <row r="56" spans="1:4" ht="24.95" customHeight="1">
      <c r="A56" s="682" t="s">
        <v>68</v>
      </c>
      <c r="B56" s="683">
        <v>85516</v>
      </c>
      <c r="C56" s="684">
        <v>45005.114016300002</v>
      </c>
      <c r="D56" s="685">
        <v>2.0854771583476501E-4</v>
      </c>
    </row>
    <row r="57" spans="1:4" ht="24.95" customHeight="1">
      <c r="A57" s="682" t="s">
        <v>69</v>
      </c>
      <c r="B57" s="683">
        <v>34280</v>
      </c>
      <c r="C57" s="684">
        <v>7207.2400344999996</v>
      </c>
      <c r="D57" s="685">
        <v>3.3397392263543098E-5</v>
      </c>
    </row>
    <row r="58" spans="1:4" ht="24.95" customHeight="1">
      <c r="A58" s="682" t="s">
        <v>70</v>
      </c>
      <c r="B58" s="683">
        <v>491090</v>
      </c>
      <c r="C58" s="684">
        <v>290852.49201639998</v>
      </c>
      <c r="D58" s="685">
        <v>1.3477717850664899E-3</v>
      </c>
    </row>
    <row r="59" spans="1:4" ht="24.95" customHeight="1">
      <c r="A59" s="682" t="s">
        <v>71</v>
      </c>
      <c r="B59" s="683">
        <v>40313</v>
      </c>
      <c r="C59" s="684">
        <v>6260.4414740000002</v>
      </c>
      <c r="D59" s="685">
        <v>2.9010053591844401E-5</v>
      </c>
    </row>
    <row r="60" spans="1:4" ht="24.95" customHeight="1">
      <c r="A60" s="678" t="s">
        <v>72</v>
      </c>
      <c r="B60" s="679">
        <v>1208870</v>
      </c>
      <c r="C60" s="680">
        <v>595070.88038590003</v>
      </c>
      <c r="D60" s="681">
        <v>2.75747935710852E-3</v>
      </c>
    </row>
    <row r="61" spans="1:4" ht="24.95" customHeight="1">
      <c r="A61" s="682" t="s">
        <v>73</v>
      </c>
      <c r="B61" s="683">
        <v>182403</v>
      </c>
      <c r="C61" s="684">
        <v>103730.3631094</v>
      </c>
      <c r="D61" s="685">
        <v>4.8067271380184101E-4</v>
      </c>
    </row>
    <row r="62" spans="1:4" ht="24.95" customHeight="1">
      <c r="A62" s="682" t="s">
        <v>74</v>
      </c>
      <c r="B62" s="683">
        <v>59473</v>
      </c>
      <c r="C62" s="684">
        <v>17042.589368000001</v>
      </c>
      <c r="D62" s="685">
        <v>7.8973093664844399E-5</v>
      </c>
    </row>
    <row r="63" spans="1:4" ht="24.95" customHeight="1">
      <c r="A63" s="682" t="s">
        <v>75</v>
      </c>
      <c r="B63" s="683">
        <v>64481</v>
      </c>
      <c r="C63" s="684">
        <v>23479.577948099999</v>
      </c>
      <c r="D63" s="685">
        <v>1.08801243078001E-4</v>
      </c>
    </row>
    <row r="64" spans="1:4" ht="24.95" customHeight="1">
      <c r="A64" s="682" t="s">
        <v>76</v>
      </c>
      <c r="B64" s="683">
        <v>260133</v>
      </c>
      <c r="C64" s="684">
        <v>149513.91944269999</v>
      </c>
      <c r="D64" s="685">
        <v>6.9282762785547304E-4</v>
      </c>
    </row>
    <row r="65" spans="1:4" ht="24.95" customHeight="1">
      <c r="A65" s="682" t="s">
        <v>77</v>
      </c>
      <c r="B65" s="683">
        <v>102028</v>
      </c>
      <c r="C65" s="684">
        <v>30692.0009092</v>
      </c>
      <c r="D65" s="685">
        <v>1.4222265233444301E-4</v>
      </c>
    </row>
    <row r="66" spans="1:4" ht="24.95" customHeight="1">
      <c r="A66" s="682" t="s">
        <v>78</v>
      </c>
      <c r="B66" s="683">
        <v>203956</v>
      </c>
      <c r="C66" s="684">
        <v>109090.6608255</v>
      </c>
      <c r="D66" s="685">
        <v>5.0551162087542599E-4</v>
      </c>
    </row>
    <row r="67" spans="1:4" ht="24.95" customHeight="1">
      <c r="A67" s="682" t="s">
        <v>79</v>
      </c>
      <c r="B67" s="683">
        <v>336396</v>
      </c>
      <c r="C67" s="684">
        <v>161521.76878300001</v>
      </c>
      <c r="D67" s="685">
        <v>7.4847040549848895E-4</v>
      </c>
    </row>
    <row r="68" spans="1:4" ht="24.95" customHeight="1">
      <c r="A68" s="678" t="s">
        <v>80</v>
      </c>
      <c r="B68" s="679">
        <v>35779186</v>
      </c>
      <c r="C68" s="680">
        <v>46141710.0628912</v>
      </c>
      <c r="D68" s="681">
        <v>0.21381455082728601</v>
      </c>
    </row>
    <row r="69" spans="1:4" ht="24.95" customHeight="1">
      <c r="A69" s="678" t="s">
        <v>81</v>
      </c>
      <c r="B69" s="679">
        <v>325635</v>
      </c>
      <c r="C69" s="680">
        <v>138621.26160900001</v>
      </c>
      <c r="D69" s="681">
        <v>6.42352499411957E-4</v>
      </c>
    </row>
    <row r="70" spans="1:4" ht="24.95" customHeight="1">
      <c r="A70" s="682" t="s">
        <v>82</v>
      </c>
      <c r="B70" s="683">
        <v>19910</v>
      </c>
      <c r="C70" s="684">
        <v>6786.3641710000002</v>
      </c>
      <c r="D70" s="685">
        <v>3.1447109458990698E-5</v>
      </c>
    </row>
    <row r="71" spans="1:4" ht="24.95" customHeight="1">
      <c r="A71" s="682" t="s">
        <v>83</v>
      </c>
      <c r="B71" s="683">
        <v>144853</v>
      </c>
      <c r="C71" s="684">
        <v>91520.810804499997</v>
      </c>
      <c r="D71" s="685">
        <v>4.2409527143318499E-4</v>
      </c>
    </row>
    <row r="72" spans="1:4" ht="24.95" customHeight="1">
      <c r="A72" s="682" t="s">
        <v>84</v>
      </c>
      <c r="B72" s="683">
        <v>86817</v>
      </c>
      <c r="C72" s="684">
        <v>23389.947338900001</v>
      </c>
      <c r="D72" s="685">
        <v>1.0838590674953901E-4</v>
      </c>
    </row>
    <row r="73" spans="1:4" ht="24.95" customHeight="1">
      <c r="A73" s="682" t="s">
        <v>85</v>
      </c>
      <c r="B73" s="683">
        <v>27783</v>
      </c>
      <c r="C73" s="684">
        <v>7010.5653603000001</v>
      </c>
      <c r="D73" s="685">
        <v>3.2486027967207699E-5</v>
      </c>
    </row>
    <row r="74" spans="1:4" ht="24.95" customHeight="1">
      <c r="A74" s="682" t="s">
        <v>86</v>
      </c>
      <c r="B74" s="683">
        <v>12047</v>
      </c>
      <c r="C74" s="684">
        <v>2752.8022630999999</v>
      </c>
      <c r="D74" s="685">
        <v>1.2756119757998001E-5</v>
      </c>
    </row>
    <row r="75" spans="1:4" ht="24.95" customHeight="1">
      <c r="A75" s="682" t="s">
        <v>87</v>
      </c>
      <c r="B75" s="683">
        <v>13711</v>
      </c>
      <c r="C75" s="684">
        <v>3666.1015137999998</v>
      </c>
      <c r="D75" s="685">
        <v>1.6988227081137E-5</v>
      </c>
    </row>
    <row r="76" spans="1:4" ht="24.95" customHeight="1">
      <c r="A76" s="682" t="s">
        <v>88</v>
      </c>
      <c r="B76" s="683">
        <v>20514</v>
      </c>
      <c r="C76" s="684">
        <v>3494.6701573999999</v>
      </c>
      <c r="D76" s="685">
        <v>1.6193836963899902E-5</v>
      </c>
    </row>
    <row r="77" spans="1:4" ht="24.95" customHeight="1">
      <c r="A77" s="678" t="s">
        <v>89</v>
      </c>
      <c r="B77" s="679">
        <v>2522239</v>
      </c>
      <c r="C77" s="680">
        <v>2075512.8186643</v>
      </c>
      <c r="D77" s="681">
        <v>9.6176505043726306E-3</v>
      </c>
    </row>
    <row r="78" spans="1:4" ht="24.95" customHeight="1">
      <c r="A78" s="682" t="s">
        <v>90</v>
      </c>
      <c r="B78" s="683">
        <v>223415</v>
      </c>
      <c r="C78" s="684">
        <v>165616.6171958</v>
      </c>
      <c r="D78" s="685">
        <v>7.6744538871639095E-4</v>
      </c>
    </row>
    <row r="79" spans="1:4" ht="24.95" customHeight="1">
      <c r="A79" s="682" t="s">
        <v>91</v>
      </c>
      <c r="B79" s="683">
        <v>228984</v>
      </c>
      <c r="C79" s="684">
        <v>221318.03747740001</v>
      </c>
      <c r="D79" s="685">
        <v>1.0255583659276599E-3</v>
      </c>
    </row>
    <row r="80" spans="1:4" ht="24.95" customHeight="1">
      <c r="A80" s="682" t="s">
        <v>92</v>
      </c>
      <c r="B80" s="683">
        <v>205734</v>
      </c>
      <c r="C80" s="684">
        <v>152474.14845559999</v>
      </c>
      <c r="D80" s="685">
        <v>7.0654493559886599E-4</v>
      </c>
    </row>
    <row r="81" spans="1:4" ht="24.95" customHeight="1">
      <c r="A81" s="682" t="s">
        <v>93</v>
      </c>
      <c r="B81" s="683">
        <v>112634</v>
      </c>
      <c r="C81" s="684">
        <v>38926.222665399997</v>
      </c>
      <c r="D81" s="685">
        <v>1.8037894137996099E-4</v>
      </c>
    </row>
    <row r="82" spans="1:4" ht="24.95" customHeight="1">
      <c r="A82" s="682" t="s">
        <v>94</v>
      </c>
      <c r="B82" s="683">
        <v>834851</v>
      </c>
      <c r="C82" s="684">
        <v>982256.38729690004</v>
      </c>
      <c r="D82" s="685">
        <v>4.5516455276768198E-3</v>
      </c>
    </row>
    <row r="83" spans="1:4" ht="24.95" customHeight="1">
      <c r="A83" s="682" t="s">
        <v>95</v>
      </c>
      <c r="B83" s="683">
        <v>274884</v>
      </c>
      <c r="C83" s="684">
        <v>181561.4710091</v>
      </c>
      <c r="D83" s="685">
        <v>8.4133172174242403E-4</v>
      </c>
    </row>
    <row r="84" spans="1:4" ht="24.95" customHeight="1">
      <c r="A84" s="682" t="s">
        <v>96</v>
      </c>
      <c r="B84" s="683">
        <v>388889</v>
      </c>
      <c r="C84" s="684">
        <v>224317.52333239999</v>
      </c>
      <c r="D84" s="685">
        <v>1.0394575846589501E-3</v>
      </c>
    </row>
    <row r="85" spans="1:4" ht="24.95" customHeight="1">
      <c r="A85" s="682" t="s">
        <v>97</v>
      </c>
      <c r="B85" s="683">
        <v>118464</v>
      </c>
      <c r="C85" s="684">
        <v>40485.308015399998</v>
      </c>
      <c r="D85" s="685">
        <v>1.8760353564309699E-4</v>
      </c>
    </row>
    <row r="86" spans="1:4" ht="15.95" customHeight="1">
      <c r="A86" s="65" t="s">
        <v>98</v>
      </c>
      <c r="B86" s="66">
        <v>134384</v>
      </c>
      <c r="C86" s="67">
        <v>68557.103216300005</v>
      </c>
      <c r="D86" s="68">
        <v>3.1768450302846398E-4</v>
      </c>
    </row>
    <row r="87" spans="1:4" s="686" customFormat="1" ht="26.1" customHeight="1">
      <c r="A87" s="1134" t="s">
        <v>1242</v>
      </c>
      <c r="B87" s="1134"/>
      <c r="C87" s="1134"/>
      <c r="D87" s="1134"/>
    </row>
    <row r="88" spans="1:4" ht="15.95" customHeight="1">
      <c r="A88" s="1135"/>
      <c r="B88" s="1135"/>
      <c r="C88" s="1135"/>
      <c r="D88" s="1135"/>
    </row>
    <row r="89" spans="1:4" ht="15.95" customHeight="1">
      <c r="A89" s="1135"/>
      <c r="B89" s="1135"/>
      <c r="C89" s="1135"/>
      <c r="D89" s="1135"/>
    </row>
    <row r="90" spans="1:4" ht="15.95" customHeight="1">
      <c r="A90" s="673"/>
      <c r="B90" s="673"/>
      <c r="C90" s="673"/>
      <c r="D90" s="674" t="s">
        <v>930</v>
      </c>
    </row>
    <row r="91" spans="1:4" ht="15.95" customHeight="1">
      <c r="A91" s="1145" t="s">
        <v>1238</v>
      </c>
      <c r="B91" s="1139" t="s">
        <v>1239</v>
      </c>
      <c r="C91" s="1139" t="s">
        <v>1240</v>
      </c>
      <c r="D91" s="1141" t="s">
        <v>1243</v>
      </c>
    </row>
    <row r="92" spans="1:4" ht="36" customHeight="1">
      <c r="A92" s="1146"/>
      <c r="B92" s="1140"/>
      <c r="C92" s="1140"/>
      <c r="D92" s="1142"/>
    </row>
    <row r="93" spans="1:4" ht="15.95" customHeight="1">
      <c r="A93" s="1147"/>
      <c r="B93" s="676" t="s">
        <v>5</v>
      </c>
      <c r="C93" s="676" t="s">
        <v>6</v>
      </c>
      <c r="D93" s="677" t="s">
        <v>7</v>
      </c>
    </row>
    <row r="94" spans="1:4" ht="24.95" customHeight="1">
      <c r="A94" s="678" t="s">
        <v>99</v>
      </c>
      <c r="B94" s="679">
        <v>2652462</v>
      </c>
      <c r="C94" s="680">
        <v>1878756.2939752</v>
      </c>
      <c r="D94" s="681">
        <v>8.7059069237511704E-3</v>
      </c>
    </row>
    <row r="95" spans="1:4" ht="24.95" customHeight="1">
      <c r="A95" s="682" t="s">
        <v>100</v>
      </c>
      <c r="B95" s="683">
        <v>750937</v>
      </c>
      <c r="C95" s="684">
        <v>607224.6579169</v>
      </c>
      <c r="D95" s="685">
        <v>2.8137983465890402E-3</v>
      </c>
    </row>
    <row r="96" spans="1:4" ht="24.95" customHeight="1">
      <c r="A96" s="682" t="s">
        <v>101</v>
      </c>
      <c r="B96" s="683">
        <v>350576</v>
      </c>
      <c r="C96" s="684">
        <v>229147.39222420001</v>
      </c>
      <c r="D96" s="685">
        <v>1.0618385550704801E-3</v>
      </c>
    </row>
    <row r="97" spans="1:4" ht="24.95" customHeight="1">
      <c r="A97" s="682" t="s">
        <v>102</v>
      </c>
      <c r="B97" s="683">
        <v>60045</v>
      </c>
      <c r="C97" s="684">
        <v>24933.897648300001</v>
      </c>
      <c r="D97" s="685">
        <v>1.15540367246431E-4</v>
      </c>
    </row>
    <row r="98" spans="1:4" ht="24.95" customHeight="1">
      <c r="A98" s="682" t="s">
        <v>103</v>
      </c>
      <c r="B98" s="683">
        <v>452858</v>
      </c>
      <c r="C98" s="684">
        <v>354833.49329860002</v>
      </c>
      <c r="D98" s="685">
        <v>1.64425124003224E-3</v>
      </c>
    </row>
    <row r="99" spans="1:4" ht="24.95" customHeight="1">
      <c r="A99" s="682" t="s">
        <v>104</v>
      </c>
      <c r="B99" s="683">
        <v>351445</v>
      </c>
      <c r="C99" s="684">
        <v>227422.81890680001</v>
      </c>
      <c r="D99" s="685">
        <v>1.0538471115646799E-3</v>
      </c>
    </row>
    <row r="100" spans="1:4" ht="24.95" customHeight="1">
      <c r="A100" s="682" t="s">
        <v>105</v>
      </c>
      <c r="B100" s="683">
        <v>307713</v>
      </c>
      <c r="C100" s="684">
        <v>207984.807206</v>
      </c>
      <c r="D100" s="685">
        <v>9.6377394923243302E-4</v>
      </c>
    </row>
    <row r="101" spans="1:4" ht="24.95" customHeight="1">
      <c r="A101" s="682" t="s">
        <v>106</v>
      </c>
      <c r="B101" s="683">
        <v>193458</v>
      </c>
      <c r="C101" s="684">
        <v>131185.77493479999</v>
      </c>
      <c r="D101" s="685">
        <v>6.0789744256080401E-4</v>
      </c>
    </row>
    <row r="102" spans="1:4" ht="24.95" customHeight="1">
      <c r="A102" s="682" t="s">
        <v>107</v>
      </c>
      <c r="B102" s="683">
        <v>185430</v>
      </c>
      <c r="C102" s="684">
        <v>96023.451839600006</v>
      </c>
      <c r="D102" s="685">
        <v>4.4495991145506998E-4</v>
      </c>
    </row>
    <row r="103" spans="1:4" ht="24.95" customHeight="1">
      <c r="A103" s="678" t="s">
        <v>108</v>
      </c>
      <c r="B103" s="679">
        <v>13555800</v>
      </c>
      <c r="C103" s="680">
        <v>28853493.5416671</v>
      </c>
      <c r="D103" s="681">
        <v>0.13370325358554699</v>
      </c>
    </row>
    <row r="104" spans="1:4" ht="24.95" customHeight="1">
      <c r="A104" s="682" t="s">
        <v>109</v>
      </c>
      <c r="B104" s="683">
        <v>64030</v>
      </c>
      <c r="C104" s="684">
        <v>72824.598617600001</v>
      </c>
      <c r="D104" s="685">
        <v>3.3745950944116099E-4</v>
      </c>
    </row>
    <row r="105" spans="1:4" ht="24.95" customHeight="1">
      <c r="A105" s="682" t="s">
        <v>110</v>
      </c>
      <c r="B105" s="683">
        <v>344004</v>
      </c>
      <c r="C105" s="684">
        <v>256815.60108250001</v>
      </c>
      <c r="D105" s="685">
        <v>1.1900493569928501E-3</v>
      </c>
    </row>
    <row r="106" spans="1:4" ht="24.95" customHeight="1">
      <c r="A106" s="682" t="s">
        <v>111</v>
      </c>
      <c r="B106" s="683">
        <v>264252</v>
      </c>
      <c r="C106" s="684">
        <v>368252.9375694</v>
      </c>
      <c r="D106" s="685">
        <v>1.70643516094029E-3</v>
      </c>
    </row>
    <row r="107" spans="1:4" ht="24.95" customHeight="1">
      <c r="A107" s="682" t="s">
        <v>112</v>
      </c>
      <c r="B107" s="683">
        <v>124989</v>
      </c>
      <c r="C107" s="684">
        <v>166038.2759909</v>
      </c>
      <c r="D107" s="685">
        <v>7.6939929952190298E-4</v>
      </c>
    </row>
    <row r="108" spans="1:4" ht="24.95" customHeight="1">
      <c r="A108" s="682" t="s">
        <v>113</v>
      </c>
      <c r="B108" s="683">
        <v>424183</v>
      </c>
      <c r="C108" s="684">
        <v>1608723.3056941</v>
      </c>
      <c r="D108" s="685">
        <v>7.4546099514634602E-3</v>
      </c>
    </row>
    <row r="109" spans="1:4" ht="24.95" customHeight="1">
      <c r="A109" s="682" t="s">
        <v>114</v>
      </c>
      <c r="B109" s="683">
        <v>336357</v>
      </c>
      <c r="C109" s="684">
        <v>186123.8031088</v>
      </c>
      <c r="D109" s="685">
        <v>8.6247296222294995E-4</v>
      </c>
    </row>
    <row r="110" spans="1:4" ht="24.95" customHeight="1">
      <c r="A110" s="682" t="s">
        <v>115</v>
      </c>
      <c r="B110" s="683">
        <v>53249</v>
      </c>
      <c r="C110" s="684">
        <v>36224.521209099999</v>
      </c>
      <c r="D110" s="685">
        <v>1.6785961596785899E-4</v>
      </c>
    </row>
    <row r="111" spans="1:4" ht="24.95" customHeight="1">
      <c r="A111" s="682" t="s">
        <v>116</v>
      </c>
      <c r="B111" s="683">
        <v>250120</v>
      </c>
      <c r="C111" s="684">
        <v>231777.24624000001</v>
      </c>
      <c r="D111" s="685">
        <v>1.07402494899396E-3</v>
      </c>
    </row>
    <row r="112" spans="1:4" ht="24.95" customHeight="1">
      <c r="A112" s="682" t="s">
        <v>117</v>
      </c>
      <c r="B112" s="683">
        <v>313071</v>
      </c>
      <c r="C112" s="684">
        <v>264880.66679300001</v>
      </c>
      <c r="D112" s="685">
        <v>1.22742179940846E-3</v>
      </c>
    </row>
    <row r="113" spans="1:4" ht="24.95" customHeight="1">
      <c r="A113" s="682" t="s">
        <v>118</v>
      </c>
      <c r="B113" s="683">
        <v>400232</v>
      </c>
      <c r="C113" s="684">
        <v>640414.74367510004</v>
      </c>
      <c r="D113" s="685">
        <v>2.96759679204406E-3</v>
      </c>
    </row>
    <row r="114" spans="1:4" ht="24.95" customHeight="1">
      <c r="A114" s="682" t="s">
        <v>119</v>
      </c>
      <c r="B114" s="683">
        <v>426763</v>
      </c>
      <c r="C114" s="684">
        <v>691374.4574974</v>
      </c>
      <c r="D114" s="685">
        <v>3.2037373318366002E-3</v>
      </c>
    </row>
    <row r="115" spans="1:4" ht="24.95" customHeight="1">
      <c r="A115" s="682" t="s">
        <v>120</v>
      </c>
      <c r="B115" s="683">
        <v>1320749</v>
      </c>
      <c r="C115" s="684">
        <v>8819845.6752582993</v>
      </c>
      <c r="D115" s="685">
        <v>4.08699924396164E-2</v>
      </c>
    </row>
    <row r="116" spans="1:4" ht="24.95" customHeight="1">
      <c r="A116" s="682" t="s">
        <v>121</v>
      </c>
      <c r="B116" s="683">
        <v>259276</v>
      </c>
      <c r="C116" s="684">
        <v>311387.06429130002</v>
      </c>
      <c r="D116" s="685">
        <v>1.44292626333363E-3</v>
      </c>
    </row>
    <row r="117" spans="1:4" ht="24.95" customHeight="1">
      <c r="A117" s="682" t="s">
        <v>122</v>
      </c>
      <c r="B117" s="683">
        <v>644419</v>
      </c>
      <c r="C117" s="684">
        <v>670376.23267199995</v>
      </c>
      <c r="D117" s="685">
        <v>3.1064343492836401E-3</v>
      </c>
    </row>
    <row r="118" spans="1:4" ht="24.95" customHeight="1">
      <c r="A118" s="682" t="s">
        <v>123</v>
      </c>
      <c r="B118" s="683">
        <v>398842</v>
      </c>
      <c r="C118" s="684">
        <v>528946.47169409995</v>
      </c>
      <c r="D118" s="685">
        <v>2.45106763712921E-3</v>
      </c>
    </row>
    <row r="119" spans="1:4" ht="24.95" customHeight="1">
      <c r="A119" s="682" t="s">
        <v>124</v>
      </c>
      <c r="B119" s="683">
        <v>873854</v>
      </c>
      <c r="C119" s="684">
        <v>1132637.3933456</v>
      </c>
      <c r="D119" s="685">
        <v>5.2484911196029197E-3</v>
      </c>
    </row>
    <row r="120" spans="1:4" ht="24.95" customHeight="1">
      <c r="A120" s="682" t="s">
        <v>125</v>
      </c>
      <c r="B120" s="683">
        <v>238780</v>
      </c>
      <c r="C120" s="684">
        <v>221973.13094559999</v>
      </c>
      <c r="D120" s="685">
        <v>1.0285939819779199E-3</v>
      </c>
    </row>
    <row r="121" spans="1:4" ht="24.95" customHeight="1">
      <c r="A121" s="682" t="s">
        <v>126</v>
      </c>
      <c r="B121" s="683">
        <v>106120</v>
      </c>
      <c r="C121" s="684">
        <v>70766.920258099999</v>
      </c>
      <c r="D121" s="685">
        <v>3.27924501449826E-4</v>
      </c>
    </row>
    <row r="122" spans="1:4" ht="24.95" customHeight="1">
      <c r="A122" s="682" t="s">
        <v>127</v>
      </c>
      <c r="B122" s="683">
        <v>1702308</v>
      </c>
      <c r="C122" s="684">
        <v>5677378.7032458996</v>
      </c>
      <c r="D122" s="685">
        <v>2.6308218218535101E-2</v>
      </c>
    </row>
    <row r="123" spans="1:4" ht="24.95" customHeight="1">
      <c r="A123" s="682" t="s">
        <v>128</v>
      </c>
      <c r="B123" s="683">
        <v>178670</v>
      </c>
      <c r="C123" s="684">
        <v>539728.74520300003</v>
      </c>
      <c r="D123" s="685">
        <v>2.5010312592849602E-3</v>
      </c>
    </row>
    <row r="124" spans="1:4" ht="24.95" customHeight="1">
      <c r="A124" s="682" t="s">
        <v>129</v>
      </c>
      <c r="B124" s="683">
        <v>425306</v>
      </c>
      <c r="C124" s="684">
        <v>402566.3578612</v>
      </c>
      <c r="D124" s="685">
        <v>1.8613347824780299E-3</v>
      </c>
    </row>
    <row r="125" spans="1:4" ht="24.95" customHeight="1">
      <c r="A125" s="682" t="s">
        <v>130</v>
      </c>
      <c r="B125" s="683">
        <v>266665</v>
      </c>
      <c r="C125" s="684">
        <v>213295.40826980001</v>
      </c>
      <c r="D125" s="685">
        <v>9.8838256862542094E-4</v>
      </c>
    </row>
    <row r="126" spans="1:4" ht="24.95" customHeight="1">
      <c r="A126" s="682" t="s">
        <v>131</v>
      </c>
      <c r="B126" s="683">
        <v>259701</v>
      </c>
      <c r="C126" s="684">
        <v>408486.25533399999</v>
      </c>
      <c r="D126" s="685">
        <v>1.8928710072581699E-3</v>
      </c>
    </row>
    <row r="127" spans="1:4" ht="24.95" customHeight="1">
      <c r="A127" s="682" t="s">
        <v>132</v>
      </c>
      <c r="B127" s="683">
        <v>845804</v>
      </c>
      <c r="C127" s="684">
        <v>2169178.7999335998</v>
      </c>
      <c r="D127" s="685">
        <v>1.00516862105828E-2</v>
      </c>
    </row>
    <row r="128" spans="1:4" ht="24.95" customHeight="1">
      <c r="A128" s="682" t="s">
        <v>133</v>
      </c>
      <c r="B128" s="683">
        <v>162710</v>
      </c>
      <c r="C128" s="684">
        <v>343104.7270752</v>
      </c>
      <c r="D128" s="685">
        <v>1.5899016964545001E-3</v>
      </c>
    </row>
    <row r="129" spans="1:4" ht="15.95" customHeight="1">
      <c r="A129" s="65" t="s">
        <v>134</v>
      </c>
      <c r="B129" s="66">
        <v>478122</v>
      </c>
      <c r="C129" s="67">
        <v>405378.4086804</v>
      </c>
      <c r="D129" s="68">
        <v>1.8784696589905401E-3</v>
      </c>
    </row>
    <row r="130" spans="1:4" s="686" customFormat="1" ht="26.1" customHeight="1">
      <c r="A130" s="1134" t="s">
        <v>1242</v>
      </c>
      <c r="B130" s="1134"/>
      <c r="C130" s="1134"/>
      <c r="D130" s="1134"/>
    </row>
    <row r="131" spans="1:4" ht="15.95" customHeight="1">
      <c r="A131" s="1135"/>
      <c r="B131" s="1135"/>
      <c r="C131" s="1135"/>
      <c r="D131" s="1135"/>
    </row>
    <row r="132" spans="1:4" ht="15.95" customHeight="1">
      <c r="A132" s="1135"/>
      <c r="B132" s="1135"/>
      <c r="C132" s="1135"/>
      <c r="D132" s="1135"/>
    </row>
    <row r="133" spans="1:4" ht="15.95" customHeight="1">
      <c r="A133" s="673"/>
      <c r="B133" s="673"/>
      <c r="C133" s="673"/>
      <c r="D133" s="674" t="s">
        <v>930</v>
      </c>
    </row>
    <row r="134" spans="1:4" ht="15.95" customHeight="1">
      <c r="A134" s="1136" t="s">
        <v>1238</v>
      </c>
      <c r="B134" s="1139" t="s">
        <v>1239</v>
      </c>
      <c r="C134" s="1139" t="s">
        <v>1240</v>
      </c>
      <c r="D134" s="1141" t="s">
        <v>1243</v>
      </c>
    </row>
    <row r="135" spans="1:4" ht="25.5" customHeight="1">
      <c r="A135" s="1137"/>
      <c r="B135" s="1140"/>
      <c r="C135" s="1140"/>
      <c r="D135" s="1142"/>
    </row>
    <row r="136" spans="1:4" ht="15.95" customHeight="1">
      <c r="A136" s="1138"/>
      <c r="B136" s="676" t="s">
        <v>5</v>
      </c>
      <c r="C136" s="676" t="s">
        <v>6</v>
      </c>
      <c r="D136" s="677" t="s">
        <v>7</v>
      </c>
    </row>
    <row r="137" spans="1:4" ht="24.95" customHeight="1">
      <c r="A137" s="682" t="s">
        <v>135</v>
      </c>
      <c r="B137" s="683">
        <v>435867</v>
      </c>
      <c r="C137" s="684">
        <v>407332.67932499998</v>
      </c>
      <c r="D137" s="685">
        <v>1.88752548937699E-3</v>
      </c>
    </row>
    <row r="138" spans="1:4" ht="24.95" customHeight="1">
      <c r="A138" s="682" t="s">
        <v>136</v>
      </c>
      <c r="B138" s="683">
        <v>665874</v>
      </c>
      <c r="C138" s="684">
        <v>717304.75647210004</v>
      </c>
      <c r="D138" s="685">
        <v>3.3238948903782299E-3</v>
      </c>
    </row>
    <row r="139" spans="1:4" ht="24.95" customHeight="1">
      <c r="A139" s="682" t="s">
        <v>137</v>
      </c>
      <c r="B139" s="683">
        <v>171387</v>
      </c>
      <c r="C139" s="684">
        <v>272629.4544708</v>
      </c>
      <c r="D139" s="685">
        <v>1.26332865146328E-3</v>
      </c>
    </row>
    <row r="140" spans="1:4" ht="24.95" customHeight="1">
      <c r="A140" s="682" t="s">
        <v>138</v>
      </c>
      <c r="B140" s="683">
        <v>270856</v>
      </c>
      <c r="C140" s="684">
        <v>230709.0629737</v>
      </c>
      <c r="D140" s="685">
        <v>1.06907512973122E-3</v>
      </c>
    </row>
    <row r="141" spans="1:4" ht="24.95" customHeight="1">
      <c r="A141" s="682" t="s">
        <v>139</v>
      </c>
      <c r="B141" s="683">
        <v>366141</v>
      </c>
      <c r="C141" s="684">
        <v>307555.2597001</v>
      </c>
      <c r="D141" s="685">
        <v>1.4251701902186901E-3</v>
      </c>
    </row>
    <row r="142" spans="1:4" ht="24.95" customHeight="1">
      <c r="A142" s="682" t="s">
        <v>140</v>
      </c>
      <c r="B142" s="683">
        <v>483099</v>
      </c>
      <c r="C142" s="684">
        <v>479461.87717940001</v>
      </c>
      <c r="D142" s="685">
        <v>2.2217626041209E-3</v>
      </c>
    </row>
    <row r="143" spans="1:4" ht="24.95" customHeight="1">
      <c r="A143" s="678" t="s">
        <v>141</v>
      </c>
      <c r="B143" s="679">
        <v>2366378</v>
      </c>
      <c r="C143" s="680">
        <v>1522522.9319847</v>
      </c>
      <c r="D143" s="681">
        <v>7.05516887828481E-3</v>
      </c>
    </row>
    <row r="144" spans="1:4" ht="24.95" customHeight="1">
      <c r="A144" s="682" t="s">
        <v>142</v>
      </c>
      <c r="B144" s="683">
        <v>515167</v>
      </c>
      <c r="C144" s="684">
        <v>268538.92191400001</v>
      </c>
      <c r="D144" s="685">
        <v>1.2443736673483799E-3</v>
      </c>
    </row>
    <row r="145" spans="1:4" ht="24.95" customHeight="1">
      <c r="A145" s="682" t="s">
        <v>143</v>
      </c>
      <c r="B145" s="683">
        <v>747596</v>
      </c>
      <c r="C145" s="684">
        <v>688996.81922539999</v>
      </c>
      <c r="D145" s="685">
        <v>3.19271967214292E-3</v>
      </c>
    </row>
    <row r="146" spans="1:4" ht="24.95" customHeight="1">
      <c r="A146" s="682" t="s">
        <v>144</v>
      </c>
      <c r="B146" s="683">
        <v>196711</v>
      </c>
      <c r="C146" s="684">
        <v>115788.72303740001</v>
      </c>
      <c r="D146" s="685">
        <v>5.3654955079390104E-4</v>
      </c>
    </row>
    <row r="147" spans="1:4" ht="24.95" customHeight="1">
      <c r="A147" s="682" t="s">
        <v>145</v>
      </c>
      <c r="B147" s="683">
        <v>49072</v>
      </c>
      <c r="C147" s="684">
        <v>18684.194637299999</v>
      </c>
      <c r="D147" s="685">
        <v>8.6580074264667699E-5</v>
      </c>
    </row>
    <row r="148" spans="1:4" ht="24.95" customHeight="1">
      <c r="A148" s="682" t="s">
        <v>146</v>
      </c>
      <c r="B148" s="683">
        <v>175872</v>
      </c>
      <c r="C148" s="684">
        <v>73533.180198700007</v>
      </c>
      <c r="D148" s="685">
        <v>3.4074298229643402E-4</v>
      </c>
    </row>
    <row r="149" spans="1:4" ht="24.95" customHeight="1">
      <c r="A149" s="682" t="s">
        <v>147</v>
      </c>
      <c r="B149" s="683">
        <v>115985</v>
      </c>
      <c r="C149" s="684">
        <v>46820.529145200002</v>
      </c>
      <c r="D149" s="685">
        <v>2.1696010821948099E-4</v>
      </c>
    </row>
    <row r="150" spans="1:4" ht="24.95" customHeight="1">
      <c r="A150" s="682" t="s">
        <v>148</v>
      </c>
      <c r="B150" s="683">
        <v>154605</v>
      </c>
      <c r="C150" s="684">
        <v>96234.095821399998</v>
      </c>
      <c r="D150" s="685">
        <v>4.4593600766588802E-4</v>
      </c>
    </row>
    <row r="151" spans="1:4" ht="24.95" customHeight="1">
      <c r="A151" s="682" t="s">
        <v>149</v>
      </c>
      <c r="B151" s="683">
        <v>199241</v>
      </c>
      <c r="C151" s="684">
        <v>102294.83624230001</v>
      </c>
      <c r="D151" s="685">
        <v>4.7402067312386998E-4</v>
      </c>
    </row>
    <row r="152" spans="1:4" ht="24.95" customHeight="1">
      <c r="A152" s="682" t="s">
        <v>150</v>
      </c>
      <c r="B152" s="683">
        <v>212129</v>
      </c>
      <c r="C152" s="684">
        <v>111631.631763</v>
      </c>
      <c r="D152" s="685">
        <v>5.1728614242927003E-4</v>
      </c>
    </row>
    <row r="153" spans="1:4" ht="24.95" customHeight="1">
      <c r="A153" s="678" t="s">
        <v>151</v>
      </c>
      <c r="B153" s="679">
        <v>6032819</v>
      </c>
      <c r="C153" s="680">
        <v>5303876.2816811996</v>
      </c>
      <c r="D153" s="681">
        <v>2.4577457646573E-2</v>
      </c>
    </row>
    <row r="154" spans="1:4" ht="24.95" customHeight="1">
      <c r="A154" s="682" t="s">
        <v>152</v>
      </c>
      <c r="B154" s="683">
        <v>43841</v>
      </c>
      <c r="C154" s="684">
        <v>23175.075579799999</v>
      </c>
      <c r="D154" s="685">
        <v>1.0739021958071001E-4</v>
      </c>
    </row>
    <row r="155" spans="1:4" ht="24.95" customHeight="1">
      <c r="A155" s="682" t="s">
        <v>153</v>
      </c>
      <c r="B155" s="683">
        <v>299645</v>
      </c>
      <c r="C155" s="684">
        <v>226430.11725360001</v>
      </c>
      <c r="D155" s="685">
        <v>1.0492470640632899E-3</v>
      </c>
    </row>
    <row r="156" spans="1:4" ht="24.95" customHeight="1">
      <c r="A156" s="682" t="s">
        <v>154</v>
      </c>
      <c r="B156" s="683">
        <v>129976</v>
      </c>
      <c r="C156" s="684">
        <v>76119.897580300007</v>
      </c>
      <c r="D156" s="685">
        <v>3.5272948679117598E-4</v>
      </c>
    </row>
    <row r="157" spans="1:4" ht="24.95" customHeight="1">
      <c r="A157" s="682" t="s">
        <v>155</v>
      </c>
      <c r="B157" s="683">
        <v>288359</v>
      </c>
      <c r="C157" s="684">
        <v>206975.23776449999</v>
      </c>
      <c r="D157" s="685">
        <v>9.5909573864229498E-4</v>
      </c>
    </row>
    <row r="158" spans="1:4" ht="24.95" customHeight="1">
      <c r="A158" s="682" t="s">
        <v>156</v>
      </c>
      <c r="B158" s="683">
        <v>419608</v>
      </c>
      <c r="C158" s="684">
        <v>341963.48824590002</v>
      </c>
      <c r="D158" s="685">
        <v>1.5846133474240701E-3</v>
      </c>
    </row>
    <row r="159" spans="1:4" ht="24.95" customHeight="1">
      <c r="A159" s="682" t="s">
        <v>157</v>
      </c>
      <c r="B159" s="683">
        <v>472714</v>
      </c>
      <c r="C159" s="684">
        <v>414684.82500150002</v>
      </c>
      <c r="D159" s="685">
        <v>1.9215943551232899E-3</v>
      </c>
    </row>
    <row r="160" spans="1:4" ht="24.95" customHeight="1">
      <c r="A160" s="682" t="s">
        <v>158</v>
      </c>
      <c r="B160" s="683">
        <v>270357</v>
      </c>
      <c r="C160" s="684">
        <v>246272.6474441</v>
      </c>
      <c r="D160" s="685">
        <v>1.1411947113042799E-3</v>
      </c>
    </row>
    <row r="161" spans="1:4" ht="24.95" customHeight="1">
      <c r="A161" s="682" t="s">
        <v>159</v>
      </c>
      <c r="B161" s="683">
        <v>558874</v>
      </c>
      <c r="C161" s="684">
        <v>461303.56945409998</v>
      </c>
      <c r="D161" s="685">
        <v>2.1376194199004498E-3</v>
      </c>
    </row>
    <row r="162" spans="1:4" ht="24.95" customHeight="1">
      <c r="A162" s="682" t="s">
        <v>160</v>
      </c>
      <c r="B162" s="683">
        <v>176760</v>
      </c>
      <c r="C162" s="684">
        <v>122377.45157819999</v>
      </c>
      <c r="D162" s="685">
        <v>5.6708084301419195E-4</v>
      </c>
    </row>
    <row r="163" spans="1:4" ht="24.95" customHeight="1">
      <c r="A163" s="682" t="s">
        <v>161</v>
      </c>
      <c r="B163" s="683">
        <v>186403</v>
      </c>
      <c r="C163" s="684">
        <v>117418.72202109999</v>
      </c>
      <c r="D163" s="685">
        <v>5.4410274940907405E-4</v>
      </c>
    </row>
    <row r="164" spans="1:4" ht="24.95" customHeight="1">
      <c r="A164" s="682" t="s">
        <v>162</v>
      </c>
      <c r="B164" s="683">
        <v>1451292</v>
      </c>
      <c r="C164" s="684">
        <v>1945229.0445691</v>
      </c>
      <c r="D164" s="685">
        <v>9.0139328137998301E-3</v>
      </c>
    </row>
    <row r="165" spans="1:4" ht="24.95" customHeight="1">
      <c r="A165" s="682" t="s">
        <v>163</v>
      </c>
      <c r="B165" s="683">
        <v>570713</v>
      </c>
      <c r="C165" s="684">
        <v>404530.64056079998</v>
      </c>
      <c r="D165" s="685">
        <v>1.8745412142178899E-3</v>
      </c>
    </row>
    <row r="166" spans="1:4" ht="24.95" customHeight="1">
      <c r="A166" s="682" t="s">
        <v>164</v>
      </c>
      <c r="B166" s="683">
        <v>76473</v>
      </c>
      <c r="C166" s="684">
        <v>46443.518376200002</v>
      </c>
      <c r="D166" s="685">
        <v>2.1521309043186701E-4</v>
      </c>
    </row>
    <row r="167" spans="1:4" ht="24.95" customHeight="1">
      <c r="A167" s="682" t="s">
        <v>165</v>
      </c>
      <c r="B167" s="683">
        <v>65724</v>
      </c>
      <c r="C167" s="684">
        <v>34546.997980699998</v>
      </c>
      <c r="D167" s="685">
        <v>1.6008619632013001E-4</v>
      </c>
    </row>
    <row r="168" spans="1:4" ht="24.95" customHeight="1">
      <c r="A168" s="682" t="s">
        <v>166</v>
      </c>
      <c r="B168" s="683">
        <v>182230</v>
      </c>
      <c r="C168" s="684">
        <v>74695.705112199998</v>
      </c>
      <c r="D168" s="685">
        <v>3.46129968211493E-4</v>
      </c>
    </row>
    <row r="169" spans="1:4" ht="24.95" customHeight="1">
      <c r="A169" s="682" t="s">
        <v>167</v>
      </c>
      <c r="B169" s="683">
        <v>475222</v>
      </c>
      <c r="C169" s="684">
        <v>333257.41207830003</v>
      </c>
      <c r="D169" s="685">
        <v>1.5442705477596E-3</v>
      </c>
    </row>
    <row r="170" spans="1:4" ht="24.95" customHeight="1">
      <c r="A170" s="682" t="s">
        <v>168</v>
      </c>
      <c r="B170" s="683">
        <v>287511</v>
      </c>
      <c r="C170" s="684">
        <v>175505.40719880001</v>
      </c>
      <c r="D170" s="685">
        <v>8.1326872707630196E-4</v>
      </c>
    </row>
    <row r="171" spans="1:4" ht="24.95" customHeight="1">
      <c r="A171" s="682" t="s">
        <v>169</v>
      </c>
      <c r="B171" s="683">
        <v>77117</v>
      </c>
      <c r="C171" s="684">
        <v>52946.523882000001</v>
      </c>
      <c r="D171" s="685">
        <v>2.4534715350310599E-4</v>
      </c>
    </row>
    <row r="172" spans="1:4" ht="15.95" customHeight="1">
      <c r="A172" s="61" t="s">
        <v>170</v>
      </c>
      <c r="B172" s="62">
        <v>2237034</v>
      </c>
      <c r="C172" s="63">
        <v>2099034.3276673998</v>
      </c>
      <c r="D172" s="64">
        <v>9.7266460503856195E-3</v>
      </c>
    </row>
    <row r="173" spans="1:4" s="686" customFormat="1" ht="26.1" customHeight="1">
      <c r="A173" s="1134" t="s">
        <v>1242</v>
      </c>
      <c r="B173" s="1134"/>
      <c r="C173" s="1134"/>
      <c r="D173" s="1134"/>
    </row>
    <row r="174" spans="1:4" ht="15.95" customHeight="1">
      <c r="A174" s="1135"/>
      <c r="B174" s="1135"/>
      <c r="C174" s="1135"/>
      <c r="D174" s="1135"/>
    </row>
    <row r="175" spans="1:4" ht="15.95" customHeight="1">
      <c r="A175" s="1135"/>
      <c r="B175" s="1135"/>
      <c r="C175" s="1135"/>
      <c r="D175" s="1135"/>
    </row>
    <row r="176" spans="1:4" ht="15.95" customHeight="1">
      <c r="A176" s="673"/>
      <c r="B176" s="673"/>
      <c r="C176" s="673"/>
      <c r="D176" s="674" t="s">
        <v>930</v>
      </c>
    </row>
    <row r="177" spans="1:4" ht="15.95" customHeight="1">
      <c r="A177" s="1136" t="s">
        <v>1238</v>
      </c>
      <c r="B177" s="1139" t="s">
        <v>1239</v>
      </c>
      <c r="C177" s="1139" t="s">
        <v>1240</v>
      </c>
      <c r="D177" s="1141" t="s">
        <v>1243</v>
      </c>
    </row>
    <row r="178" spans="1:4" ht="39.75" customHeight="1">
      <c r="A178" s="1137"/>
      <c r="B178" s="1140"/>
      <c r="C178" s="1140"/>
      <c r="D178" s="1142"/>
    </row>
    <row r="179" spans="1:4" ht="15.95" customHeight="1">
      <c r="A179" s="1138"/>
      <c r="B179" s="676" t="s">
        <v>5</v>
      </c>
      <c r="C179" s="676" t="s">
        <v>6</v>
      </c>
      <c r="D179" s="677" t="s">
        <v>7</v>
      </c>
    </row>
    <row r="180" spans="1:4" ht="24.95" customHeight="1">
      <c r="A180" s="682" t="s">
        <v>171</v>
      </c>
      <c r="B180" s="683">
        <v>254672</v>
      </c>
      <c r="C180" s="684">
        <v>264100.68686730001</v>
      </c>
      <c r="D180" s="685">
        <v>1.22380747611527E-3</v>
      </c>
    </row>
    <row r="181" spans="1:4" ht="24.95" customHeight="1">
      <c r="A181" s="682" t="s">
        <v>172</v>
      </c>
      <c r="B181" s="683">
        <v>322472</v>
      </c>
      <c r="C181" s="684">
        <v>280228.60379820003</v>
      </c>
      <c r="D181" s="685">
        <v>1.2985420992937301E-3</v>
      </c>
    </row>
    <row r="182" spans="1:4" ht="24.95" customHeight="1">
      <c r="A182" s="682" t="s">
        <v>173</v>
      </c>
      <c r="B182" s="683">
        <v>1107748</v>
      </c>
      <c r="C182" s="684">
        <v>1235841.1622464999</v>
      </c>
      <c r="D182" s="685">
        <v>5.7267236658425898E-3</v>
      </c>
    </row>
    <row r="183" spans="1:4" ht="24.95" customHeight="1">
      <c r="A183" s="682" t="s">
        <v>174</v>
      </c>
      <c r="B183" s="683">
        <v>112398</v>
      </c>
      <c r="C183" s="684">
        <v>74431.619908599998</v>
      </c>
      <c r="D183" s="685">
        <v>3.4490623248278001E-4</v>
      </c>
    </row>
    <row r="184" spans="1:4" ht="24.95" customHeight="1">
      <c r="A184" s="682" t="s">
        <v>175</v>
      </c>
      <c r="B184" s="683">
        <v>108897</v>
      </c>
      <c r="C184" s="684">
        <v>75992.013006099995</v>
      </c>
      <c r="D184" s="685">
        <v>3.5213688667399201E-4</v>
      </c>
    </row>
    <row r="185" spans="1:4" ht="24.95" customHeight="1">
      <c r="A185" s="682" t="s">
        <v>176</v>
      </c>
      <c r="B185" s="683">
        <v>330847</v>
      </c>
      <c r="C185" s="684">
        <v>168440.24184070001</v>
      </c>
      <c r="D185" s="685">
        <v>7.8052968997725097E-4</v>
      </c>
    </row>
    <row r="186" spans="1:4" ht="24.95" customHeight="1">
      <c r="A186" s="678" t="s">
        <v>177</v>
      </c>
      <c r="B186" s="679">
        <v>442532</v>
      </c>
      <c r="C186" s="680">
        <v>183890.9475942</v>
      </c>
      <c r="D186" s="681">
        <v>8.5212620658112995E-4</v>
      </c>
    </row>
    <row r="187" spans="1:4" ht="24.95" customHeight="1">
      <c r="A187" s="682" t="s">
        <v>178</v>
      </c>
      <c r="B187" s="683">
        <v>33428</v>
      </c>
      <c r="C187" s="684">
        <v>9314.9377537</v>
      </c>
      <c r="D187" s="685">
        <v>4.3164183318668597E-5</v>
      </c>
    </row>
    <row r="188" spans="1:4" ht="24.95" customHeight="1">
      <c r="A188" s="682" t="s">
        <v>179</v>
      </c>
      <c r="B188" s="683">
        <v>9516</v>
      </c>
      <c r="C188" s="684">
        <v>3437.3471392000001</v>
      </c>
      <c r="D188" s="685">
        <v>1.5928209717493301E-5</v>
      </c>
    </row>
    <row r="189" spans="1:4" ht="24.95" customHeight="1">
      <c r="A189" s="682" t="s">
        <v>180</v>
      </c>
      <c r="B189" s="683">
        <v>238983</v>
      </c>
      <c r="C189" s="684">
        <v>118094.2880684</v>
      </c>
      <c r="D189" s="685">
        <v>5.4723323266946296E-4</v>
      </c>
    </row>
    <row r="190" spans="1:4" ht="24.95" customHeight="1">
      <c r="A190" s="682" t="s">
        <v>181</v>
      </c>
      <c r="B190" s="683">
        <v>15724</v>
      </c>
      <c r="C190" s="684">
        <v>2044.4826367999999</v>
      </c>
      <c r="D190" s="685">
        <v>9.4738607664465492E-6</v>
      </c>
    </row>
    <row r="191" spans="1:4" ht="24.95" customHeight="1">
      <c r="A191" s="682" t="s">
        <v>182</v>
      </c>
      <c r="B191" s="683">
        <v>19391</v>
      </c>
      <c r="C191" s="684">
        <v>5714.5883452999997</v>
      </c>
      <c r="D191" s="685">
        <v>2.64806427535469E-5</v>
      </c>
    </row>
    <row r="192" spans="1:4" ht="24.95" customHeight="1">
      <c r="A192" s="682" t="s">
        <v>183</v>
      </c>
      <c r="B192" s="683">
        <v>21477</v>
      </c>
      <c r="C192" s="684">
        <v>7601.4369023999998</v>
      </c>
      <c r="D192" s="685">
        <v>3.5224048148916203E-5</v>
      </c>
    </row>
    <row r="193" spans="1:4" ht="24.95" customHeight="1">
      <c r="A193" s="682" t="s">
        <v>184</v>
      </c>
      <c r="B193" s="683">
        <v>38696</v>
      </c>
      <c r="C193" s="684">
        <v>10483.6874068</v>
      </c>
      <c r="D193" s="685">
        <v>4.8580013849581203E-5</v>
      </c>
    </row>
    <row r="194" spans="1:4" ht="24.95" customHeight="1">
      <c r="A194" s="682" t="s">
        <v>185</v>
      </c>
      <c r="B194" s="683">
        <v>22728</v>
      </c>
      <c r="C194" s="684">
        <v>7428.3414773000004</v>
      </c>
      <c r="D194" s="685">
        <v>3.4421946958527497E-5</v>
      </c>
    </row>
    <row r="195" spans="1:4" ht="24.95" customHeight="1">
      <c r="A195" s="682" t="s">
        <v>186</v>
      </c>
      <c r="B195" s="683">
        <v>42589</v>
      </c>
      <c r="C195" s="684">
        <v>19771.8378643</v>
      </c>
      <c r="D195" s="685">
        <v>9.1620068398486602E-5</v>
      </c>
    </row>
    <row r="196" spans="1:4" ht="24.95" customHeight="1">
      <c r="A196" s="678" t="s">
        <v>187</v>
      </c>
      <c r="B196" s="679">
        <v>1915742</v>
      </c>
      <c r="C196" s="680">
        <v>1252640.1827354999</v>
      </c>
      <c r="D196" s="681">
        <v>5.8045680936996899E-3</v>
      </c>
    </row>
    <row r="197" spans="1:4" ht="24.95" customHeight="1">
      <c r="A197" s="682" t="s">
        <v>188</v>
      </c>
      <c r="B197" s="683">
        <v>219417</v>
      </c>
      <c r="C197" s="684">
        <v>186380.94300520001</v>
      </c>
      <c r="D197" s="685">
        <v>8.6366451432133605E-4</v>
      </c>
    </row>
    <row r="198" spans="1:4" ht="24.95" customHeight="1">
      <c r="A198" s="682" t="s">
        <v>189</v>
      </c>
      <c r="B198" s="683">
        <v>151957</v>
      </c>
      <c r="C198" s="684">
        <v>56880.102485000003</v>
      </c>
      <c r="D198" s="685">
        <v>2.6357483385994402E-4</v>
      </c>
    </row>
    <row r="199" spans="1:4" ht="24.95" customHeight="1">
      <c r="A199" s="682" t="s">
        <v>190</v>
      </c>
      <c r="B199" s="683">
        <v>779658</v>
      </c>
      <c r="C199" s="684">
        <v>501712.88983569999</v>
      </c>
      <c r="D199" s="685">
        <v>2.3248708389495298E-3</v>
      </c>
    </row>
    <row r="200" spans="1:4" ht="24.95" customHeight="1">
      <c r="A200" s="682" t="s">
        <v>191</v>
      </c>
      <c r="B200" s="683">
        <v>333581</v>
      </c>
      <c r="C200" s="684">
        <v>244629.3905451</v>
      </c>
      <c r="D200" s="685">
        <v>1.13358007727197E-3</v>
      </c>
    </row>
    <row r="201" spans="1:4" ht="24.95" customHeight="1">
      <c r="A201" s="682" t="s">
        <v>192</v>
      </c>
      <c r="B201" s="683">
        <v>314728</v>
      </c>
      <c r="C201" s="684">
        <v>232559.64710100001</v>
      </c>
      <c r="D201" s="685">
        <v>1.0776504905795101E-3</v>
      </c>
    </row>
    <row r="202" spans="1:4" ht="24.95" customHeight="1">
      <c r="A202" s="682" t="s">
        <v>193</v>
      </c>
      <c r="B202" s="683">
        <v>116401</v>
      </c>
      <c r="C202" s="684">
        <v>30477.209763499999</v>
      </c>
      <c r="D202" s="685">
        <v>1.4122733871739401E-4</v>
      </c>
    </row>
    <row r="203" spans="1:4" ht="24.95" customHeight="1">
      <c r="A203" s="678" t="s">
        <v>194</v>
      </c>
      <c r="B203" s="679">
        <v>3274808</v>
      </c>
      <c r="C203" s="680">
        <v>2565681.3748932001</v>
      </c>
      <c r="D203" s="681">
        <v>1.1889026435973201E-2</v>
      </c>
    </row>
    <row r="204" spans="1:4" ht="24.95" customHeight="1">
      <c r="A204" s="682" t="s">
        <v>195</v>
      </c>
      <c r="B204" s="683">
        <v>769238</v>
      </c>
      <c r="C204" s="684">
        <v>668492.51208490005</v>
      </c>
      <c r="D204" s="685">
        <v>3.0977054384854498E-3</v>
      </c>
    </row>
    <row r="205" spans="1:4" ht="24.95" customHeight="1">
      <c r="A205" s="682" t="s">
        <v>196</v>
      </c>
      <c r="B205" s="683">
        <v>121642</v>
      </c>
      <c r="C205" s="684">
        <v>40035.801185800003</v>
      </c>
      <c r="D205" s="685">
        <v>1.8552058074754399E-4</v>
      </c>
    </row>
    <row r="206" spans="1:4" ht="24.95" customHeight="1">
      <c r="A206" s="682" t="s">
        <v>197</v>
      </c>
      <c r="B206" s="683">
        <v>343455</v>
      </c>
      <c r="C206" s="684">
        <v>301442.0572784</v>
      </c>
      <c r="D206" s="685">
        <v>1.39684242282276E-3</v>
      </c>
    </row>
    <row r="207" spans="1:4" ht="24.95" customHeight="1">
      <c r="A207" s="682" t="s">
        <v>198</v>
      </c>
      <c r="B207" s="683">
        <v>408772</v>
      </c>
      <c r="C207" s="684">
        <v>302915.45936380001</v>
      </c>
      <c r="D207" s="685">
        <v>1.4036699722275901E-3</v>
      </c>
    </row>
    <row r="208" spans="1:4" ht="24.95" customHeight="1">
      <c r="A208" s="682" t="s">
        <v>199</v>
      </c>
      <c r="B208" s="683">
        <v>133761</v>
      </c>
      <c r="C208" s="684">
        <v>53296.563285600001</v>
      </c>
      <c r="D208" s="685">
        <v>2.4696918956875201E-4</v>
      </c>
    </row>
    <row r="209" spans="1:4" ht="24.95" customHeight="1">
      <c r="A209" s="682" t="s">
        <v>200</v>
      </c>
      <c r="B209" s="683">
        <v>135078</v>
      </c>
      <c r="C209" s="684">
        <v>66854.022429699995</v>
      </c>
      <c r="D209" s="685">
        <v>3.0979265305339498E-4</v>
      </c>
    </row>
    <row r="210" spans="1:4" ht="24.95" customHeight="1">
      <c r="A210" s="682" t="s">
        <v>201</v>
      </c>
      <c r="B210" s="683">
        <v>262076</v>
      </c>
      <c r="C210" s="684">
        <v>176886.08858829999</v>
      </c>
      <c r="D210" s="685">
        <v>8.1966662110166796E-4</v>
      </c>
    </row>
    <row r="211" spans="1:4" ht="24.95" customHeight="1">
      <c r="A211" s="682" t="s">
        <v>202</v>
      </c>
      <c r="B211" s="683">
        <v>364978</v>
      </c>
      <c r="C211" s="684">
        <v>365289.49107769999</v>
      </c>
      <c r="D211" s="685">
        <v>1.69270294382783E-3</v>
      </c>
    </row>
    <row r="212" spans="1:4" ht="24.95" customHeight="1">
      <c r="A212" s="682" t="s">
        <v>203</v>
      </c>
      <c r="B212" s="683">
        <v>36606</v>
      </c>
      <c r="C212" s="684">
        <v>15353.0969504</v>
      </c>
      <c r="D212" s="685">
        <v>7.1144210385423596E-5</v>
      </c>
    </row>
    <row r="213" spans="1:4" ht="24.95" customHeight="1">
      <c r="A213" s="682" t="s">
        <v>204</v>
      </c>
      <c r="B213" s="683">
        <v>699202</v>
      </c>
      <c r="C213" s="684">
        <v>575116.28264860006</v>
      </c>
      <c r="D213" s="685">
        <v>2.66501240375276E-3</v>
      </c>
    </row>
    <row r="214" spans="1:4" ht="24.95" customHeight="1">
      <c r="A214" s="678" t="s">
        <v>205</v>
      </c>
      <c r="B214" s="679">
        <v>453737</v>
      </c>
      <c r="C214" s="680">
        <v>267680.10041940003</v>
      </c>
      <c r="D214" s="681">
        <v>1.2403940027052899E-3</v>
      </c>
    </row>
    <row r="215" spans="1:4" ht="15.95" customHeight="1">
      <c r="A215" s="65" t="s">
        <v>206</v>
      </c>
      <c r="B215" s="66">
        <v>23881</v>
      </c>
      <c r="C215" s="67">
        <v>8920.2167269000001</v>
      </c>
      <c r="D215" s="68">
        <v>4.1335098550629202E-5</v>
      </c>
    </row>
    <row r="216" spans="1:4" s="686" customFormat="1" ht="26.1" customHeight="1">
      <c r="A216" s="1134" t="s">
        <v>1242</v>
      </c>
      <c r="B216" s="1134"/>
      <c r="C216" s="1134"/>
      <c r="D216" s="1134"/>
    </row>
    <row r="217" spans="1:4" ht="15.95" customHeight="1">
      <c r="A217" s="1135"/>
      <c r="B217" s="1135"/>
      <c r="C217" s="1135"/>
      <c r="D217" s="1135"/>
    </row>
    <row r="218" spans="1:4" ht="15.95" customHeight="1">
      <c r="A218" s="1135"/>
      <c r="B218" s="1135"/>
      <c r="C218" s="1135"/>
      <c r="D218" s="1135"/>
    </row>
    <row r="219" spans="1:4" ht="15.95" customHeight="1">
      <c r="A219" s="673"/>
      <c r="B219" s="673"/>
      <c r="C219" s="673"/>
      <c r="D219" s="674" t="s">
        <v>930</v>
      </c>
    </row>
    <row r="220" spans="1:4" ht="15.95" customHeight="1">
      <c r="A220" s="1136" t="s">
        <v>1238</v>
      </c>
      <c r="B220" s="1139" t="s">
        <v>1239</v>
      </c>
      <c r="C220" s="1139" t="s">
        <v>1240</v>
      </c>
      <c r="D220" s="1141" t="s">
        <v>1243</v>
      </c>
    </row>
    <row r="221" spans="1:4" ht="45.75" customHeight="1">
      <c r="A221" s="1137"/>
      <c r="B221" s="1140"/>
      <c r="C221" s="1140"/>
      <c r="D221" s="1142"/>
    </row>
    <row r="222" spans="1:4" ht="15.95" customHeight="1">
      <c r="A222" s="1138"/>
      <c r="B222" s="676" t="s">
        <v>5</v>
      </c>
      <c r="C222" s="676" t="s">
        <v>6</v>
      </c>
      <c r="D222" s="677" t="s">
        <v>7</v>
      </c>
    </row>
    <row r="223" spans="1:4" ht="24.95" customHeight="1">
      <c r="A223" s="682" t="s">
        <v>207</v>
      </c>
      <c r="B223" s="683">
        <v>17412</v>
      </c>
      <c r="C223" s="684">
        <v>2544.5461710999998</v>
      </c>
      <c r="D223" s="685">
        <v>1.1791088711092E-5</v>
      </c>
    </row>
    <row r="224" spans="1:4" ht="24.95" customHeight="1">
      <c r="A224" s="682" t="s">
        <v>208</v>
      </c>
      <c r="B224" s="683">
        <v>14405</v>
      </c>
      <c r="C224" s="684">
        <v>2534.7432620999998</v>
      </c>
      <c r="D224" s="685">
        <v>1.17456633338839E-5</v>
      </c>
    </row>
    <row r="225" spans="1:4" ht="24.95" customHeight="1">
      <c r="A225" s="682" t="s">
        <v>209</v>
      </c>
      <c r="B225" s="683">
        <v>4884</v>
      </c>
      <c r="C225" s="684">
        <v>1561.1029945</v>
      </c>
      <c r="D225" s="685">
        <v>7.2339437595441699E-6</v>
      </c>
    </row>
    <row r="226" spans="1:4" ht="24.95" customHeight="1">
      <c r="A226" s="682" t="s">
        <v>210</v>
      </c>
      <c r="B226" s="683">
        <v>11286</v>
      </c>
      <c r="C226" s="684">
        <v>2088.2572596</v>
      </c>
      <c r="D226" s="685">
        <v>9.6767065495538308E-6</v>
      </c>
    </row>
    <row r="227" spans="1:4" ht="24.95" customHeight="1">
      <c r="A227" s="682" t="s">
        <v>75</v>
      </c>
      <c r="B227" s="683">
        <v>21839</v>
      </c>
      <c r="C227" s="684">
        <v>8558.8688469000008</v>
      </c>
      <c r="D227" s="685">
        <v>3.9660660508578201E-5</v>
      </c>
    </row>
    <row r="228" spans="1:4" ht="24.95" customHeight="1">
      <c r="A228" s="682" t="s">
        <v>211</v>
      </c>
      <c r="B228" s="683">
        <v>46216</v>
      </c>
      <c r="C228" s="684">
        <v>30879.972714899999</v>
      </c>
      <c r="D228" s="685">
        <v>1.4309368869501899E-4</v>
      </c>
    </row>
    <row r="229" spans="1:4" ht="24.95" customHeight="1">
      <c r="A229" s="682" t="s">
        <v>212</v>
      </c>
      <c r="B229" s="683">
        <v>252534</v>
      </c>
      <c r="C229" s="684">
        <v>199710.47210730001</v>
      </c>
      <c r="D229" s="685">
        <v>9.2543178029002497E-4</v>
      </c>
    </row>
    <row r="230" spans="1:4" ht="24.95" customHeight="1">
      <c r="A230" s="682" t="s">
        <v>213</v>
      </c>
      <c r="B230" s="683">
        <v>25665</v>
      </c>
      <c r="C230" s="684">
        <v>4318.9434214000003</v>
      </c>
      <c r="D230" s="685">
        <v>2.0013409698869699E-5</v>
      </c>
    </row>
    <row r="231" spans="1:4" ht="24.95" customHeight="1">
      <c r="A231" s="682" t="s">
        <v>214</v>
      </c>
      <c r="B231" s="683">
        <v>18289</v>
      </c>
      <c r="C231" s="684">
        <v>2949.1406651000002</v>
      </c>
      <c r="D231" s="685">
        <v>1.3665925813659099E-5</v>
      </c>
    </row>
    <row r="232" spans="1:4" ht="24.95" customHeight="1">
      <c r="A232" s="682" t="s">
        <v>215</v>
      </c>
      <c r="B232" s="683">
        <v>17326</v>
      </c>
      <c r="C232" s="684">
        <v>3613.8362496</v>
      </c>
      <c r="D232" s="685">
        <v>1.6746036794440601E-5</v>
      </c>
    </row>
    <row r="233" spans="1:4" ht="24.95" customHeight="1">
      <c r="A233" s="678" t="s">
        <v>216</v>
      </c>
      <c r="B233" s="679">
        <v>74283012</v>
      </c>
      <c r="C233" s="680">
        <v>130232242.24293201</v>
      </c>
      <c r="D233" s="681">
        <v>0.60347889881951</v>
      </c>
    </row>
    <row r="234" spans="1:4" ht="24.95" customHeight="1">
      <c r="A234" s="678" t="s">
        <v>217</v>
      </c>
      <c r="B234" s="679">
        <v>46578570</v>
      </c>
      <c r="C234" s="680">
        <v>109392690.040382</v>
      </c>
      <c r="D234" s="681">
        <v>0.50691118410853397</v>
      </c>
    </row>
    <row r="235" spans="1:4" ht="24.95" customHeight="1">
      <c r="A235" s="682" t="s">
        <v>218</v>
      </c>
      <c r="B235" s="683">
        <v>428200</v>
      </c>
      <c r="C235" s="684">
        <v>711804.19808700006</v>
      </c>
      <c r="D235" s="685">
        <v>3.2984060340093099E-3</v>
      </c>
    </row>
    <row r="236" spans="1:4" ht="24.95" customHeight="1">
      <c r="A236" s="682" t="s">
        <v>219</v>
      </c>
      <c r="B236" s="683">
        <v>1657102</v>
      </c>
      <c r="C236" s="684">
        <v>1271843.9132943</v>
      </c>
      <c r="D236" s="685">
        <v>5.8935556283628296E-3</v>
      </c>
    </row>
    <row r="237" spans="1:4" ht="24.95" customHeight="1">
      <c r="A237" s="682" t="s">
        <v>220</v>
      </c>
      <c r="B237" s="683">
        <v>468360</v>
      </c>
      <c r="C237" s="684">
        <v>932976.0694717</v>
      </c>
      <c r="D237" s="685">
        <v>4.3232870856932202E-3</v>
      </c>
    </row>
    <row r="238" spans="1:4" ht="24.95" customHeight="1">
      <c r="A238" s="682" t="s">
        <v>221</v>
      </c>
      <c r="B238" s="683">
        <v>1005797</v>
      </c>
      <c r="C238" s="684">
        <v>6014312.8202572996</v>
      </c>
      <c r="D238" s="685">
        <v>2.7869526128211398E-2</v>
      </c>
    </row>
    <row r="239" spans="1:4" ht="24.95" customHeight="1">
      <c r="A239" s="682" t="s">
        <v>222</v>
      </c>
      <c r="B239" s="683">
        <v>338609</v>
      </c>
      <c r="C239" s="684">
        <v>970042.62995730003</v>
      </c>
      <c r="D239" s="685">
        <v>4.4950485997363402E-3</v>
      </c>
    </row>
    <row r="240" spans="1:4" ht="24.95" customHeight="1">
      <c r="A240" s="682" t="s">
        <v>223</v>
      </c>
      <c r="B240" s="683">
        <v>5811</v>
      </c>
      <c r="C240" s="684">
        <v>31582.629371899999</v>
      </c>
      <c r="D240" s="685">
        <v>1.46349706239611E-4</v>
      </c>
    </row>
    <row r="241" spans="1:4" ht="24.95" customHeight="1">
      <c r="A241" s="682" t="s">
        <v>224</v>
      </c>
      <c r="B241" s="683">
        <v>303055</v>
      </c>
      <c r="C241" s="684">
        <v>1946167.6188914001</v>
      </c>
      <c r="D241" s="685">
        <v>9.0182820424449493E-3</v>
      </c>
    </row>
    <row r="242" spans="1:4" ht="24.95" customHeight="1">
      <c r="A242" s="682" t="s">
        <v>119</v>
      </c>
      <c r="B242" s="683">
        <v>449756</v>
      </c>
      <c r="C242" s="684">
        <v>1329365.2427618001</v>
      </c>
      <c r="D242" s="685">
        <v>6.1601018228215603E-3</v>
      </c>
    </row>
    <row r="243" spans="1:4" ht="24.95" customHeight="1">
      <c r="A243" s="682" t="s">
        <v>225</v>
      </c>
      <c r="B243" s="683">
        <v>456000</v>
      </c>
      <c r="C243" s="684">
        <v>540925.43786529999</v>
      </c>
      <c r="D243" s="685">
        <v>2.5065765740060401E-3</v>
      </c>
    </row>
    <row r="244" spans="1:4" ht="24.95" customHeight="1">
      <c r="A244" s="682" t="s">
        <v>226</v>
      </c>
      <c r="B244" s="683">
        <v>335084</v>
      </c>
      <c r="C244" s="684">
        <v>343223.45693699998</v>
      </c>
      <c r="D244" s="685">
        <v>1.5904518748513601E-3</v>
      </c>
    </row>
    <row r="245" spans="1:4" ht="24.95" customHeight="1">
      <c r="A245" s="682" t="s">
        <v>227</v>
      </c>
      <c r="B245" s="683">
        <v>244172</v>
      </c>
      <c r="C245" s="684">
        <v>318475.83947960002</v>
      </c>
      <c r="D245" s="685">
        <v>1.47577470524738E-3</v>
      </c>
    </row>
    <row r="246" spans="1:4" ht="24.95" customHeight="1">
      <c r="A246" s="682" t="s">
        <v>228</v>
      </c>
      <c r="B246" s="683">
        <v>65958</v>
      </c>
      <c r="C246" s="684">
        <v>705137.59649160004</v>
      </c>
      <c r="D246" s="685">
        <v>3.26751388840564E-3</v>
      </c>
    </row>
    <row r="247" spans="1:4" ht="24.95" customHeight="1">
      <c r="A247" s="682" t="s">
        <v>229</v>
      </c>
      <c r="B247" s="683">
        <v>391508</v>
      </c>
      <c r="C247" s="684">
        <v>239639.30476209999</v>
      </c>
      <c r="D247" s="685">
        <v>1.11045668308421E-3</v>
      </c>
    </row>
    <row r="248" spans="1:4" ht="24.95" customHeight="1">
      <c r="A248" s="682" t="s">
        <v>230</v>
      </c>
      <c r="B248" s="683">
        <v>1209339</v>
      </c>
      <c r="C248" s="684">
        <v>5679136.3784761</v>
      </c>
      <c r="D248" s="685">
        <v>2.6316363051904601E-2</v>
      </c>
    </row>
    <row r="249" spans="1:4" ht="24.95" customHeight="1">
      <c r="A249" s="682" t="s">
        <v>231</v>
      </c>
      <c r="B249" s="683">
        <v>413636</v>
      </c>
      <c r="C249" s="684">
        <v>424176.16573489999</v>
      </c>
      <c r="D249" s="685">
        <v>1.9655759664006902E-3</v>
      </c>
    </row>
    <row r="250" spans="1:4" ht="24.95" customHeight="1">
      <c r="A250" s="682" t="s">
        <v>232</v>
      </c>
      <c r="B250" s="683">
        <v>73952</v>
      </c>
      <c r="C250" s="684">
        <v>94320.063220299999</v>
      </c>
      <c r="D250" s="685">
        <v>4.3706663502418998E-4</v>
      </c>
    </row>
    <row r="251" spans="1:4" ht="24.95" customHeight="1">
      <c r="A251" s="682" t="s">
        <v>233</v>
      </c>
      <c r="B251" s="683">
        <v>4460706</v>
      </c>
      <c r="C251" s="684">
        <v>20511024.357499901</v>
      </c>
      <c r="D251" s="685">
        <v>9.5045360348128494E-2</v>
      </c>
    </row>
    <row r="252" spans="1:4" ht="24.95" customHeight="1">
      <c r="A252" s="682" t="s">
        <v>234</v>
      </c>
      <c r="B252" s="683">
        <v>178534</v>
      </c>
      <c r="C252" s="684">
        <v>558382.75256509997</v>
      </c>
      <c r="D252" s="685">
        <v>2.5874714497291298E-3</v>
      </c>
    </row>
    <row r="253" spans="1:4" ht="24.95" customHeight="1">
      <c r="A253" s="682" t="s">
        <v>235</v>
      </c>
      <c r="B253" s="683">
        <v>125148</v>
      </c>
      <c r="C253" s="684">
        <v>224456.8778668</v>
      </c>
      <c r="D253" s="685">
        <v>1.040103335047E-3</v>
      </c>
    </row>
    <row r="254" spans="1:4" ht="24.95" customHeight="1">
      <c r="A254" s="682" t="s">
        <v>236</v>
      </c>
      <c r="B254" s="683">
        <v>431046</v>
      </c>
      <c r="C254" s="684">
        <v>556665.3991565</v>
      </c>
      <c r="D254" s="685">
        <v>2.57951346232097E-3</v>
      </c>
    </row>
    <row r="255" spans="1:4" ht="24.95" customHeight="1">
      <c r="A255" s="682" t="s">
        <v>237</v>
      </c>
      <c r="B255" s="683">
        <v>333524</v>
      </c>
      <c r="C255" s="684">
        <v>332390.60525560001</v>
      </c>
      <c r="D255" s="685">
        <v>1.54025388016758E-3</v>
      </c>
    </row>
    <row r="256" spans="1:4" ht="24.95" customHeight="1">
      <c r="A256" s="682" t="s">
        <v>238</v>
      </c>
      <c r="B256" s="683">
        <v>583340</v>
      </c>
      <c r="C256" s="684">
        <v>1034973.9219867</v>
      </c>
      <c r="D256" s="685">
        <v>4.7959315757027396E-3</v>
      </c>
    </row>
    <row r="257" spans="1:4" ht="24.95" customHeight="1">
      <c r="A257" s="682" t="s">
        <v>239</v>
      </c>
      <c r="B257" s="683">
        <v>306915</v>
      </c>
      <c r="C257" s="684">
        <v>1015981.5442214001</v>
      </c>
      <c r="D257" s="685">
        <v>4.7079234217896103E-3</v>
      </c>
    </row>
    <row r="258" spans="1:4" ht="15.95" customHeight="1">
      <c r="A258" s="65" t="s">
        <v>240</v>
      </c>
      <c r="B258" s="66">
        <v>117389</v>
      </c>
      <c r="C258" s="67">
        <v>107734.7813994</v>
      </c>
      <c r="D258" s="68">
        <v>4.9922865585153801E-4</v>
      </c>
    </row>
    <row r="259" spans="1:4" s="686" customFormat="1" ht="26.1" customHeight="1">
      <c r="A259" s="1134" t="s">
        <v>1242</v>
      </c>
      <c r="B259" s="1134"/>
      <c r="C259" s="1134"/>
      <c r="D259" s="1134"/>
    </row>
    <row r="260" spans="1:4" ht="15.95" customHeight="1">
      <c r="A260" s="1135"/>
      <c r="B260" s="1135"/>
      <c r="C260" s="1135"/>
      <c r="D260" s="1135"/>
    </row>
    <row r="261" spans="1:4" ht="15.95" customHeight="1">
      <c r="A261" s="1135"/>
      <c r="B261" s="1135"/>
      <c r="C261" s="1135"/>
      <c r="D261" s="1135"/>
    </row>
    <row r="262" spans="1:4" ht="15.95" customHeight="1">
      <c r="A262" s="673"/>
      <c r="B262" s="673"/>
      <c r="C262" s="673"/>
      <c r="D262" s="687" t="s">
        <v>930</v>
      </c>
    </row>
    <row r="263" spans="1:4" ht="15.95" customHeight="1">
      <c r="A263" s="1136" t="s">
        <v>1238</v>
      </c>
      <c r="B263" s="1139" t="s">
        <v>1239</v>
      </c>
      <c r="C263" s="1139" t="s">
        <v>1240</v>
      </c>
      <c r="D263" s="1141" t="s">
        <v>1243</v>
      </c>
    </row>
    <row r="264" spans="1:4" ht="40.5" customHeight="1">
      <c r="A264" s="1137"/>
      <c r="B264" s="1140"/>
      <c r="C264" s="1140"/>
      <c r="D264" s="1142"/>
    </row>
    <row r="265" spans="1:4" ht="15.95" customHeight="1">
      <c r="A265" s="1138"/>
      <c r="B265" s="676" t="s">
        <v>5</v>
      </c>
      <c r="C265" s="676" t="s">
        <v>6</v>
      </c>
      <c r="D265" s="677" t="s">
        <v>7</v>
      </c>
    </row>
    <row r="266" spans="1:4" ht="24.95" customHeight="1">
      <c r="A266" s="682" t="s">
        <v>241</v>
      </c>
      <c r="B266" s="683">
        <v>646745</v>
      </c>
      <c r="C266" s="684">
        <v>694789.53025790001</v>
      </c>
      <c r="D266" s="685">
        <v>3.2195623250441201E-3</v>
      </c>
    </row>
    <row r="267" spans="1:4" ht="24.95" customHeight="1">
      <c r="A267" s="682" t="s">
        <v>242</v>
      </c>
      <c r="B267" s="683">
        <v>392128</v>
      </c>
      <c r="C267" s="684">
        <v>652327.00871660002</v>
      </c>
      <c r="D267" s="685">
        <v>3.0227966447524302E-3</v>
      </c>
    </row>
    <row r="268" spans="1:4" ht="24.95" customHeight="1">
      <c r="A268" s="682" t="s">
        <v>243</v>
      </c>
      <c r="B268" s="683">
        <v>166301</v>
      </c>
      <c r="C268" s="684">
        <v>624415.61349210003</v>
      </c>
      <c r="D268" s="685">
        <v>2.8934589495357801E-3</v>
      </c>
    </row>
    <row r="269" spans="1:4" ht="24.95" customHeight="1">
      <c r="A269" s="682" t="s">
        <v>244</v>
      </c>
      <c r="B269" s="683">
        <v>590716</v>
      </c>
      <c r="C269" s="684">
        <v>1581260.4413600999</v>
      </c>
      <c r="D269" s="685">
        <v>7.3273506887703097E-3</v>
      </c>
    </row>
    <row r="270" spans="1:4" ht="24.95" customHeight="1">
      <c r="A270" s="682" t="s">
        <v>245</v>
      </c>
      <c r="B270" s="683">
        <v>112280</v>
      </c>
      <c r="C270" s="684">
        <v>252787.711446</v>
      </c>
      <c r="D270" s="685">
        <v>1.1713846518435101E-3</v>
      </c>
    </row>
    <row r="271" spans="1:4" ht="24.95" customHeight="1">
      <c r="A271" s="682" t="s">
        <v>246</v>
      </c>
      <c r="B271" s="683">
        <v>743979</v>
      </c>
      <c r="C271" s="684">
        <v>2001017.1511419001</v>
      </c>
      <c r="D271" s="685">
        <v>9.2724474837613396E-3</v>
      </c>
    </row>
    <row r="272" spans="1:4" ht="24.95" customHeight="1">
      <c r="A272" s="682" t="s">
        <v>247</v>
      </c>
      <c r="B272" s="683">
        <v>644121</v>
      </c>
      <c r="C272" s="684">
        <v>2311039.4801337998</v>
      </c>
      <c r="D272" s="685">
        <v>1.0709049745131399E-2</v>
      </c>
    </row>
    <row r="273" spans="1:4" ht="24.95" customHeight="1">
      <c r="A273" s="682" t="s">
        <v>248</v>
      </c>
      <c r="B273" s="683">
        <v>9131155</v>
      </c>
      <c r="C273" s="684">
        <v>22404402.180770501</v>
      </c>
      <c r="D273" s="685">
        <v>0.103819021494999</v>
      </c>
    </row>
    <row r="274" spans="1:4" ht="24.95" customHeight="1">
      <c r="A274" s="682" t="s">
        <v>249</v>
      </c>
      <c r="B274" s="683">
        <v>92714</v>
      </c>
      <c r="C274" s="684">
        <v>95051.277879600006</v>
      </c>
      <c r="D274" s="685">
        <v>4.4045498655523302E-4</v>
      </c>
    </row>
    <row r="275" spans="1:4" ht="24.95" customHeight="1">
      <c r="A275" s="682" t="s">
        <v>250</v>
      </c>
      <c r="B275" s="683">
        <v>593247</v>
      </c>
      <c r="C275" s="684">
        <v>534027.72181220003</v>
      </c>
      <c r="D275" s="685">
        <v>2.4746134747273799E-3</v>
      </c>
    </row>
    <row r="276" spans="1:4" ht="24.95" customHeight="1">
      <c r="A276" s="682" t="s">
        <v>251</v>
      </c>
      <c r="B276" s="683">
        <v>541270</v>
      </c>
      <c r="C276" s="684">
        <v>1229627.8074473001</v>
      </c>
      <c r="D276" s="685">
        <v>5.6979318056425499E-3</v>
      </c>
    </row>
    <row r="277" spans="1:4" ht="24.95" customHeight="1">
      <c r="A277" s="682" t="s">
        <v>252</v>
      </c>
      <c r="B277" s="683">
        <v>719789</v>
      </c>
      <c r="C277" s="684">
        <v>1457224.7379997999</v>
      </c>
      <c r="D277" s="685">
        <v>6.7525857274287901E-3</v>
      </c>
    </row>
    <row r="278" spans="1:4" ht="24.95" customHeight="1">
      <c r="A278" s="682" t="s">
        <v>253</v>
      </c>
      <c r="B278" s="683">
        <v>9505137</v>
      </c>
      <c r="C278" s="684">
        <v>4738827.2906218003</v>
      </c>
      <c r="D278" s="685">
        <v>2.1959095733802499E-2</v>
      </c>
    </row>
    <row r="279" spans="1:4" ht="24.95" customHeight="1">
      <c r="A279" s="682" t="s">
        <v>254</v>
      </c>
      <c r="B279" s="683">
        <v>732051</v>
      </c>
      <c r="C279" s="684">
        <v>3659144.3301480999</v>
      </c>
      <c r="D279" s="685">
        <v>1.6955988416910501E-2</v>
      </c>
    </row>
    <row r="280" spans="1:4" ht="24.95" customHeight="1">
      <c r="A280" s="682" t="s">
        <v>255</v>
      </c>
      <c r="B280" s="683">
        <v>336782</v>
      </c>
      <c r="C280" s="684">
        <v>773893.94509729999</v>
      </c>
      <c r="D280" s="685">
        <v>3.5861216680829499E-3</v>
      </c>
    </row>
    <row r="281" spans="1:4" ht="24.95" customHeight="1">
      <c r="A281" s="682" t="s">
        <v>256</v>
      </c>
      <c r="B281" s="683">
        <v>60144</v>
      </c>
      <c r="C281" s="684">
        <v>101229.2999372</v>
      </c>
      <c r="D281" s="685">
        <v>4.69083119527469E-4</v>
      </c>
    </row>
    <row r="282" spans="1:4" ht="24.95" customHeight="1">
      <c r="A282" s="682" t="s">
        <v>257</v>
      </c>
      <c r="B282" s="683">
        <v>158236</v>
      </c>
      <c r="C282" s="684">
        <v>271846.5261212</v>
      </c>
      <c r="D282" s="685">
        <v>1.25970066556567E-3</v>
      </c>
    </row>
    <row r="283" spans="1:4" ht="24.95" customHeight="1">
      <c r="A283" s="682" t="s">
        <v>258</v>
      </c>
      <c r="B283" s="683">
        <v>1296193</v>
      </c>
      <c r="C283" s="684">
        <v>1179743.5108600999</v>
      </c>
      <c r="D283" s="685">
        <v>5.4667746063625598E-3</v>
      </c>
    </row>
    <row r="284" spans="1:4" ht="24.95" customHeight="1">
      <c r="A284" s="682" t="s">
        <v>259</v>
      </c>
      <c r="B284" s="683">
        <v>46132</v>
      </c>
      <c r="C284" s="684">
        <v>118766.19341000001</v>
      </c>
      <c r="D284" s="685">
        <v>5.5034675270625502E-4</v>
      </c>
    </row>
    <row r="285" spans="1:4" ht="24.95" customHeight="1">
      <c r="A285" s="682" t="s">
        <v>260</v>
      </c>
      <c r="B285" s="683">
        <v>463852</v>
      </c>
      <c r="C285" s="684">
        <v>2337448.8287199</v>
      </c>
      <c r="D285" s="685">
        <v>1.08314271558923E-2</v>
      </c>
    </row>
    <row r="286" spans="1:4" ht="24.95" customHeight="1">
      <c r="A286" s="682" t="s">
        <v>261</v>
      </c>
      <c r="B286" s="683">
        <v>180518</v>
      </c>
      <c r="C286" s="684">
        <v>453040.97878060001</v>
      </c>
      <c r="D286" s="685">
        <v>2.09933167306323E-3</v>
      </c>
    </row>
    <row r="287" spans="1:4" ht="24.95" customHeight="1">
      <c r="A287" s="682" t="s">
        <v>262</v>
      </c>
      <c r="B287" s="683">
        <v>284046</v>
      </c>
      <c r="C287" s="684">
        <v>1959298.6206990001</v>
      </c>
      <c r="D287" s="685">
        <v>9.0791293593211007E-3</v>
      </c>
    </row>
    <row r="288" spans="1:4" ht="24.95" customHeight="1">
      <c r="A288" s="682" t="s">
        <v>263</v>
      </c>
      <c r="B288" s="683">
        <v>203245</v>
      </c>
      <c r="C288" s="684">
        <v>221384.52063059999</v>
      </c>
      <c r="D288" s="685">
        <v>1.02586644002201E-3</v>
      </c>
    </row>
    <row r="289" spans="1:4" ht="24.95" customHeight="1">
      <c r="A289" s="682" t="s">
        <v>264</v>
      </c>
      <c r="B289" s="683">
        <v>353461</v>
      </c>
      <c r="C289" s="684">
        <v>404394.96069959999</v>
      </c>
      <c r="D289" s="685">
        <v>1.87391249177697E-3</v>
      </c>
    </row>
    <row r="290" spans="1:4" ht="24.95" customHeight="1">
      <c r="A290" s="682" t="s">
        <v>265</v>
      </c>
      <c r="B290" s="683">
        <v>207425</v>
      </c>
      <c r="C290" s="684">
        <v>471624.84844610002</v>
      </c>
      <c r="D290" s="685">
        <v>2.18544685474475E-3</v>
      </c>
    </row>
    <row r="291" spans="1:4" ht="24.95" customHeight="1">
      <c r="A291" s="682" t="s">
        <v>266</v>
      </c>
      <c r="B291" s="683">
        <v>1510881</v>
      </c>
      <c r="C291" s="684">
        <v>4721815.0241636997</v>
      </c>
      <c r="D291" s="685">
        <v>2.18802631524713E-2</v>
      </c>
    </row>
    <row r="292" spans="1:4" ht="24.95" customHeight="1">
      <c r="A292" s="682" t="s">
        <v>267</v>
      </c>
      <c r="B292" s="683">
        <v>98867</v>
      </c>
      <c r="C292" s="684">
        <v>299752.4052251</v>
      </c>
      <c r="D292" s="685">
        <v>1.38901279981272E-3</v>
      </c>
    </row>
    <row r="293" spans="1:4" ht="24.95" customHeight="1">
      <c r="A293" s="682" t="s">
        <v>268</v>
      </c>
      <c r="B293" s="683">
        <v>96600</v>
      </c>
      <c r="C293" s="684">
        <v>106242.13241989999</v>
      </c>
      <c r="D293" s="685">
        <v>4.92311918897931E-4</v>
      </c>
    </row>
    <row r="294" spans="1:4" ht="24.95" customHeight="1">
      <c r="A294" s="682" t="s">
        <v>269</v>
      </c>
      <c r="B294" s="683">
        <v>536896</v>
      </c>
      <c r="C294" s="684">
        <v>2836565.8198493998</v>
      </c>
      <c r="D294" s="685">
        <v>1.3144268945309401E-2</v>
      </c>
    </row>
    <row r="295" spans="1:4" ht="24.95" customHeight="1">
      <c r="A295" s="682" t="s">
        <v>270</v>
      </c>
      <c r="B295" s="683">
        <v>857332</v>
      </c>
      <c r="C295" s="684">
        <v>2798562.3679976002</v>
      </c>
      <c r="D295" s="685">
        <v>1.2968166001215999E-2</v>
      </c>
    </row>
    <row r="296" spans="1:4" ht="24.95" customHeight="1">
      <c r="A296" s="682" t="s">
        <v>271</v>
      </c>
      <c r="B296" s="683">
        <v>82242</v>
      </c>
      <c r="C296" s="684">
        <v>81444.436224799996</v>
      </c>
      <c r="D296" s="685">
        <v>3.7740269108040898E-4</v>
      </c>
    </row>
    <row r="297" spans="1:4" ht="24.95" customHeight="1">
      <c r="A297" s="682" t="s">
        <v>272</v>
      </c>
      <c r="B297" s="683">
        <v>513575</v>
      </c>
      <c r="C297" s="684">
        <v>1419753.4464441999</v>
      </c>
      <c r="D297" s="685">
        <v>6.5789487434080697E-3</v>
      </c>
    </row>
    <row r="298" spans="1:4" ht="24.95" customHeight="1">
      <c r="A298" s="682" t="s">
        <v>273</v>
      </c>
      <c r="B298" s="683">
        <v>297569</v>
      </c>
      <c r="C298" s="684">
        <v>705200.2864172</v>
      </c>
      <c r="D298" s="685">
        <v>3.2678043851875199E-3</v>
      </c>
    </row>
    <row r="299" spans="1:4" ht="24.95" customHeight="1">
      <c r="A299" s="678" t="s">
        <v>274</v>
      </c>
      <c r="B299" s="679">
        <v>1987424</v>
      </c>
      <c r="C299" s="680">
        <v>1387160.2393024</v>
      </c>
      <c r="D299" s="681">
        <v>6.4279161541185596E-3</v>
      </c>
    </row>
    <row r="300" spans="1:4" ht="24.95" customHeight="1">
      <c r="A300" s="682" t="s">
        <v>275</v>
      </c>
      <c r="B300" s="683">
        <v>71876</v>
      </c>
      <c r="C300" s="684">
        <v>37483.4216715</v>
      </c>
      <c r="D300" s="685">
        <v>1.73693193365347E-4</v>
      </c>
    </row>
    <row r="301" spans="1:4" ht="15.95" customHeight="1">
      <c r="A301" s="65" t="s">
        <v>276</v>
      </c>
      <c r="B301" s="66">
        <v>289486</v>
      </c>
      <c r="C301" s="67">
        <v>209446.10548269999</v>
      </c>
      <c r="D301" s="68">
        <v>9.7054541119670403E-4</v>
      </c>
    </row>
    <row r="302" spans="1:4" s="686" customFormat="1" ht="26.1" customHeight="1">
      <c r="A302" s="1134" t="s">
        <v>1242</v>
      </c>
      <c r="B302" s="1134"/>
      <c r="C302" s="1134"/>
      <c r="D302" s="1134"/>
    </row>
    <row r="303" spans="1:4" ht="15.95" customHeight="1">
      <c r="A303" s="1135"/>
      <c r="B303" s="1135"/>
      <c r="C303" s="1135"/>
      <c r="D303" s="1135"/>
    </row>
    <row r="304" spans="1:4" ht="15.95" customHeight="1">
      <c r="A304" s="1135"/>
      <c r="B304" s="1135"/>
      <c r="C304" s="1135"/>
      <c r="D304" s="1135"/>
    </row>
    <row r="305" spans="1:4" ht="15.95" customHeight="1">
      <c r="A305" s="673"/>
      <c r="B305" s="673"/>
      <c r="C305" s="673"/>
      <c r="D305" s="687" t="s">
        <v>930</v>
      </c>
    </row>
    <row r="306" spans="1:4" ht="15.95" customHeight="1">
      <c r="A306" s="1136" t="s">
        <v>1238</v>
      </c>
      <c r="B306" s="1139" t="s">
        <v>1239</v>
      </c>
      <c r="C306" s="1139" t="s">
        <v>1240</v>
      </c>
      <c r="D306" s="1141" t="s">
        <v>1243</v>
      </c>
    </row>
    <row r="307" spans="1:4" ht="36.75" customHeight="1">
      <c r="A307" s="1137"/>
      <c r="B307" s="1140"/>
      <c r="C307" s="1140"/>
      <c r="D307" s="1142"/>
    </row>
    <row r="308" spans="1:4" ht="15.95" customHeight="1">
      <c r="A308" s="1138"/>
      <c r="B308" s="676" t="s">
        <v>5</v>
      </c>
      <c r="C308" s="676" t="s">
        <v>6</v>
      </c>
      <c r="D308" s="677" t="s">
        <v>7</v>
      </c>
    </row>
    <row r="309" spans="1:4" ht="24.95" customHeight="1">
      <c r="A309" s="682" t="s">
        <v>277</v>
      </c>
      <c r="B309" s="683">
        <v>176426</v>
      </c>
      <c r="C309" s="684">
        <v>94034.708070699999</v>
      </c>
      <c r="D309" s="685">
        <v>4.3574433719312098E-4</v>
      </c>
    </row>
    <row r="310" spans="1:4" ht="24.95" customHeight="1">
      <c r="A310" s="682" t="s">
        <v>278</v>
      </c>
      <c r="B310" s="683">
        <v>81893</v>
      </c>
      <c r="C310" s="684">
        <v>61443.735197299997</v>
      </c>
      <c r="D310" s="685">
        <v>2.84722101206368E-4</v>
      </c>
    </row>
    <row r="311" spans="1:4" ht="24.95" customHeight="1">
      <c r="A311" s="682" t="s">
        <v>279</v>
      </c>
      <c r="B311" s="683">
        <v>970551</v>
      </c>
      <c r="C311" s="684">
        <v>785872.8795405</v>
      </c>
      <c r="D311" s="685">
        <v>3.6416304579364599E-3</v>
      </c>
    </row>
    <row r="312" spans="1:4" ht="24.95" customHeight="1">
      <c r="A312" s="682" t="s">
        <v>280</v>
      </c>
      <c r="B312" s="683">
        <v>112687</v>
      </c>
      <c r="C312" s="684">
        <v>55508.227484700001</v>
      </c>
      <c r="D312" s="685">
        <v>2.5721774747150002E-4</v>
      </c>
    </row>
    <row r="313" spans="1:4" ht="24.95" customHeight="1">
      <c r="A313" s="682" t="s">
        <v>281</v>
      </c>
      <c r="B313" s="683">
        <v>106850</v>
      </c>
      <c r="C313" s="684">
        <v>37149.582289600003</v>
      </c>
      <c r="D313" s="685">
        <v>1.72146226046794E-4</v>
      </c>
    </row>
    <row r="314" spans="1:4" ht="24.95" customHeight="1">
      <c r="A314" s="682" t="s">
        <v>282</v>
      </c>
      <c r="B314" s="683">
        <v>129785</v>
      </c>
      <c r="C314" s="684">
        <v>94654.622024700002</v>
      </c>
      <c r="D314" s="685">
        <v>4.38616936050974E-4</v>
      </c>
    </row>
    <row r="315" spans="1:4" ht="24.95" customHeight="1">
      <c r="A315" s="682" t="s">
        <v>283</v>
      </c>
      <c r="B315" s="683">
        <v>47870</v>
      </c>
      <c r="C315" s="684">
        <v>11566.957540699999</v>
      </c>
      <c r="D315" s="685">
        <v>5.3599743651288701E-5</v>
      </c>
    </row>
    <row r="316" spans="1:4" ht="24.95" customHeight="1">
      <c r="A316" s="678" t="s">
        <v>284</v>
      </c>
      <c r="B316" s="679">
        <v>5301877</v>
      </c>
      <c r="C316" s="680">
        <v>4038068.6838095998</v>
      </c>
      <c r="D316" s="681">
        <v>1.8711873501473301E-2</v>
      </c>
    </row>
    <row r="317" spans="1:4" ht="24.95" customHeight="1">
      <c r="A317" s="682" t="s">
        <v>285</v>
      </c>
      <c r="B317" s="683">
        <v>172970</v>
      </c>
      <c r="C317" s="684">
        <v>163353.46172250001</v>
      </c>
      <c r="D317" s="685">
        <v>7.5695822709371998E-4</v>
      </c>
    </row>
    <row r="318" spans="1:4" ht="24.95" customHeight="1">
      <c r="A318" s="682" t="s">
        <v>286</v>
      </c>
      <c r="B318" s="683">
        <v>209351</v>
      </c>
      <c r="C318" s="684">
        <v>136313.22695730001</v>
      </c>
      <c r="D318" s="685">
        <v>6.3165737364235695E-4</v>
      </c>
    </row>
    <row r="319" spans="1:4" ht="24.95" customHeight="1">
      <c r="A319" s="682" t="s">
        <v>287</v>
      </c>
      <c r="B319" s="683">
        <v>164291</v>
      </c>
      <c r="C319" s="684">
        <v>81444.4007557</v>
      </c>
      <c r="D319" s="685">
        <v>3.7740252672131499E-4</v>
      </c>
    </row>
    <row r="320" spans="1:4" ht="24.95" customHeight="1">
      <c r="A320" s="682" t="s">
        <v>288</v>
      </c>
      <c r="B320" s="683">
        <v>1291440</v>
      </c>
      <c r="C320" s="684">
        <v>1341971.0045940001</v>
      </c>
      <c r="D320" s="685">
        <v>6.2185152474717098E-3</v>
      </c>
    </row>
    <row r="321" spans="1:4" ht="24.95" customHeight="1">
      <c r="A321" s="682" t="s">
        <v>289</v>
      </c>
      <c r="B321" s="683">
        <v>577713</v>
      </c>
      <c r="C321" s="684">
        <v>343583.70546030003</v>
      </c>
      <c r="D321" s="685">
        <v>1.5921212186206001E-3</v>
      </c>
    </row>
    <row r="322" spans="1:4" ht="24.95" customHeight="1">
      <c r="A322" s="682" t="s">
        <v>290</v>
      </c>
      <c r="B322" s="683">
        <v>250461</v>
      </c>
      <c r="C322" s="684">
        <v>158779.36171629999</v>
      </c>
      <c r="D322" s="685">
        <v>7.3576245569877802E-4</v>
      </c>
    </row>
    <row r="323" spans="1:4" ht="24.95" customHeight="1">
      <c r="A323" s="682" t="s">
        <v>291</v>
      </c>
      <c r="B323" s="683">
        <v>357768</v>
      </c>
      <c r="C323" s="684">
        <v>241651.7122483</v>
      </c>
      <c r="D323" s="685">
        <v>1.11978191186652E-3</v>
      </c>
    </row>
    <row r="324" spans="1:4" ht="24.95" customHeight="1">
      <c r="A324" s="682" t="s">
        <v>292</v>
      </c>
      <c r="B324" s="683">
        <v>64949</v>
      </c>
      <c r="C324" s="684">
        <v>33074.666081800002</v>
      </c>
      <c r="D324" s="685">
        <v>1.5326360601728E-4</v>
      </c>
    </row>
    <row r="325" spans="1:4" ht="24.95" customHeight="1">
      <c r="A325" s="682" t="s">
        <v>293</v>
      </c>
      <c r="B325" s="683">
        <v>433791</v>
      </c>
      <c r="C325" s="684">
        <v>231689.62834279999</v>
      </c>
      <c r="D325" s="685">
        <v>1.07361893930536E-3</v>
      </c>
    </row>
    <row r="326" spans="1:4" ht="24.95" customHeight="1">
      <c r="A326" s="682" t="s">
        <v>294</v>
      </c>
      <c r="B326" s="683">
        <v>55920</v>
      </c>
      <c r="C326" s="684">
        <v>15327.112405</v>
      </c>
      <c r="D326" s="685">
        <v>7.10238014561581E-5</v>
      </c>
    </row>
    <row r="327" spans="1:4" ht="24.95" customHeight="1">
      <c r="A327" s="682" t="s">
        <v>295</v>
      </c>
      <c r="B327" s="683">
        <v>960548</v>
      </c>
      <c r="C327" s="684">
        <v>448382.08191770001</v>
      </c>
      <c r="D327" s="685">
        <v>2.0777429643063601E-3</v>
      </c>
    </row>
    <row r="328" spans="1:4" ht="24.95" customHeight="1">
      <c r="A328" s="682" t="s">
        <v>296</v>
      </c>
      <c r="B328" s="683">
        <v>545196</v>
      </c>
      <c r="C328" s="684">
        <v>626607.71206209995</v>
      </c>
      <c r="D328" s="685">
        <v>2.9036168429141299E-3</v>
      </c>
    </row>
    <row r="329" spans="1:4" ht="24.95" customHeight="1">
      <c r="A329" s="682" t="s">
        <v>297</v>
      </c>
      <c r="B329" s="683">
        <v>217479</v>
      </c>
      <c r="C329" s="684">
        <v>215890.60954579999</v>
      </c>
      <c r="D329" s="685">
        <v>1.0004083863590499E-3</v>
      </c>
    </row>
    <row r="330" spans="1:4" ht="24.95" customHeight="1">
      <c r="A330" s="678" t="s">
        <v>298</v>
      </c>
      <c r="B330" s="679">
        <v>1459347</v>
      </c>
      <c r="C330" s="680">
        <v>639433.14714480005</v>
      </c>
      <c r="D330" s="681">
        <v>2.96304820420599E-3</v>
      </c>
    </row>
    <row r="331" spans="1:4" ht="24.95" customHeight="1">
      <c r="A331" s="682" t="s">
        <v>299</v>
      </c>
      <c r="B331" s="683">
        <v>623815</v>
      </c>
      <c r="C331" s="684">
        <v>346749.23538839997</v>
      </c>
      <c r="D331" s="685">
        <v>1.6067898635144301E-3</v>
      </c>
    </row>
    <row r="332" spans="1:4" ht="24.95" customHeight="1">
      <c r="A332" s="682" t="s">
        <v>300</v>
      </c>
      <c r="B332" s="683">
        <v>233377</v>
      </c>
      <c r="C332" s="684">
        <v>84154.983348900001</v>
      </c>
      <c r="D332" s="685">
        <v>3.8996300614124502E-4</v>
      </c>
    </row>
    <row r="333" spans="1:4" ht="24.95" customHeight="1">
      <c r="A333" s="682" t="s">
        <v>301</v>
      </c>
      <c r="B333" s="683">
        <v>194392</v>
      </c>
      <c r="C333" s="684">
        <v>61890.276635599999</v>
      </c>
      <c r="D333" s="685">
        <v>2.86791314872826E-4</v>
      </c>
    </row>
    <row r="334" spans="1:4" ht="24.95" customHeight="1">
      <c r="A334" s="682" t="s">
        <v>302</v>
      </c>
      <c r="B334" s="683">
        <v>249354</v>
      </c>
      <c r="C334" s="684">
        <v>87733.167600000001</v>
      </c>
      <c r="D334" s="685">
        <v>4.0654383631384602E-4</v>
      </c>
    </row>
    <row r="335" spans="1:4" ht="24.95" customHeight="1">
      <c r="A335" s="682" t="s">
        <v>303</v>
      </c>
      <c r="B335" s="683">
        <v>158409</v>
      </c>
      <c r="C335" s="684">
        <v>58905.484171900003</v>
      </c>
      <c r="D335" s="685">
        <v>2.7296018336363801E-4</v>
      </c>
    </row>
    <row r="336" spans="1:4" ht="24.95" customHeight="1">
      <c r="A336" s="678" t="s">
        <v>304</v>
      </c>
      <c r="B336" s="679">
        <v>2264977</v>
      </c>
      <c r="C336" s="680">
        <v>1334786.5408693999</v>
      </c>
      <c r="D336" s="681">
        <v>6.1852233976005897E-3</v>
      </c>
    </row>
    <row r="337" spans="1:4" ht="24.95" customHeight="1">
      <c r="A337" s="682" t="s">
        <v>305</v>
      </c>
      <c r="B337" s="683">
        <v>81935</v>
      </c>
      <c r="C337" s="684">
        <v>16566.750435900001</v>
      </c>
      <c r="D337" s="685">
        <v>7.6768119306624294E-5</v>
      </c>
    </row>
    <row r="338" spans="1:4" ht="24.95" customHeight="1">
      <c r="A338" s="682" t="s">
        <v>306</v>
      </c>
      <c r="B338" s="683">
        <v>167002</v>
      </c>
      <c r="C338" s="684">
        <v>98758.769600500003</v>
      </c>
      <c r="D338" s="685">
        <v>4.5763501035408301E-4</v>
      </c>
    </row>
    <row r="339" spans="1:4" ht="24.95" customHeight="1">
      <c r="A339" s="682" t="s">
        <v>307</v>
      </c>
      <c r="B339" s="683">
        <v>433053</v>
      </c>
      <c r="C339" s="684">
        <v>346553.21809859999</v>
      </c>
      <c r="D339" s="685">
        <v>1.60588154545002E-3</v>
      </c>
    </row>
    <row r="340" spans="1:4" ht="24.95" customHeight="1">
      <c r="A340" s="682" t="s">
        <v>308</v>
      </c>
      <c r="B340" s="683">
        <v>108364</v>
      </c>
      <c r="C340" s="684">
        <v>51440.060974200002</v>
      </c>
      <c r="D340" s="685">
        <v>2.3836640464203901E-4</v>
      </c>
    </row>
    <row r="341" spans="1:4" ht="24.95" customHeight="1">
      <c r="A341" s="682" t="s">
        <v>309</v>
      </c>
      <c r="B341" s="683">
        <v>46571</v>
      </c>
      <c r="C341" s="684">
        <v>10808.8613038</v>
      </c>
      <c r="D341" s="685">
        <v>5.0086826463007298E-5</v>
      </c>
    </row>
    <row r="342" spans="1:4" ht="24.95" customHeight="1">
      <c r="A342" s="682" t="s">
        <v>310</v>
      </c>
      <c r="B342" s="683">
        <v>107882</v>
      </c>
      <c r="C342" s="684">
        <v>32819.290900499996</v>
      </c>
      <c r="D342" s="685">
        <v>1.5208023137408501E-4</v>
      </c>
    </row>
    <row r="343" spans="1:4" ht="24.95" customHeight="1">
      <c r="A343" s="682" t="s">
        <v>311</v>
      </c>
      <c r="B343" s="683">
        <v>221548</v>
      </c>
      <c r="C343" s="684">
        <v>129108.84017530001</v>
      </c>
      <c r="D343" s="685">
        <v>5.9827320297161702E-4</v>
      </c>
    </row>
    <row r="344" spans="1:4" ht="15.95" customHeight="1">
      <c r="A344" s="65" t="s">
        <v>312</v>
      </c>
      <c r="B344" s="66">
        <v>667277</v>
      </c>
      <c r="C344" s="67">
        <v>453373.43569880002</v>
      </c>
      <c r="D344" s="68">
        <v>2.1008722342287702E-3</v>
      </c>
    </row>
    <row r="345" spans="1:4" s="686" customFormat="1" ht="26.1" customHeight="1">
      <c r="A345" s="1134" t="s">
        <v>1242</v>
      </c>
      <c r="B345" s="1134"/>
      <c r="C345" s="1134"/>
      <c r="D345" s="1134"/>
    </row>
    <row r="346" spans="1:4" ht="15.95" customHeight="1">
      <c r="A346" s="1135"/>
      <c r="B346" s="1135"/>
      <c r="C346" s="1135"/>
      <c r="D346" s="1135"/>
    </row>
    <row r="347" spans="1:4" ht="15.95" customHeight="1">
      <c r="A347" s="1135"/>
      <c r="B347" s="1135"/>
      <c r="C347" s="1135"/>
      <c r="D347" s="1135"/>
    </row>
    <row r="348" spans="1:4" ht="15.95" customHeight="1">
      <c r="A348" s="673"/>
      <c r="B348" s="673"/>
      <c r="C348" s="673"/>
      <c r="D348" s="687" t="s">
        <v>930</v>
      </c>
    </row>
    <row r="349" spans="1:4" ht="15.95" customHeight="1">
      <c r="A349" s="1136" t="s">
        <v>1238</v>
      </c>
      <c r="B349" s="1139" t="s">
        <v>1239</v>
      </c>
      <c r="C349" s="1139" t="s">
        <v>1240</v>
      </c>
      <c r="D349" s="1141" t="s">
        <v>1243</v>
      </c>
    </row>
    <row r="350" spans="1:4" ht="36" customHeight="1">
      <c r="A350" s="1137"/>
      <c r="B350" s="1140"/>
      <c r="C350" s="1140"/>
      <c r="D350" s="1142"/>
    </row>
    <row r="351" spans="1:4" ht="15.95" customHeight="1">
      <c r="A351" s="1138"/>
      <c r="B351" s="676" t="s">
        <v>5</v>
      </c>
      <c r="C351" s="676" t="s">
        <v>6</v>
      </c>
      <c r="D351" s="677" t="s">
        <v>7</v>
      </c>
    </row>
    <row r="352" spans="1:4" ht="24.95" customHeight="1">
      <c r="A352" s="682" t="s">
        <v>313</v>
      </c>
      <c r="B352" s="683">
        <v>80550</v>
      </c>
      <c r="C352" s="684">
        <v>40045.102472500002</v>
      </c>
      <c r="D352" s="685">
        <v>1.85563681673694E-4</v>
      </c>
    </row>
    <row r="353" spans="1:4" ht="24.95" customHeight="1">
      <c r="A353" s="682" t="s">
        <v>314</v>
      </c>
      <c r="B353" s="683">
        <v>58820</v>
      </c>
      <c r="C353" s="684">
        <v>19658.115238400002</v>
      </c>
      <c r="D353" s="685">
        <v>9.1093092867181694E-5</v>
      </c>
    </row>
    <row r="354" spans="1:4" ht="24.95" customHeight="1">
      <c r="A354" s="682" t="s">
        <v>315</v>
      </c>
      <c r="B354" s="683">
        <v>58526</v>
      </c>
      <c r="C354" s="684">
        <v>21606.253782100001</v>
      </c>
      <c r="D354" s="685">
        <v>1.0012050791319501E-4</v>
      </c>
    </row>
    <row r="355" spans="1:4" ht="24.95" customHeight="1">
      <c r="A355" s="682" t="s">
        <v>316</v>
      </c>
      <c r="B355" s="683">
        <v>178336</v>
      </c>
      <c r="C355" s="684">
        <v>94618.714417499999</v>
      </c>
      <c r="D355" s="685">
        <v>4.3845054497239702E-4</v>
      </c>
    </row>
    <row r="356" spans="1:4" ht="24.95" customHeight="1">
      <c r="A356" s="682" t="s">
        <v>317</v>
      </c>
      <c r="B356" s="683">
        <v>55113</v>
      </c>
      <c r="C356" s="684">
        <v>19429.127771300002</v>
      </c>
      <c r="D356" s="685">
        <v>9.0031995383878002E-5</v>
      </c>
    </row>
    <row r="357" spans="1:4" ht="24.95" customHeight="1">
      <c r="A357" s="678" t="s">
        <v>318</v>
      </c>
      <c r="B357" s="679">
        <v>1338693</v>
      </c>
      <c r="C357" s="680">
        <v>919974.59697019996</v>
      </c>
      <c r="D357" s="681">
        <v>4.26303999040324E-3</v>
      </c>
    </row>
    <row r="358" spans="1:4" ht="24.95" customHeight="1">
      <c r="A358" s="682" t="s">
        <v>319</v>
      </c>
      <c r="B358" s="683">
        <v>166191</v>
      </c>
      <c r="C358" s="684">
        <v>75307.133378099999</v>
      </c>
      <c r="D358" s="685">
        <v>3.4896324551869098E-4</v>
      </c>
    </row>
    <row r="359" spans="1:4" ht="24.95" customHeight="1">
      <c r="A359" s="682" t="s">
        <v>320</v>
      </c>
      <c r="B359" s="683">
        <v>589799</v>
      </c>
      <c r="C359" s="684">
        <v>434016.27914330002</v>
      </c>
      <c r="D359" s="685">
        <v>2.0111737438917999E-3</v>
      </c>
    </row>
    <row r="360" spans="1:4" ht="24.95" customHeight="1">
      <c r="A360" s="682" t="s">
        <v>321</v>
      </c>
      <c r="B360" s="683">
        <v>256667</v>
      </c>
      <c r="C360" s="684">
        <v>201126.91931600001</v>
      </c>
      <c r="D360" s="685">
        <v>9.3199540836722298E-4</v>
      </c>
    </row>
    <row r="361" spans="1:4" ht="24.95" customHeight="1">
      <c r="A361" s="682" t="s">
        <v>322</v>
      </c>
      <c r="B361" s="683">
        <v>326036</v>
      </c>
      <c r="C361" s="684">
        <v>209524.26513280001</v>
      </c>
      <c r="D361" s="685">
        <v>9.7090759262552799E-4</v>
      </c>
    </row>
    <row r="362" spans="1:4" ht="24.95" customHeight="1">
      <c r="A362" s="678" t="s">
        <v>323</v>
      </c>
      <c r="B362" s="679">
        <v>1470995</v>
      </c>
      <c r="C362" s="680">
        <v>946993.3833629</v>
      </c>
      <c r="D362" s="681">
        <v>4.3882414549475598E-3</v>
      </c>
    </row>
    <row r="363" spans="1:4" ht="24.95" customHeight="1">
      <c r="A363" s="682" t="s">
        <v>324</v>
      </c>
      <c r="B363" s="683">
        <v>64849</v>
      </c>
      <c r="C363" s="684">
        <v>29769.108201700001</v>
      </c>
      <c r="D363" s="685">
        <v>1.3794609020774799E-4</v>
      </c>
    </row>
    <row r="364" spans="1:4" ht="24.95" customHeight="1">
      <c r="A364" s="682" t="s">
        <v>325</v>
      </c>
      <c r="B364" s="683">
        <v>101587</v>
      </c>
      <c r="C364" s="684">
        <v>52710.87487</v>
      </c>
      <c r="D364" s="685">
        <v>2.44255187306253E-4</v>
      </c>
    </row>
    <row r="365" spans="1:4" ht="24.95" customHeight="1">
      <c r="A365" s="682" t="s">
        <v>326</v>
      </c>
      <c r="B365" s="683">
        <v>129024</v>
      </c>
      <c r="C365" s="684">
        <v>61077.925579499999</v>
      </c>
      <c r="D365" s="685">
        <v>2.8302698806444902E-4</v>
      </c>
    </row>
    <row r="366" spans="1:4" ht="24.95" customHeight="1">
      <c r="A366" s="682" t="s">
        <v>327</v>
      </c>
      <c r="B366" s="683">
        <v>632298</v>
      </c>
      <c r="C366" s="684">
        <v>489281.02743080002</v>
      </c>
      <c r="D366" s="685">
        <v>2.26726324112909E-3</v>
      </c>
    </row>
    <row r="367" spans="1:4" ht="24.95" customHeight="1">
      <c r="A367" s="682" t="s">
        <v>328</v>
      </c>
      <c r="B367" s="683">
        <v>140160</v>
      </c>
      <c r="C367" s="684">
        <v>71054.359335500005</v>
      </c>
      <c r="D367" s="685">
        <v>3.2925645592530401E-4</v>
      </c>
    </row>
    <row r="368" spans="1:4" ht="24.95" customHeight="1">
      <c r="A368" s="682" t="s">
        <v>329</v>
      </c>
      <c r="B368" s="683">
        <v>111813</v>
      </c>
      <c r="C368" s="684">
        <v>60503.890759299997</v>
      </c>
      <c r="D368" s="685">
        <v>2.8036698701392501E-4</v>
      </c>
    </row>
    <row r="369" spans="1:4" ht="24.95" customHeight="1">
      <c r="A369" s="682" t="s">
        <v>330</v>
      </c>
      <c r="B369" s="683">
        <v>291264</v>
      </c>
      <c r="C369" s="684">
        <v>182596.19718610001</v>
      </c>
      <c r="D369" s="685">
        <v>8.4612650530079198E-4</v>
      </c>
    </row>
    <row r="370" spans="1:4" ht="24.95" customHeight="1">
      <c r="A370" s="678" t="s">
        <v>331</v>
      </c>
      <c r="B370" s="679">
        <v>1653341</v>
      </c>
      <c r="C370" s="680">
        <v>1460257.0507292</v>
      </c>
      <c r="D370" s="681">
        <v>6.7666370615323797E-3</v>
      </c>
    </row>
    <row r="371" spans="1:4" ht="24.95" customHeight="1">
      <c r="A371" s="682" t="s">
        <v>332</v>
      </c>
      <c r="B371" s="683">
        <v>117764</v>
      </c>
      <c r="C371" s="684">
        <v>106343.35585019999</v>
      </c>
      <c r="D371" s="685">
        <v>4.9278097481834004E-4</v>
      </c>
    </row>
    <row r="372" spans="1:4" ht="24.95" customHeight="1">
      <c r="A372" s="682" t="s">
        <v>333</v>
      </c>
      <c r="B372" s="683">
        <v>129083</v>
      </c>
      <c r="C372" s="684">
        <v>99963.994383800004</v>
      </c>
      <c r="D372" s="685">
        <v>4.6321986178971398E-4</v>
      </c>
    </row>
    <row r="373" spans="1:4" ht="24.95" customHeight="1">
      <c r="A373" s="682" t="s">
        <v>334</v>
      </c>
      <c r="B373" s="683">
        <v>518535</v>
      </c>
      <c r="C373" s="684">
        <v>494597.70311180002</v>
      </c>
      <c r="D373" s="685">
        <v>2.2919000094906898E-3</v>
      </c>
    </row>
    <row r="374" spans="1:4" ht="24.95" customHeight="1">
      <c r="A374" s="682" t="s">
        <v>335</v>
      </c>
      <c r="B374" s="683">
        <v>284489</v>
      </c>
      <c r="C374" s="684">
        <v>255191.03234780001</v>
      </c>
      <c r="D374" s="685">
        <v>1.1825213214297001E-3</v>
      </c>
    </row>
    <row r="375" spans="1:4" ht="24.95" customHeight="1">
      <c r="A375" s="682" t="s">
        <v>336</v>
      </c>
      <c r="B375" s="683">
        <v>336634</v>
      </c>
      <c r="C375" s="684">
        <v>271864.72559829999</v>
      </c>
      <c r="D375" s="685">
        <v>1.2597849995233E-3</v>
      </c>
    </row>
    <row r="376" spans="1:4" ht="24.95" customHeight="1">
      <c r="A376" s="682" t="s">
        <v>337</v>
      </c>
      <c r="B376" s="683">
        <v>266836</v>
      </c>
      <c r="C376" s="684">
        <v>232296.23943730001</v>
      </c>
      <c r="D376" s="685">
        <v>1.07642989448063E-3</v>
      </c>
    </row>
    <row r="377" spans="1:4" ht="24.95" customHeight="1">
      <c r="A377" s="678" t="s">
        <v>338</v>
      </c>
      <c r="B377" s="679">
        <v>3966147</v>
      </c>
      <c r="C377" s="680">
        <v>4407524.3883755002</v>
      </c>
      <c r="D377" s="681">
        <v>2.04238821247919E-2</v>
      </c>
    </row>
    <row r="378" spans="1:4" ht="24.95" customHeight="1">
      <c r="A378" s="682" t="s">
        <v>339</v>
      </c>
      <c r="B378" s="683">
        <v>328499</v>
      </c>
      <c r="C378" s="684">
        <v>254012.4558889</v>
      </c>
      <c r="D378" s="685">
        <v>1.17705995478699E-3</v>
      </c>
    </row>
    <row r="379" spans="1:4" ht="24.95" customHeight="1">
      <c r="A379" s="682" t="s">
        <v>340</v>
      </c>
      <c r="B379" s="683">
        <v>212498</v>
      </c>
      <c r="C379" s="684">
        <v>162613.67916500001</v>
      </c>
      <c r="D379" s="685">
        <v>7.5353017306134605E-4</v>
      </c>
    </row>
    <row r="380" spans="1:4" ht="24.95" customHeight="1">
      <c r="A380" s="682" t="s">
        <v>341</v>
      </c>
      <c r="B380" s="683">
        <v>622075</v>
      </c>
      <c r="C380" s="684">
        <v>459907.89091710001</v>
      </c>
      <c r="D380" s="685">
        <v>2.1311520310871301E-3</v>
      </c>
    </row>
    <row r="381" spans="1:4" ht="24.95" customHeight="1">
      <c r="A381" s="682" t="s">
        <v>342</v>
      </c>
      <c r="B381" s="683">
        <v>1266226</v>
      </c>
      <c r="C381" s="684">
        <v>2253124.3397153998</v>
      </c>
      <c r="D381" s="685">
        <v>1.04406786830754E-2</v>
      </c>
    </row>
    <row r="382" spans="1:4" ht="24.95" customHeight="1">
      <c r="A382" s="682" t="s">
        <v>343</v>
      </c>
      <c r="B382" s="683">
        <v>566777</v>
      </c>
      <c r="C382" s="684">
        <v>545012.27646580001</v>
      </c>
      <c r="D382" s="685">
        <v>2.5255144408184902E-3</v>
      </c>
    </row>
    <row r="383" spans="1:4" ht="24.95" customHeight="1">
      <c r="A383" s="682" t="s">
        <v>344</v>
      </c>
      <c r="B383" s="683">
        <v>427374</v>
      </c>
      <c r="C383" s="684">
        <v>339360.27595350001</v>
      </c>
      <c r="D383" s="685">
        <v>1.57255040770535E-3</v>
      </c>
    </row>
    <row r="384" spans="1:4" ht="24.95" customHeight="1">
      <c r="A384" s="682" t="s">
        <v>345</v>
      </c>
      <c r="B384" s="683">
        <v>542698</v>
      </c>
      <c r="C384" s="684">
        <v>393493.47026979999</v>
      </c>
      <c r="D384" s="685">
        <v>1.8233964342572401E-3</v>
      </c>
    </row>
    <row r="385" spans="1:4" ht="24.95" customHeight="1">
      <c r="A385" s="678" t="s">
        <v>346</v>
      </c>
      <c r="B385" s="679">
        <v>2570592</v>
      </c>
      <c r="C385" s="680">
        <v>2037616.0588664</v>
      </c>
      <c r="D385" s="681">
        <v>9.4420419570744596E-3</v>
      </c>
    </row>
    <row r="386" spans="1:4" ht="24.95" customHeight="1">
      <c r="A386" s="682" t="s">
        <v>347</v>
      </c>
      <c r="B386" s="683">
        <v>127662</v>
      </c>
      <c r="C386" s="684">
        <v>57841.073285300001</v>
      </c>
      <c r="D386" s="685">
        <v>2.6802784480696402E-4</v>
      </c>
    </row>
    <row r="387" spans="1:4" ht="15.95" customHeight="1">
      <c r="A387" s="65" t="s">
        <v>348</v>
      </c>
      <c r="B387" s="66">
        <v>453329</v>
      </c>
      <c r="C387" s="67">
        <v>481427.57154189999</v>
      </c>
      <c r="D387" s="68">
        <v>2.2308713704975399E-3</v>
      </c>
    </row>
    <row r="388" spans="1:4" s="686" customFormat="1" ht="26.1" customHeight="1">
      <c r="A388" s="1134" t="s">
        <v>1242</v>
      </c>
      <c r="B388" s="1134"/>
      <c r="C388" s="1134"/>
      <c r="D388" s="1134"/>
    </row>
    <row r="389" spans="1:4" ht="15.95" customHeight="1">
      <c r="A389" s="1135"/>
      <c r="B389" s="1135"/>
      <c r="C389" s="1135"/>
      <c r="D389" s="1135"/>
    </row>
    <row r="390" spans="1:4" ht="15.95" customHeight="1">
      <c r="A390" s="1135"/>
      <c r="B390" s="1135"/>
      <c r="C390" s="1135"/>
      <c r="D390" s="1135"/>
    </row>
    <row r="391" spans="1:4" ht="15.95" customHeight="1">
      <c r="A391" s="673"/>
      <c r="B391" s="673"/>
      <c r="C391" s="673"/>
      <c r="D391" s="674" t="s">
        <v>930</v>
      </c>
    </row>
    <row r="392" spans="1:4" ht="15.95" customHeight="1">
      <c r="A392" s="1136" t="s">
        <v>1238</v>
      </c>
      <c r="B392" s="1139" t="s">
        <v>1239</v>
      </c>
      <c r="C392" s="1139" t="s">
        <v>1240</v>
      </c>
      <c r="D392" s="1141" t="s">
        <v>1243</v>
      </c>
    </row>
    <row r="393" spans="1:4" ht="38.25" customHeight="1">
      <c r="A393" s="1137"/>
      <c r="B393" s="1140"/>
      <c r="C393" s="1140"/>
      <c r="D393" s="1142"/>
    </row>
    <row r="394" spans="1:4" ht="15.95" customHeight="1">
      <c r="A394" s="1138"/>
      <c r="B394" s="676" t="s">
        <v>5</v>
      </c>
      <c r="C394" s="676" t="s">
        <v>6</v>
      </c>
      <c r="D394" s="677" t="s">
        <v>7</v>
      </c>
    </row>
    <row r="395" spans="1:4" ht="24.95" customHeight="1">
      <c r="A395" s="682" t="s">
        <v>349</v>
      </c>
      <c r="B395" s="683">
        <v>303694</v>
      </c>
      <c r="C395" s="684">
        <v>166196.6063783</v>
      </c>
      <c r="D395" s="685">
        <v>7.7013298149030199E-4</v>
      </c>
    </row>
    <row r="396" spans="1:4" ht="24.95" customHeight="1">
      <c r="A396" s="682" t="s">
        <v>350</v>
      </c>
      <c r="B396" s="683">
        <v>930017</v>
      </c>
      <c r="C396" s="684">
        <v>783627.88287560001</v>
      </c>
      <c r="D396" s="685">
        <v>3.6312274418180699E-3</v>
      </c>
    </row>
    <row r="397" spans="1:4" ht="24.95" customHeight="1">
      <c r="A397" s="682" t="s">
        <v>351</v>
      </c>
      <c r="B397" s="683">
        <v>272293</v>
      </c>
      <c r="C397" s="684">
        <v>265204.76956360001</v>
      </c>
      <c r="D397" s="685">
        <v>1.22892364856453E-3</v>
      </c>
    </row>
    <row r="398" spans="1:4" ht="24.95" customHeight="1">
      <c r="A398" s="682" t="s">
        <v>352</v>
      </c>
      <c r="B398" s="683">
        <v>306543</v>
      </c>
      <c r="C398" s="684">
        <v>170377.53879960001</v>
      </c>
      <c r="D398" s="685">
        <v>7.8950686656047001E-4</v>
      </c>
    </row>
    <row r="399" spans="1:4" ht="24.95" customHeight="1">
      <c r="A399" s="682" t="s">
        <v>353</v>
      </c>
      <c r="B399" s="683">
        <v>177054</v>
      </c>
      <c r="C399" s="684">
        <v>112940.61642210001</v>
      </c>
      <c r="D399" s="685">
        <v>5.2335180333658803E-4</v>
      </c>
    </row>
    <row r="400" spans="1:4" ht="24.95" customHeight="1">
      <c r="A400" s="678" t="s">
        <v>354</v>
      </c>
      <c r="B400" s="679">
        <v>1041075</v>
      </c>
      <c r="C400" s="680">
        <v>497717.90019409999</v>
      </c>
      <c r="D400" s="681">
        <v>2.3063585880031701E-3</v>
      </c>
    </row>
    <row r="401" spans="1:4" ht="24.95" customHeight="1">
      <c r="A401" s="682" t="s">
        <v>355</v>
      </c>
      <c r="B401" s="683">
        <v>127631</v>
      </c>
      <c r="C401" s="684">
        <v>38334.6545195</v>
      </c>
      <c r="D401" s="685">
        <v>1.77637693228843E-4</v>
      </c>
    </row>
    <row r="402" spans="1:4" ht="24.95" customHeight="1">
      <c r="A402" s="682" t="s">
        <v>356</v>
      </c>
      <c r="B402" s="683">
        <v>72004</v>
      </c>
      <c r="C402" s="684">
        <v>46073.853484400002</v>
      </c>
      <c r="D402" s="685">
        <v>2.1350011246271301E-4</v>
      </c>
    </row>
    <row r="403" spans="1:4" ht="24.95" customHeight="1">
      <c r="A403" s="682" t="s">
        <v>357</v>
      </c>
      <c r="B403" s="683">
        <v>102768</v>
      </c>
      <c r="C403" s="684">
        <v>27197.236324000001</v>
      </c>
      <c r="D403" s="685">
        <v>1.2602837780466999E-4</v>
      </c>
    </row>
    <row r="404" spans="1:4" ht="24.95" customHeight="1">
      <c r="A404" s="682" t="s">
        <v>358</v>
      </c>
      <c r="B404" s="683">
        <v>214752</v>
      </c>
      <c r="C404" s="684">
        <v>114522.41344420001</v>
      </c>
      <c r="D404" s="685">
        <v>5.3068164046918005E-4</v>
      </c>
    </row>
    <row r="405" spans="1:4" ht="24.95" customHeight="1">
      <c r="A405" s="682" t="s">
        <v>359</v>
      </c>
      <c r="B405" s="683">
        <v>523920</v>
      </c>
      <c r="C405" s="684">
        <v>271589.74242199998</v>
      </c>
      <c r="D405" s="685">
        <v>1.2585107640377599E-3</v>
      </c>
    </row>
    <row r="406" spans="1:4" ht="24.95" customHeight="1">
      <c r="A406" s="678" t="s">
        <v>360</v>
      </c>
      <c r="B406" s="679">
        <v>1217354</v>
      </c>
      <c r="C406" s="680">
        <v>787453.84612690005</v>
      </c>
      <c r="D406" s="681">
        <v>3.6489564469404101E-3</v>
      </c>
    </row>
    <row r="407" spans="1:4" ht="24.95" customHeight="1">
      <c r="A407" s="682" t="s">
        <v>361</v>
      </c>
      <c r="B407" s="683">
        <v>138818</v>
      </c>
      <c r="C407" s="684">
        <v>95724.569791000002</v>
      </c>
      <c r="D407" s="685">
        <v>4.43574931772162E-4</v>
      </c>
    </row>
    <row r="408" spans="1:4" ht="24.95" customHeight="1">
      <c r="A408" s="682" t="s">
        <v>362</v>
      </c>
      <c r="B408" s="683">
        <v>140893</v>
      </c>
      <c r="C408" s="684">
        <v>78131.901522300002</v>
      </c>
      <c r="D408" s="685">
        <v>3.6205284560330301E-4</v>
      </c>
    </row>
    <row r="409" spans="1:4" ht="24.95" customHeight="1">
      <c r="A409" s="682" t="s">
        <v>363</v>
      </c>
      <c r="B409" s="683">
        <v>114075</v>
      </c>
      <c r="C409" s="684">
        <v>42726.158270400003</v>
      </c>
      <c r="D409" s="685">
        <v>1.9798733784919201E-4</v>
      </c>
    </row>
    <row r="410" spans="1:4" ht="24.95" customHeight="1">
      <c r="A410" s="682" t="s">
        <v>364</v>
      </c>
      <c r="B410" s="683">
        <v>282354</v>
      </c>
      <c r="C410" s="684">
        <v>259708.76405219999</v>
      </c>
      <c r="D410" s="685">
        <v>1.2034558896071199E-3</v>
      </c>
    </row>
    <row r="411" spans="1:4" ht="24.95" customHeight="1">
      <c r="A411" s="682" t="s">
        <v>365</v>
      </c>
      <c r="B411" s="683">
        <v>365007</v>
      </c>
      <c r="C411" s="684">
        <v>212298.18581980001</v>
      </c>
      <c r="D411" s="685">
        <v>9.8376157235261202E-4</v>
      </c>
    </row>
    <row r="412" spans="1:4" ht="24.95" customHeight="1">
      <c r="A412" s="682" t="s">
        <v>366</v>
      </c>
      <c r="B412" s="683">
        <v>29400</v>
      </c>
      <c r="C412" s="684">
        <v>9559.8042733999991</v>
      </c>
      <c r="D412" s="685">
        <v>4.4298862220922903E-5</v>
      </c>
    </row>
    <row r="413" spans="1:4" ht="24.95" customHeight="1">
      <c r="A413" s="682" t="s">
        <v>367</v>
      </c>
      <c r="B413" s="683">
        <v>146807</v>
      </c>
      <c r="C413" s="684">
        <v>89304.462397800002</v>
      </c>
      <c r="D413" s="685">
        <v>4.1382500753508902E-4</v>
      </c>
    </row>
    <row r="414" spans="1:4" ht="24.95" customHeight="1">
      <c r="A414" s="678" t="s">
        <v>368</v>
      </c>
      <c r="B414" s="679">
        <v>3432620</v>
      </c>
      <c r="C414" s="680">
        <v>2382566.3667978998</v>
      </c>
      <c r="D414" s="681">
        <v>1.1040495829884501E-2</v>
      </c>
    </row>
    <row r="415" spans="1:4" ht="24.95" customHeight="1">
      <c r="A415" s="682" t="s">
        <v>369</v>
      </c>
      <c r="B415" s="683">
        <v>120371</v>
      </c>
      <c r="C415" s="684">
        <v>81044.880766600007</v>
      </c>
      <c r="D415" s="685">
        <v>3.7555120419990201E-4</v>
      </c>
    </row>
    <row r="416" spans="1:4" ht="24.95" customHeight="1">
      <c r="A416" s="682" t="s">
        <v>370</v>
      </c>
      <c r="B416" s="683">
        <v>130053</v>
      </c>
      <c r="C416" s="684">
        <v>61988.644790099999</v>
      </c>
      <c r="D416" s="685">
        <v>2.8724713982472902E-4</v>
      </c>
    </row>
    <row r="417" spans="1:4" ht="24.95" customHeight="1">
      <c r="A417" s="682" t="s">
        <v>371</v>
      </c>
      <c r="B417" s="683">
        <v>146354</v>
      </c>
      <c r="C417" s="684">
        <v>86056.212560800006</v>
      </c>
      <c r="D417" s="685">
        <v>3.9877304957934101E-4</v>
      </c>
    </row>
    <row r="418" spans="1:4" ht="24.95" customHeight="1">
      <c r="A418" s="682" t="s">
        <v>372</v>
      </c>
      <c r="B418" s="683">
        <v>145639</v>
      </c>
      <c r="C418" s="684">
        <v>66515.839794500003</v>
      </c>
      <c r="D418" s="685">
        <v>3.0822555967639802E-4</v>
      </c>
    </row>
    <row r="419" spans="1:4" ht="24.95" customHeight="1">
      <c r="A419" s="682" t="s">
        <v>373</v>
      </c>
      <c r="B419" s="683">
        <v>300573</v>
      </c>
      <c r="C419" s="684">
        <v>184626.89204400001</v>
      </c>
      <c r="D419" s="685">
        <v>8.5553647533262098E-4</v>
      </c>
    </row>
    <row r="420" spans="1:4" ht="24.95" customHeight="1">
      <c r="A420" s="682" t="s">
        <v>374</v>
      </c>
      <c r="B420" s="683">
        <v>150481</v>
      </c>
      <c r="C420" s="684">
        <v>55832.371828099996</v>
      </c>
      <c r="D420" s="685">
        <v>2.5871978927040199E-4</v>
      </c>
    </row>
    <row r="421" spans="1:4" ht="24.95" customHeight="1">
      <c r="A421" s="682" t="s">
        <v>375</v>
      </c>
      <c r="B421" s="683">
        <v>426587</v>
      </c>
      <c r="C421" s="684">
        <v>250943.07590900001</v>
      </c>
      <c r="D421" s="685">
        <v>1.1628368559719201E-3</v>
      </c>
    </row>
    <row r="422" spans="1:4" ht="24.95" customHeight="1">
      <c r="A422" s="682" t="s">
        <v>376</v>
      </c>
      <c r="B422" s="683">
        <v>207532</v>
      </c>
      <c r="C422" s="684">
        <v>95143.648443700004</v>
      </c>
      <c r="D422" s="685">
        <v>4.4088301947048001E-4</v>
      </c>
    </row>
    <row r="423" spans="1:4" ht="24.95" customHeight="1">
      <c r="A423" s="682" t="s">
        <v>377</v>
      </c>
      <c r="B423" s="683">
        <v>490472</v>
      </c>
      <c r="C423" s="684">
        <v>333504.90428840002</v>
      </c>
      <c r="D423" s="685">
        <v>1.54541739376213E-3</v>
      </c>
    </row>
    <row r="424" spans="1:4" ht="24.95" customHeight="1">
      <c r="A424" s="682" t="s">
        <v>378</v>
      </c>
      <c r="B424" s="683">
        <v>172918</v>
      </c>
      <c r="C424" s="684">
        <v>91980.832713299998</v>
      </c>
      <c r="D424" s="685">
        <v>4.26226951807985E-4</v>
      </c>
    </row>
    <row r="425" spans="1:4" ht="24.95" customHeight="1">
      <c r="A425" s="682" t="s">
        <v>379</v>
      </c>
      <c r="B425" s="683">
        <v>261684</v>
      </c>
      <c r="C425" s="684">
        <v>181817.74794619999</v>
      </c>
      <c r="D425" s="685">
        <v>8.4251927500212699E-4</v>
      </c>
    </row>
    <row r="426" spans="1:4" ht="24.95" customHeight="1">
      <c r="A426" s="682" t="s">
        <v>380</v>
      </c>
      <c r="B426" s="683">
        <v>879956</v>
      </c>
      <c r="C426" s="684">
        <v>893111.31571320002</v>
      </c>
      <c r="D426" s="685">
        <v>4.1385591159864999E-3</v>
      </c>
    </row>
    <row r="427" spans="1:4" ht="24.95" customHeight="1">
      <c r="A427" s="678" t="s">
        <v>381</v>
      </c>
      <c r="B427" s="679">
        <v>17901532</v>
      </c>
      <c r="C427" s="680">
        <v>9512238.9310209006</v>
      </c>
      <c r="D427" s="681">
        <v>4.4078450747185298E-2</v>
      </c>
    </row>
    <row r="428" spans="1:4" ht="24.95" customHeight="1">
      <c r="A428" s="678" t="s">
        <v>382</v>
      </c>
      <c r="B428" s="679">
        <v>1617006</v>
      </c>
      <c r="C428" s="680">
        <v>732561.19156309997</v>
      </c>
      <c r="D428" s="681">
        <v>3.3945911825564298E-3</v>
      </c>
    </row>
    <row r="429" spans="1:4" ht="24.95" customHeight="1">
      <c r="A429" s="682" t="s">
        <v>383</v>
      </c>
      <c r="B429" s="683">
        <v>510492</v>
      </c>
      <c r="C429" s="684">
        <v>236065.49588659999</v>
      </c>
      <c r="D429" s="685">
        <v>1.09389612782052E-3</v>
      </c>
    </row>
    <row r="430" spans="1:4" ht="24.95" customHeight="1">
      <c r="A430" s="65" t="s">
        <v>384</v>
      </c>
      <c r="B430" s="66">
        <v>98853</v>
      </c>
      <c r="C430" s="67">
        <v>27436.715645699998</v>
      </c>
      <c r="D430" s="68">
        <v>1.27138093147511E-4</v>
      </c>
    </row>
    <row r="431" spans="1:4" s="686" customFormat="1" ht="26.1" customHeight="1">
      <c r="A431" s="1134" t="s">
        <v>1242</v>
      </c>
      <c r="B431" s="1134"/>
      <c r="C431" s="1134"/>
      <c r="D431" s="1134"/>
    </row>
    <row r="432" spans="1:4" ht="24.95" customHeight="1">
      <c r="A432" s="1135"/>
      <c r="B432" s="1135"/>
      <c r="C432" s="1135"/>
      <c r="D432" s="1135"/>
    </row>
    <row r="433" spans="1:4" ht="24.95" customHeight="1">
      <c r="A433" s="1135"/>
      <c r="B433" s="1135"/>
      <c r="C433" s="1135"/>
      <c r="D433" s="1135"/>
    </row>
    <row r="434" spans="1:4" ht="24.95" customHeight="1">
      <c r="A434" s="673"/>
      <c r="B434" s="673"/>
      <c r="C434" s="673"/>
      <c r="D434" s="674" t="s">
        <v>930</v>
      </c>
    </row>
    <row r="435" spans="1:4" ht="24.95" customHeight="1">
      <c r="A435" s="1136" t="s">
        <v>1238</v>
      </c>
      <c r="B435" s="1139" t="s">
        <v>1239</v>
      </c>
      <c r="C435" s="1139" t="s">
        <v>1240</v>
      </c>
      <c r="D435" s="1141" t="s">
        <v>1243</v>
      </c>
    </row>
    <row r="436" spans="1:4" ht="24.95" customHeight="1">
      <c r="A436" s="1137"/>
      <c r="B436" s="1140"/>
      <c r="C436" s="1140"/>
      <c r="D436" s="1142"/>
    </row>
    <row r="437" spans="1:4" ht="24.95" customHeight="1">
      <c r="A437" s="1138"/>
      <c r="B437" s="676" t="s">
        <v>5</v>
      </c>
      <c r="C437" s="676" t="s">
        <v>6</v>
      </c>
      <c r="D437" s="677" t="s">
        <v>7</v>
      </c>
    </row>
    <row r="438" spans="1:4" ht="24.95" customHeight="1">
      <c r="A438" s="682" t="s">
        <v>385</v>
      </c>
      <c r="B438" s="683">
        <v>186451</v>
      </c>
      <c r="C438" s="684">
        <v>84323.735921</v>
      </c>
      <c r="D438" s="685">
        <v>3.90744983128126E-4</v>
      </c>
    </row>
    <row r="439" spans="1:4" ht="24.95" customHeight="1">
      <c r="A439" s="682" t="s">
        <v>104</v>
      </c>
      <c r="B439" s="683">
        <v>92250</v>
      </c>
      <c r="C439" s="684">
        <v>31726.735238699999</v>
      </c>
      <c r="D439" s="685">
        <v>1.4701747367041099E-4</v>
      </c>
    </row>
    <row r="440" spans="1:4" ht="24.95" customHeight="1">
      <c r="A440" s="682" t="s">
        <v>386</v>
      </c>
      <c r="B440" s="683">
        <v>80705</v>
      </c>
      <c r="C440" s="684">
        <v>21652.936036499999</v>
      </c>
      <c r="D440" s="685">
        <v>1.00336827274626E-4</v>
      </c>
    </row>
    <row r="441" spans="1:4" ht="24.95" customHeight="1">
      <c r="A441" s="682" t="s">
        <v>387</v>
      </c>
      <c r="B441" s="683">
        <v>201531</v>
      </c>
      <c r="C441" s="684">
        <v>156232.39526019999</v>
      </c>
      <c r="D441" s="685">
        <v>7.2396015170872398E-4</v>
      </c>
    </row>
    <row r="442" spans="1:4" ht="24.95" customHeight="1">
      <c r="A442" s="682" t="s">
        <v>388</v>
      </c>
      <c r="B442" s="683">
        <v>243218</v>
      </c>
      <c r="C442" s="684">
        <v>91093.715660600006</v>
      </c>
      <c r="D442" s="685">
        <v>4.22116169309986E-4</v>
      </c>
    </row>
    <row r="443" spans="1:4" ht="24.95" customHeight="1">
      <c r="A443" s="682" t="s">
        <v>389</v>
      </c>
      <c r="B443" s="683">
        <v>113100</v>
      </c>
      <c r="C443" s="684">
        <v>43209.909917800003</v>
      </c>
      <c r="D443" s="685">
        <v>2.00228978678277E-4</v>
      </c>
    </row>
    <row r="444" spans="1:4" ht="24.95" customHeight="1">
      <c r="A444" s="682" t="s">
        <v>390</v>
      </c>
      <c r="B444" s="683">
        <v>90406</v>
      </c>
      <c r="C444" s="684">
        <v>40819.551996000002</v>
      </c>
      <c r="D444" s="685">
        <v>1.8915237781824199E-4</v>
      </c>
    </row>
    <row r="445" spans="1:4" ht="24.95" customHeight="1">
      <c r="A445" s="678" t="s">
        <v>391</v>
      </c>
      <c r="B445" s="679">
        <v>1202077</v>
      </c>
      <c r="C445" s="680">
        <v>481143.60131320002</v>
      </c>
      <c r="D445" s="681">
        <v>2.2295554902058302E-3</v>
      </c>
    </row>
    <row r="446" spans="1:4" ht="24.95" customHeight="1">
      <c r="A446" s="682" t="s">
        <v>392</v>
      </c>
      <c r="B446" s="683">
        <v>249223</v>
      </c>
      <c r="C446" s="684">
        <v>97182.990966400001</v>
      </c>
      <c r="D446" s="685">
        <v>4.5033306163146097E-4</v>
      </c>
    </row>
    <row r="447" spans="1:4" ht="24.95" customHeight="1">
      <c r="A447" s="682" t="s">
        <v>393</v>
      </c>
      <c r="B447" s="683">
        <v>555806</v>
      </c>
      <c r="C447" s="684">
        <v>228331.07461489999</v>
      </c>
      <c r="D447" s="685">
        <v>1.05805584778184E-3</v>
      </c>
    </row>
    <row r="448" spans="1:4" ht="24.95" customHeight="1">
      <c r="A448" s="682" t="s">
        <v>394</v>
      </c>
      <c r="B448" s="683">
        <v>203821</v>
      </c>
      <c r="C448" s="684">
        <v>84147.712536899999</v>
      </c>
      <c r="D448" s="685">
        <v>3.8992931416494402E-4</v>
      </c>
    </row>
    <row r="449" spans="1:4" ht="24.95" customHeight="1">
      <c r="A449" s="682" t="s">
        <v>395</v>
      </c>
      <c r="B449" s="683">
        <v>11384</v>
      </c>
      <c r="C449" s="684">
        <v>7777.6678551000005</v>
      </c>
      <c r="D449" s="685">
        <v>3.6040678957398503E-5</v>
      </c>
    </row>
    <row r="450" spans="1:4" ht="24.95" customHeight="1">
      <c r="A450" s="682" t="s">
        <v>396</v>
      </c>
      <c r="B450" s="683">
        <v>181843</v>
      </c>
      <c r="C450" s="684">
        <v>63704.155339899997</v>
      </c>
      <c r="D450" s="685">
        <v>2.9519658767018201E-4</v>
      </c>
    </row>
    <row r="451" spans="1:4" ht="24.95" customHeight="1">
      <c r="A451" s="678" t="s">
        <v>397</v>
      </c>
      <c r="B451" s="679">
        <v>3214127</v>
      </c>
      <c r="C451" s="680">
        <v>1834900.7661198999</v>
      </c>
      <c r="D451" s="681">
        <v>8.5026862373723307E-3</v>
      </c>
    </row>
    <row r="452" spans="1:4" ht="24.95" customHeight="1">
      <c r="A452" s="682" t="s">
        <v>398</v>
      </c>
      <c r="B452" s="683">
        <v>266650</v>
      </c>
      <c r="C452" s="684">
        <v>192056.45328849999</v>
      </c>
      <c r="D452" s="685">
        <v>8.8996407453021005E-4</v>
      </c>
    </row>
    <row r="453" spans="1:4" ht="24.95" customHeight="1">
      <c r="A453" s="682" t="s">
        <v>399</v>
      </c>
      <c r="B453" s="683">
        <v>199338</v>
      </c>
      <c r="C453" s="684">
        <v>48488.247241700003</v>
      </c>
      <c r="D453" s="685">
        <v>2.24688092189378E-4</v>
      </c>
    </row>
    <row r="454" spans="1:4" ht="24.95" customHeight="1">
      <c r="A454" s="682" t="s">
        <v>400</v>
      </c>
      <c r="B454" s="683">
        <v>211519</v>
      </c>
      <c r="C454" s="684">
        <v>114953.380129</v>
      </c>
      <c r="D454" s="685">
        <v>5.3267868279826603E-4</v>
      </c>
    </row>
    <row r="455" spans="1:4" ht="24.95" customHeight="1">
      <c r="A455" s="682" t="s">
        <v>401</v>
      </c>
      <c r="B455" s="683">
        <v>214192</v>
      </c>
      <c r="C455" s="684">
        <v>73856.674245799994</v>
      </c>
      <c r="D455" s="685">
        <v>3.4224201070872501E-4</v>
      </c>
    </row>
    <row r="456" spans="1:4" ht="24.95" customHeight="1">
      <c r="A456" s="682" t="s">
        <v>402</v>
      </c>
      <c r="B456" s="683">
        <v>306713</v>
      </c>
      <c r="C456" s="684">
        <v>130617.1777996</v>
      </c>
      <c r="D456" s="685">
        <v>6.0526263901973998E-4</v>
      </c>
    </row>
    <row r="457" spans="1:4" ht="24.95" customHeight="1">
      <c r="A457" s="682" t="s">
        <v>403</v>
      </c>
      <c r="B457" s="683">
        <v>236014</v>
      </c>
      <c r="C457" s="684">
        <v>81451.160365400006</v>
      </c>
      <c r="D457" s="685">
        <v>3.7743384985411199E-4</v>
      </c>
    </row>
    <row r="458" spans="1:4" ht="24.95" customHeight="1">
      <c r="A458" s="682" t="s">
        <v>404</v>
      </c>
      <c r="B458" s="683">
        <v>1285353</v>
      </c>
      <c r="C458" s="684">
        <v>1026829.0800385</v>
      </c>
      <c r="D458" s="685">
        <v>4.7581894608062598E-3</v>
      </c>
    </row>
    <row r="459" spans="1:4" ht="24.95" customHeight="1">
      <c r="A459" s="682" t="s">
        <v>405</v>
      </c>
      <c r="B459" s="683">
        <v>270610</v>
      </c>
      <c r="C459" s="684">
        <v>82048.109674599997</v>
      </c>
      <c r="D459" s="685">
        <v>3.80200033600646E-4</v>
      </c>
    </row>
    <row r="460" spans="1:4" ht="24.95" customHeight="1">
      <c r="A460" s="682" t="s">
        <v>406</v>
      </c>
      <c r="B460" s="683">
        <v>223738</v>
      </c>
      <c r="C460" s="684">
        <v>84600.483336799996</v>
      </c>
      <c r="D460" s="685">
        <v>3.92027393864989E-4</v>
      </c>
    </row>
    <row r="461" spans="1:4" ht="24.95" customHeight="1">
      <c r="A461" s="678" t="s">
        <v>407</v>
      </c>
      <c r="B461" s="679">
        <v>1737832</v>
      </c>
      <c r="C461" s="680">
        <v>663186.16418690002</v>
      </c>
      <c r="D461" s="681">
        <v>3.0731165276974099E-3</v>
      </c>
    </row>
    <row r="462" spans="1:4" ht="24.95" customHeight="1">
      <c r="A462" s="682" t="s">
        <v>408</v>
      </c>
      <c r="B462" s="683">
        <v>110009</v>
      </c>
      <c r="C462" s="684">
        <v>20905.274991300001</v>
      </c>
      <c r="D462" s="685">
        <v>9.6872265377535597E-5</v>
      </c>
    </row>
    <row r="463" spans="1:4" ht="24.95" customHeight="1">
      <c r="A463" s="682" t="s">
        <v>409</v>
      </c>
      <c r="B463" s="683">
        <v>779313</v>
      </c>
      <c r="C463" s="684">
        <v>346647.82607220003</v>
      </c>
      <c r="D463" s="685">
        <v>1.6063199462234799E-3</v>
      </c>
    </row>
    <row r="464" spans="1:4" ht="24.95" customHeight="1">
      <c r="A464" s="682" t="s">
        <v>290</v>
      </c>
      <c r="B464" s="683">
        <v>308966</v>
      </c>
      <c r="C464" s="684">
        <v>134797.47391679999</v>
      </c>
      <c r="D464" s="685">
        <v>6.2463357554129299E-4</v>
      </c>
    </row>
    <row r="465" spans="1:4" ht="24.95" customHeight="1">
      <c r="A465" s="682" t="s">
        <v>410</v>
      </c>
      <c r="B465" s="683">
        <v>149839</v>
      </c>
      <c r="C465" s="684">
        <v>51389.827082399999</v>
      </c>
      <c r="D465" s="685">
        <v>2.38133627465015E-4</v>
      </c>
    </row>
    <row r="466" spans="1:4" ht="24.95" customHeight="1">
      <c r="A466" s="682" t="s">
        <v>411</v>
      </c>
      <c r="B466" s="683">
        <v>163839</v>
      </c>
      <c r="C466" s="684">
        <v>45722.588859700001</v>
      </c>
      <c r="D466" s="685">
        <v>2.1187239888535801E-4</v>
      </c>
    </row>
    <row r="467" spans="1:4" ht="24.95" customHeight="1">
      <c r="A467" s="682" t="s">
        <v>412</v>
      </c>
      <c r="B467" s="683">
        <v>225866</v>
      </c>
      <c r="C467" s="684">
        <v>63723.173264500001</v>
      </c>
      <c r="D467" s="685">
        <v>2.9528471420473099E-4</v>
      </c>
    </row>
    <row r="468" spans="1:4" ht="24.95" customHeight="1">
      <c r="A468" s="678" t="s">
        <v>413</v>
      </c>
      <c r="B468" s="679">
        <v>3447329</v>
      </c>
      <c r="C468" s="680">
        <v>2829859.4489316</v>
      </c>
      <c r="D468" s="681">
        <v>1.31131925139523E-2</v>
      </c>
    </row>
    <row r="469" spans="1:4" ht="24.95" customHeight="1">
      <c r="A469" s="682" t="s">
        <v>414</v>
      </c>
      <c r="B469" s="683">
        <v>94863</v>
      </c>
      <c r="C469" s="684">
        <v>41744.281927999997</v>
      </c>
      <c r="D469" s="685">
        <v>1.9343745339904801E-4</v>
      </c>
    </row>
    <row r="470" spans="1:4" ht="24.95" customHeight="1">
      <c r="A470" s="682" t="s">
        <v>415</v>
      </c>
      <c r="B470" s="683">
        <v>125749</v>
      </c>
      <c r="C470" s="684">
        <v>30198.461182499999</v>
      </c>
      <c r="D470" s="685">
        <v>1.3993565484700799E-4</v>
      </c>
    </row>
    <row r="471" spans="1:4" ht="24.95" customHeight="1">
      <c r="A471" s="682" t="s">
        <v>324</v>
      </c>
      <c r="B471" s="683">
        <v>324288</v>
      </c>
      <c r="C471" s="684">
        <v>198092.38042070001</v>
      </c>
      <c r="D471" s="685">
        <v>9.1793375850677996E-4</v>
      </c>
    </row>
    <row r="472" spans="1:4" ht="24.95" customHeight="1">
      <c r="A472" s="682" t="s">
        <v>416</v>
      </c>
      <c r="B472" s="683">
        <v>44626</v>
      </c>
      <c r="C472" s="684">
        <v>9442.0703869000008</v>
      </c>
      <c r="D472" s="685">
        <v>4.37532990412133E-5</v>
      </c>
    </row>
    <row r="473" spans="1:4" ht="24.95" customHeight="1">
      <c r="A473" s="65" t="s">
        <v>417</v>
      </c>
      <c r="B473" s="66">
        <v>267395</v>
      </c>
      <c r="C473" s="67">
        <v>100091.7641271</v>
      </c>
      <c r="D473" s="68">
        <v>4.6381192979577098E-4</v>
      </c>
    </row>
    <row r="474" spans="1:4" s="686" customFormat="1" ht="26.1" customHeight="1">
      <c r="A474" s="1134" t="s">
        <v>1242</v>
      </c>
      <c r="B474" s="1134"/>
      <c r="C474" s="1134"/>
      <c r="D474" s="1134"/>
    </row>
    <row r="475" spans="1:4" ht="24.95" customHeight="1">
      <c r="A475" s="1135"/>
      <c r="B475" s="1135"/>
      <c r="C475" s="1135"/>
      <c r="D475" s="1135"/>
    </row>
    <row r="476" spans="1:4" ht="24.95" customHeight="1">
      <c r="A476" s="1135"/>
      <c r="B476" s="1135"/>
      <c r="C476" s="1135"/>
      <c r="D476" s="1135"/>
    </row>
    <row r="477" spans="1:4" ht="24.95" customHeight="1">
      <c r="A477" s="673"/>
      <c r="B477" s="673"/>
      <c r="C477" s="673"/>
      <c r="D477" s="674" t="s">
        <v>930</v>
      </c>
    </row>
    <row r="478" spans="1:4" ht="24.95" customHeight="1">
      <c r="A478" s="1140" t="s">
        <v>1238</v>
      </c>
      <c r="B478" s="1143" t="s">
        <v>1239</v>
      </c>
      <c r="C478" s="1139" t="s">
        <v>1240</v>
      </c>
      <c r="D478" s="1141" t="s">
        <v>1243</v>
      </c>
    </row>
    <row r="479" spans="1:4" ht="24.95" customHeight="1">
      <c r="A479" s="1140"/>
      <c r="B479" s="1144"/>
      <c r="C479" s="1140"/>
      <c r="D479" s="1142"/>
    </row>
    <row r="480" spans="1:4" ht="24.95" customHeight="1">
      <c r="A480" s="1140"/>
      <c r="B480" s="676" t="s">
        <v>5</v>
      </c>
      <c r="C480" s="676" t="s">
        <v>6</v>
      </c>
      <c r="D480" s="677" t="s">
        <v>7</v>
      </c>
    </row>
    <row r="481" spans="1:4" ht="24.95" customHeight="1">
      <c r="A481" s="682" t="s">
        <v>418</v>
      </c>
      <c r="B481" s="683">
        <v>14126</v>
      </c>
      <c r="C481" s="684">
        <v>11284.2232859</v>
      </c>
      <c r="D481" s="685">
        <v>5.2289590698328101E-5</v>
      </c>
    </row>
    <row r="482" spans="1:4" ht="24.95" customHeight="1">
      <c r="A482" s="682" t="s">
        <v>419</v>
      </c>
      <c r="B482" s="683">
        <v>159966</v>
      </c>
      <c r="C482" s="684">
        <v>132613.8042055</v>
      </c>
      <c r="D482" s="685">
        <v>6.1451474037371105E-4</v>
      </c>
    </row>
    <row r="483" spans="1:4" ht="24.95" customHeight="1">
      <c r="A483" s="682" t="s">
        <v>420</v>
      </c>
      <c r="B483" s="683">
        <v>116734</v>
      </c>
      <c r="C483" s="684">
        <v>116769.5958822</v>
      </c>
      <c r="D483" s="685">
        <v>5.4109478516956098E-4</v>
      </c>
    </row>
    <row r="484" spans="1:4" ht="24.95" customHeight="1">
      <c r="A484" s="682" t="s">
        <v>421</v>
      </c>
      <c r="B484" s="683">
        <v>849068</v>
      </c>
      <c r="C484" s="684">
        <v>1281152.1332769999</v>
      </c>
      <c r="D484" s="685">
        <v>5.9366886824236799E-3</v>
      </c>
    </row>
    <row r="485" spans="1:4" ht="24.95" customHeight="1">
      <c r="A485" s="682" t="s">
        <v>422</v>
      </c>
      <c r="B485" s="683">
        <v>114053</v>
      </c>
      <c r="C485" s="684">
        <v>24322.154690700001</v>
      </c>
      <c r="D485" s="685">
        <v>1.12705631699727E-4</v>
      </c>
    </row>
    <row r="486" spans="1:4" ht="24.95" customHeight="1">
      <c r="A486" s="682" t="s">
        <v>423</v>
      </c>
      <c r="B486" s="683">
        <v>8147</v>
      </c>
      <c r="C486" s="684">
        <v>4017.3893555</v>
      </c>
      <c r="D486" s="685">
        <v>1.8616048242983799E-5</v>
      </c>
    </row>
    <row r="487" spans="1:4" ht="24.95" customHeight="1">
      <c r="A487" s="682" t="s">
        <v>424</v>
      </c>
      <c r="B487" s="683">
        <v>314654</v>
      </c>
      <c r="C487" s="684">
        <v>94949.8343055</v>
      </c>
      <c r="D487" s="685">
        <v>4.3998491051771898E-4</v>
      </c>
    </row>
    <row r="488" spans="1:4" ht="24.95" customHeight="1">
      <c r="A488" s="682" t="s">
        <v>425</v>
      </c>
      <c r="B488" s="683">
        <v>160326</v>
      </c>
      <c r="C488" s="684">
        <v>62182.453932500001</v>
      </c>
      <c r="D488" s="685">
        <v>2.8814522562761703E-4</v>
      </c>
    </row>
    <row r="489" spans="1:4" ht="24.95" customHeight="1">
      <c r="A489" s="682" t="s">
        <v>426</v>
      </c>
      <c r="B489" s="683">
        <v>94763</v>
      </c>
      <c r="C489" s="684">
        <v>31326.361204699999</v>
      </c>
      <c r="D489" s="685">
        <v>1.4516219361846E-4</v>
      </c>
    </row>
    <row r="490" spans="1:4" ht="24.95" customHeight="1">
      <c r="A490" s="682" t="s">
        <v>427</v>
      </c>
      <c r="B490" s="683">
        <v>688160</v>
      </c>
      <c r="C490" s="684">
        <v>668500.16153749998</v>
      </c>
      <c r="D490" s="685">
        <v>3.0977408850319599E-3</v>
      </c>
    </row>
    <row r="491" spans="1:4" ht="24.95" customHeight="1">
      <c r="A491" s="682" t="s">
        <v>428</v>
      </c>
      <c r="B491" s="683">
        <v>70411</v>
      </c>
      <c r="C491" s="684">
        <v>23172.379209399998</v>
      </c>
      <c r="D491" s="685">
        <v>1.07377724958704E-4</v>
      </c>
    </row>
    <row r="492" spans="1:4" ht="24.95" customHeight="1">
      <c r="A492" s="678" t="s">
        <v>429</v>
      </c>
      <c r="B492" s="679">
        <v>2056469</v>
      </c>
      <c r="C492" s="680">
        <v>1149774.7604108001</v>
      </c>
      <c r="D492" s="681">
        <v>5.3279034005178196E-3</v>
      </c>
    </row>
    <row r="493" spans="1:4" ht="24.95" customHeight="1">
      <c r="A493" s="682" t="s">
        <v>430</v>
      </c>
      <c r="B493" s="683">
        <v>217552</v>
      </c>
      <c r="C493" s="684">
        <v>114298.9880881</v>
      </c>
      <c r="D493" s="685">
        <v>5.2964631706887999E-4</v>
      </c>
    </row>
    <row r="494" spans="1:4" ht="24.95" customHeight="1">
      <c r="A494" s="682" t="s">
        <v>324</v>
      </c>
      <c r="B494" s="683">
        <v>280095</v>
      </c>
      <c r="C494" s="684">
        <v>70087.410495100004</v>
      </c>
      <c r="D494" s="685">
        <v>3.2477574353512E-4</v>
      </c>
    </row>
    <row r="495" spans="1:4" ht="24.95" customHeight="1">
      <c r="A495" s="682" t="s">
        <v>431</v>
      </c>
      <c r="B495" s="683">
        <v>69958</v>
      </c>
      <c r="C495" s="684">
        <v>37707.379290299999</v>
      </c>
      <c r="D495" s="685">
        <v>1.7473098320024499E-4</v>
      </c>
    </row>
    <row r="496" spans="1:4" ht="24.95" customHeight="1">
      <c r="A496" s="682" t="s">
        <v>432</v>
      </c>
      <c r="B496" s="683">
        <v>77763</v>
      </c>
      <c r="C496" s="684">
        <v>26297.1379667</v>
      </c>
      <c r="D496" s="685">
        <v>1.2185744166675601E-4</v>
      </c>
    </row>
    <row r="497" spans="1:4" ht="24.95" customHeight="1">
      <c r="A497" s="682" t="s">
        <v>433</v>
      </c>
      <c r="B497" s="683">
        <v>216995</v>
      </c>
      <c r="C497" s="684">
        <v>76785.205348200005</v>
      </c>
      <c r="D497" s="685">
        <v>3.5581243454845598E-4</v>
      </c>
    </row>
    <row r="498" spans="1:4" ht="24.95" customHeight="1">
      <c r="A498" s="682" t="s">
        <v>434</v>
      </c>
      <c r="B498" s="683">
        <v>937009</v>
      </c>
      <c r="C498" s="684">
        <v>730870.98097369995</v>
      </c>
      <c r="D498" s="685">
        <v>3.3867589713643502E-3</v>
      </c>
    </row>
    <row r="499" spans="1:4" ht="24.95" customHeight="1">
      <c r="A499" s="682" t="s">
        <v>246</v>
      </c>
      <c r="B499" s="683">
        <v>257097</v>
      </c>
      <c r="C499" s="684">
        <v>93727.658248699998</v>
      </c>
      <c r="D499" s="685">
        <v>4.34321509134017E-4</v>
      </c>
    </row>
    <row r="500" spans="1:4" ht="24.95" customHeight="1">
      <c r="A500" s="678" t="s">
        <v>435</v>
      </c>
      <c r="B500" s="679">
        <v>983946</v>
      </c>
      <c r="C500" s="680">
        <v>369558.6624338</v>
      </c>
      <c r="D500" s="681">
        <v>1.71248571639229E-3</v>
      </c>
    </row>
    <row r="501" spans="1:4" ht="24.95" customHeight="1">
      <c r="A501" s="682" t="s">
        <v>436</v>
      </c>
      <c r="B501" s="683">
        <v>563587</v>
      </c>
      <c r="C501" s="684">
        <v>247051.60135089999</v>
      </c>
      <c r="D501" s="685">
        <v>1.14480428016227E-3</v>
      </c>
    </row>
    <row r="502" spans="1:4" ht="24.95" customHeight="1">
      <c r="A502" s="682" t="s">
        <v>247</v>
      </c>
      <c r="B502" s="683">
        <v>148335</v>
      </c>
      <c r="C502" s="684">
        <v>39283.874271499997</v>
      </c>
      <c r="D502" s="685">
        <v>1.8203625138010399E-4</v>
      </c>
    </row>
    <row r="503" spans="1:4" ht="24.95" customHeight="1">
      <c r="A503" s="682" t="s">
        <v>437</v>
      </c>
      <c r="B503" s="683">
        <v>130043</v>
      </c>
      <c r="C503" s="684">
        <v>40557.021809899998</v>
      </c>
      <c r="D503" s="685">
        <v>1.87935847833916E-4</v>
      </c>
    </row>
    <row r="504" spans="1:4" ht="24.95" customHeight="1">
      <c r="A504" s="682" t="s">
        <v>295</v>
      </c>
      <c r="B504" s="683">
        <v>141981</v>
      </c>
      <c r="C504" s="684">
        <v>42666.165001499998</v>
      </c>
      <c r="D504" s="685">
        <v>1.9770933701599699E-4</v>
      </c>
    </row>
    <row r="505" spans="1:4" ht="24.95" customHeight="1">
      <c r="A505" s="678" t="s">
        <v>438</v>
      </c>
      <c r="B505" s="679">
        <v>658283</v>
      </c>
      <c r="C505" s="680">
        <v>218629.20259460001</v>
      </c>
      <c r="D505" s="681">
        <v>1.0130986625068101E-3</v>
      </c>
    </row>
    <row r="506" spans="1:4" ht="24.95" customHeight="1">
      <c r="A506" s="682" t="s">
        <v>439</v>
      </c>
      <c r="B506" s="683">
        <v>212830</v>
      </c>
      <c r="C506" s="684">
        <v>67900.704601799996</v>
      </c>
      <c r="D506" s="685">
        <v>3.1464283910374901E-4</v>
      </c>
    </row>
    <row r="507" spans="1:4" ht="24.95" customHeight="1">
      <c r="A507" s="682" t="s">
        <v>440</v>
      </c>
      <c r="B507" s="683">
        <v>383796</v>
      </c>
      <c r="C507" s="684">
        <v>137027.28373150001</v>
      </c>
      <c r="D507" s="685">
        <v>6.3496621781463996E-4</v>
      </c>
    </row>
    <row r="508" spans="1:4" ht="24.95" customHeight="1">
      <c r="A508" s="682" t="s">
        <v>441</v>
      </c>
      <c r="B508" s="683">
        <v>61657</v>
      </c>
      <c r="C508" s="684">
        <v>13701.2142613</v>
      </c>
      <c r="D508" s="685">
        <v>6.3489605588421506E-5</v>
      </c>
    </row>
    <row r="509" spans="1:4" ht="24.95" customHeight="1">
      <c r="A509" s="678" t="s">
        <v>442</v>
      </c>
      <c r="B509" s="679">
        <v>859624</v>
      </c>
      <c r="C509" s="680">
        <v>336447.14805369999</v>
      </c>
      <c r="D509" s="681">
        <v>1.55905136025892E-3</v>
      </c>
    </row>
    <row r="510" spans="1:4" ht="24.95" customHeight="1">
      <c r="A510" s="682" t="s">
        <v>443</v>
      </c>
      <c r="B510" s="683">
        <v>176414</v>
      </c>
      <c r="C510" s="684">
        <v>60954.534870399999</v>
      </c>
      <c r="D510" s="685">
        <v>2.82455211920771E-4</v>
      </c>
    </row>
    <row r="511" spans="1:4" ht="24.95" customHeight="1">
      <c r="A511" s="682" t="s">
        <v>444</v>
      </c>
      <c r="B511" s="683">
        <v>248320</v>
      </c>
      <c r="C511" s="684">
        <v>106220.31653120001</v>
      </c>
      <c r="D511" s="685">
        <v>4.9221082696967501E-4</v>
      </c>
    </row>
    <row r="512" spans="1:4" ht="24.95" customHeight="1">
      <c r="A512" s="682" t="s">
        <v>445</v>
      </c>
      <c r="B512" s="683">
        <v>19390</v>
      </c>
      <c r="C512" s="684">
        <v>5785.5758845</v>
      </c>
      <c r="D512" s="685">
        <v>2.68095895738467E-5</v>
      </c>
    </row>
    <row r="513" spans="1:4" ht="24.95" customHeight="1">
      <c r="A513" s="682" t="s">
        <v>768</v>
      </c>
      <c r="B513" s="683">
        <v>415500</v>
      </c>
      <c r="C513" s="684">
        <v>163486.7207676</v>
      </c>
      <c r="D513" s="685">
        <v>7.5757573179462698E-4</v>
      </c>
    </row>
    <row r="514" spans="1:4" ht="24.95" customHeight="1">
      <c r="A514" s="678" t="s">
        <v>446</v>
      </c>
      <c r="B514" s="679">
        <v>2124839</v>
      </c>
      <c r="C514" s="680">
        <v>896177.98541329999</v>
      </c>
      <c r="D514" s="681">
        <v>4.1527696557252403E-3</v>
      </c>
    </row>
    <row r="515" spans="1:4" ht="24.95" customHeight="1">
      <c r="A515" s="682" t="s">
        <v>447</v>
      </c>
      <c r="B515" s="683">
        <v>143787</v>
      </c>
      <c r="C515" s="684">
        <v>42575.038251799997</v>
      </c>
      <c r="D515" s="685">
        <v>1.9728706777134001E-4</v>
      </c>
    </row>
    <row r="516" spans="1:4" ht="15.95" customHeight="1">
      <c r="A516" s="65" t="s">
        <v>448</v>
      </c>
      <c r="B516" s="66">
        <v>107822</v>
      </c>
      <c r="C516" s="67">
        <v>40365.584677400002</v>
      </c>
      <c r="D516" s="68">
        <v>1.8704875360959399E-4</v>
      </c>
    </row>
    <row r="517" spans="1:4" s="686" customFormat="1" ht="26.1" customHeight="1">
      <c r="A517" s="1134" t="s">
        <v>1242</v>
      </c>
      <c r="B517" s="1134"/>
      <c r="C517" s="1134"/>
      <c r="D517" s="1134"/>
    </row>
    <row r="518" spans="1:4" ht="15.95" customHeight="1">
      <c r="A518" s="1135"/>
      <c r="B518" s="1135"/>
      <c r="C518" s="1135"/>
      <c r="D518" s="1135"/>
    </row>
    <row r="519" spans="1:4" ht="15.95" customHeight="1">
      <c r="A519" s="1135"/>
      <c r="B519" s="1135"/>
      <c r="C519" s="1135"/>
      <c r="D519" s="1135"/>
    </row>
    <row r="520" spans="1:4" ht="15.95" customHeight="1">
      <c r="A520" s="673"/>
      <c r="B520" s="673"/>
      <c r="C520" s="673"/>
      <c r="D520" s="674" t="s">
        <v>930</v>
      </c>
    </row>
    <row r="521" spans="1:4" ht="15.95" customHeight="1">
      <c r="A521" s="1136" t="s">
        <v>1238</v>
      </c>
      <c r="B521" s="1139" t="s">
        <v>1239</v>
      </c>
      <c r="C521" s="1139" t="s">
        <v>1240</v>
      </c>
      <c r="D521" s="1141" t="s">
        <v>1243</v>
      </c>
    </row>
    <row r="522" spans="1:4" ht="29.25" customHeight="1">
      <c r="A522" s="1137"/>
      <c r="B522" s="1140"/>
      <c r="C522" s="1140"/>
      <c r="D522" s="1142"/>
    </row>
    <row r="523" spans="1:4" ht="15.95" customHeight="1">
      <c r="A523" s="1138"/>
      <c r="B523" s="676" t="s">
        <v>5</v>
      </c>
      <c r="C523" s="676" t="s">
        <v>6</v>
      </c>
      <c r="D523" s="677" t="s">
        <v>7</v>
      </c>
    </row>
    <row r="524" spans="1:4" ht="24.95" customHeight="1">
      <c r="A524" s="682" t="s">
        <v>449</v>
      </c>
      <c r="B524" s="683">
        <v>255310</v>
      </c>
      <c r="C524" s="684">
        <v>106481.7475538</v>
      </c>
      <c r="D524" s="685">
        <v>4.9342226357645296E-4</v>
      </c>
    </row>
    <row r="525" spans="1:4" ht="24.95" customHeight="1">
      <c r="A525" s="682" t="s">
        <v>290</v>
      </c>
      <c r="B525" s="683">
        <v>277567</v>
      </c>
      <c r="C525" s="684">
        <v>100378.1141934</v>
      </c>
      <c r="D525" s="685">
        <v>4.6513883793857397E-4</v>
      </c>
    </row>
    <row r="526" spans="1:4" ht="24.95" customHeight="1">
      <c r="A526" s="682" t="s">
        <v>450</v>
      </c>
      <c r="B526" s="683">
        <v>95698</v>
      </c>
      <c r="C526" s="684">
        <v>40648.131133100003</v>
      </c>
      <c r="D526" s="685">
        <v>1.8835803632648901E-4</v>
      </c>
    </row>
    <row r="527" spans="1:4" ht="24.95" customHeight="1">
      <c r="A527" s="682" t="s">
        <v>451</v>
      </c>
      <c r="B527" s="683">
        <v>799712</v>
      </c>
      <c r="C527" s="684">
        <v>419140.98519869999</v>
      </c>
      <c r="D527" s="685">
        <v>1.9422436091210301E-3</v>
      </c>
    </row>
    <row r="528" spans="1:4" ht="24.95" customHeight="1">
      <c r="A528" s="682" t="s">
        <v>452</v>
      </c>
      <c r="B528" s="683">
        <v>335379</v>
      </c>
      <c r="C528" s="684">
        <v>107624.5048088</v>
      </c>
      <c r="D528" s="685">
        <v>4.9871764878973296E-4</v>
      </c>
    </row>
    <row r="529" spans="1:4" ht="24.95" customHeight="1">
      <c r="A529" s="682" t="s">
        <v>453</v>
      </c>
      <c r="B529" s="683">
        <v>109564</v>
      </c>
      <c r="C529" s="684">
        <v>38963.879596300001</v>
      </c>
      <c r="D529" s="685">
        <v>1.80553438592027E-4</v>
      </c>
    </row>
    <row r="530" spans="1:4" ht="24.95" customHeight="1">
      <c r="A530" s="678" t="s">
        <v>454</v>
      </c>
      <c r="B530" s="679">
        <v>7647037</v>
      </c>
      <c r="C530" s="680">
        <v>3623116.9614090002</v>
      </c>
      <c r="D530" s="681">
        <v>1.6789042379281201E-2</v>
      </c>
    </row>
    <row r="531" spans="1:4" ht="24.95" customHeight="1">
      <c r="A531" s="678" t="s">
        <v>455</v>
      </c>
      <c r="B531" s="679">
        <v>1771460</v>
      </c>
      <c r="C531" s="680">
        <v>796967.9292594</v>
      </c>
      <c r="D531" s="681">
        <v>3.6930434434721002E-3</v>
      </c>
    </row>
    <row r="532" spans="1:4" ht="24.95" customHeight="1">
      <c r="A532" s="682" t="s">
        <v>456</v>
      </c>
      <c r="B532" s="683">
        <v>129891</v>
      </c>
      <c r="C532" s="684">
        <v>40267.829781300003</v>
      </c>
      <c r="D532" s="685">
        <v>1.86595770415597E-4</v>
      </c>
    </row>
    <row r="533" spans="1:4" ht="24.95" customHeight="1">
      <c r="A533" s="682" t="s">
        <v>457</v>
      </c>
      <c r="B533" s="683">
        <v>99695</v>
      </c>
      <c r="C533" s="684">
        <v>22822.444418899999</v>
      </c>
      <c r="D533" s="685">
        <v>1.05756173656257E-4</v>
      </c>
    </row>
    <row r="534" spans="1:4" ht="24.95" customHeight="1">
      <c r="A534" s="682" t="s">
        <v>458</v>
      </c>
      <c r="B534" s="683">
        <v>155634</v>
      </c>
      <c r="C534" s="684">
        <v>45889.314574800002</v>
      </c>
      <c r="D534" s="685">
        <v>2.1264498368632999E-4</v>
      </c>
    </row>
    <row r="535" spans="1:4" ht="24.95" customHeight="1">
      <c r="A535" s="682" t="s">
        <v>459</v>
      </c>
      <c r="B535" s="683">
        <v>776221</v>
      </c>
      <c r="C535" s="684">
        <v>392397.93741700001</v>
      </c>
      <c r="D535" s="685">
        <v>1.8183198806462301E-3</v>
      </c>
    </row>
    <row r="536" spans="1:4" ht="24.95" customHeight="1">
      <c r="A536" s="682" t="s">
        <v>460</v>
      </c>
      <c r="B536" s="683">
        <v>198486</v>
      </c>
      <c r="C536" s="684">
        <v>75448.049698899995</v>
      </c>
      <c r="D536" s="685">
        <v>3.4961623301731299E-4</v>
      </c>
    </row>
    <row r="537" spans="1:4" ht="24.95" customHeight="1">
      <c r="A537" s="682" t="s">
        <v>461</v>
      </c>
      <c r="B537" s="683">
        <v>153783</v>
      </c>
      <c r="C537" s="684">
        <v>48154.909978399999</v>
      </c>
      <c r="D537" s="685">
        <v>2.23143451621672E-4</v>
      </c>
    </row>
    <row r="538" spans="1:4" ht="24.95" customHeight="1">
      <c r="A538" s="682" t="s">
        <v>462</v>
      </c>
      <c r="B538" s="683">
        <v>257750</v>
      </c>
      <c r="C538" s="684">
        <v>171987.4433901</v>
      </c>
      <c r="D538" s="685">
        <v>7.96966950428696E-4</v>
      </c>
    </row>
    <row r="539" spans="1:4" ht="24.95" customHeight="1">
      <c r="A539" s="678" t="s">
        <v>463</v>
      </c>
      <c r="B539" s="679">
        <v>3714178</v>
      </c>
      <c r="C539" s="680">
        <v>2097190.2961109001</v>
      </c>
      <c r="D539" s="681">
        <v>9.7181010532793807E-3</v>
      </c>
    </row>
    <row r="540" spans="1:4" ht="24.95" customHeight="1">
      <c r="A540" s="682" t="s">
        <v>464</v>
      </c>
      <c r="B540" s="683">
        <v>604385</v>
      </c>
      <c r="C540" s="684">
        <v>218958.2478131</v>
      </c>
      <c r="D540" s="685">
        <v>1.0146234143094499E-3</v>
      </c>
    </row>
    <row r="541" spans="1:4" ht="24.95" customHeight="1">
      <c r="A541" s="682" t="s">
        <v>465</v>
      </c>
      <c r="B541" s="683">
        <v>66648</v>
      </c>
      <c r="C541" s="684">
        <v>12664.1422963</v>
      </c>
      <c r="D541" s="685">
        <v>5.86839519602874E-5</v>
      </c>
    </row>
    <row r="542" spans="1:4" ht="24.95" customHeight="1">
      <c r="A542" s="682" t="s">
        <v>466</v>
      </c>
      <c r="B542" s="683">
        <v>197099</v>
      </c>
      <c r="C542" s="684">
        <v>66605.095657600003</v>
      </c>
      <c r="D542" s="685">
        <v>3.0863915948124699E-4</v>
      </c>
    </row>
    <row r="543" spans="1:4" ht="24.95" customHeight="1">
      <c r="A543" s="682" t="s">
        <v>467</v>
      </c>
      <c r="B543" s="683">
        <v>217399</v>
      </c>
      <c r="C543" s="684">
        <v>96024.473747199998</v>
      </c>
      <c r="D543" s="685">
        <v>4.4496464683904701E-4</v>
      </c>
    </row>
    <row r="544" spans="1:4" ht="24.95" customHeight="1">
      <c r="A544" s="682" t="s">
        <v>468</v>
      </c>
      <c r="B544" s="683">
        <v>140773</v>
      </c>
      <c r="C544" s="684">
        <v>40630.186023200004</v>
      </c>
      <c r="D544" s="685">
        <v>1.88274881072651E-4</v>
      </c>
    </row>
    <row r="545" spans="1:4" ht="24.95" customHeight="1">
      <c r="A545" s="682" t="s">
        <v>469</v>
      </c>
      <c r="B545" s="683">
        <v>133518</v>
      </c>
      <c r="C545" s="684">
        <v>36976.357999300002</v>
      </c>
      <c r="D545" s="685">
        <v>1.7134352771219899E-4</v>
      </c>
    </row>
    <row r="546" spans="1:4" ht="24.95" customHeight="1">
      <c r="A546" s="682" t="s">
        <v>470</v>
      </c>
      <c r="B546" s="683">
        <v>188985</v>
      </c>
      <c r="C546" s="684">
        <v>61722.772489800001</v>
      </c>
      <c r="D546" s="685">
        <v>2.8503296219084897E-4</v>
      </c>
    </row>
    <row r="547" spans="1:4" ht="24.95" customHeight="1">
      <c r="A547" s="682" t="s">
        <v>471</v>
      </c>
      <c r="B547" s="683">
        <v>1294027</v>
      </c>
      <c r="C547" s="684">
        <v>1224640.1130293999</v>
      </c>
      <c r="D547" s="685">
        <v>5.6748194927227803E-3</v>
      </c>
    </row>
    <row r="548" spans="1:4" ht="24.95" customHeight="1">
      <c r="A548" s="682" t="s">
        <v>472</v>
      </c>
      <c r="B548" s="683">
        <v>210661</v>
      </c>
      <c r="C548" s="684">
        <v>108663.0810397</v>
      </c>
      <c r="D548" s="685">
        <v>5.0353027298608596E-4</v>
      </c>
    </row>
    <row r="549" spans="1:4" ht="24.95" customHeight="1">
      <c r="A549" s="682" t="s">
        <v>473</v>
      </c>
      <c r="B549" s="683">
        <v>152886</v>
      </c>
      <c r="C549" s="684">
        <v>47414.435126600001</v>
      </c>
      <c r="D549" s="685">
        <v>2.19712189589538E-4</v>
      </c>
    </row>
    <row r="550" spans="1:4" ht="24.95" customHeight="1">
      <c r="A550" s="682" t="s">
        <v>474</v>
      </c>
      <c r="B550" s="683">
        <v>22461</v>
      </c>
      <c r="C550" s="684">
        <v>14370.6211681</v>
      </c>
      <c r="D550" s="685">
        <v>6.6591548210466497E-5</v>
      </c>
    </row>
    <row r="551" spans="1:4" ht="24.95" customHeight="1">
      <c r="A551" s="682" t="s">
        <v>475</v>
      </c>
      <c r="B551" s="683">
        <v>150684</v>
      </c>
      <c r="C551" s="684">
        <v>41753.079035900002</v>
      </c>
      <c r="D551" s="685">
        <v>1.9347821802765999E-4</v>
      </c>
    </row>
    <row r="552" spans="1:4" ht="24.95" customHeight="1">
      <c r="A552" s="682" t="s">
        <v>476</v>
      </c>
      <c r="B552" s="683">
        <v>110489</v>
      </c>
      <c r="C552" s="684">
        <v>19729.003362200001</v>
      </c>
      <c r="D552" s="685">
        <v>9.1421579009733095E-5</v>
      </c>
    </row>
    <row r="553" spans="1:4" ht="24.95" customHeight="1">
      <c r="A553" s="682" t="s">
        <v>477</v>
      </c>
      <c r="B553" s="683">
        <v>224163</v>
      </c>
      <c r="C553" s="684">
        <v>107038.6873225</v>
      </c>
      <c r="D553" s="685">
        <v>4.9600304843076695E-4</v>
      </c>
    </row>
    <row r="554" spans="1:4" ht="24.95" customHeight="1">
      <c r="A554" s="678" t="s">
        <v>478</v>
      </c>
      <c r="B554" s="679">
        <v>1246522</v>
      </c>
      <c r="C554" s="680">
        <v>434037.9034297</v>
      </c>
      <c r="D554" s="681">
        <v>2.0112739479604602E-3</v>
      </c>
    </row>
    <row r="555" spans="1:4" ht="24.95" customHeight="1">
      <c r="A555" s="682" t="s">
        <v>479</v>
      </c>
      <c r="B555" s="683">
        <v>47684</v>
      </c>
      <c r="C555" s="684">
        <v>13143.471922999999</v>
      </c>
      <c r="D555" s="685">
        <v>6.0905101733266797E-5</v>
      </c>
    </row>
    <row r="556" spans="1:4" ht="24.95" customHeight="1">
      <c r="A556" s="682" t="s">
        <v>480</v>
      </c>
      <c r="B556" s="683">
        <v>78520</v>
      </c>
      <c r="C556" s="684">
        <v>18687.542772500001</v>
      </c>
      <c r="D556" s="685">
        <v>8.6595589078117795E-5</v>
      </c>
    </row>
    <row r="557" spans="1:4" ht="24.95" customHeight="1">
      <c r="A557" s="682" t="s">
        <v>481</v>
      </c>
      <c r="B557" s="683">
        <v>84648</v>
      </c>
      <c r="C557" s="684">
        <v>28304.543862499999</v>
      </c>
      <c r="D557" s="685">
        <v>1.31159493744009E-4</v>
      </c>
    </row>
    <row r="558" spans="1:4" ht="24.95" customHeight="1">
      <c r="A558" s="682" t="s">
        <v>482</v>
      </c>
      <c r="B558" s="683">
        <v>35614</v>
      </c>
      <c r="C558" s="684">
        <v>6567.5493694999996</v>
      </c>
      <c r="D558" s="685">
        <v>3.0433150755827901E-5</v>
      </c>
    </row>
    <row r="559" spans="1:4" ht="15.95" customHeight="1">
      <c r="A559" s="65" t="s">
        <v>483</v>
      </c>
      <c r="B559" s="66">
        <v>80369</v>
      </c>
      <c r="C559" s="67">
        <v>15668.033048200001</v>
      </c>
      <c r="D559" s="68">
        <v>7.2603582398264593E-5</v>
      </c>
    </row>
    <row r="560" spans="1:4" s="686" customFormat="1" ht="26.1" customHeight="1">
      <c r="A560" s="1134" t="s">
        <v>1242</v>
      </c>
      <c r="B560" s="1134"/>
      <c r="C560" s="1134"/>
      <c r="D560" s="1134"/>
    </row>
    <row r="561" spans="1:4" ht="15.95" customHeight="1">
      <c r="A561" s="1135"/>
      <c r="B561" s="1135"/>
      <c r="C561" s="1135"/>
      <c r="D561" s="1135"/>
    </row>
    <row r="562" spans="1:4" ht="15.95" customHeight="1">
      <c r="A562" s="1135"/>
      <c r="B562" s="1135"/>
      <c r="C562" s="1135"/>
      <c r="D562" s="1135"/>
    </row>
    <row r="563" spans="1:4" ht="15.95" customHeight="1">
      <c r="A563" s="673"/>
      <c r="B563" s="673"/>
      <c r="C563" s="673"/>
      <c r="D563" s="674" t="s">
        <v>930</v>
      </c>
    </row>
    <row r="564" spans="1:4" ht="15.95" customHeight="1">
      <c r="A564" s="1136" t="s">
        <v>1238</v>
      </c>
      <c r="B564" s="1139" t="s">
        <v>1239</v>
      </c>
      <c r="C564" s="1139" t="s">
        <v>1240</v>
      </c>
      <c r="D564" s="1141" t="s">
        <v>1243</v>
      </c>
    </row>
    <row r="565" spans="1:4" ht="36.75" customHeight="1">
      <c r="A565" s="1137"/>
      <c r="B565" s="1140"/>
      <c r="C565" s="1140"/>
      <c r="D565" s="1142"/>
    </row>
    <row r="566" spans="1:4" ht="15.95" customHeight="1">
      <c r="A566" s="1138"/>
      <c r="B566" s="676" t="s">
        <v>5</v>
      </c>
      <c r="C566" s="676" t="s">
        <v>6</v>
      </c>
      <c r="D566" s="677" t="s">
        <v>7</v>
      </c>
    </row>
    <row r="567" spans="1:4" ht="24.95" customHeight="1">
      <c r="A567" s="682" t="s">
        <v>484</v>
      </c>
      <c r="B567" s="683">
        <v>121280</v>
      </c>
      <c r="C567" s="684">
        <v>29632.4142354</v>
      </c>
      <c r="D567" s="685">
        <v>1.3731266853860301E-4</v>
      </c>
    </row>
    <row r="568" spans="1:4" ht="24.95" customHeight="1">
      <c r="A568" s="682" t="s">
        <v>485</v>
      </c>
      <c r="B568" s="683">
        <v>74794</v>
      </c>
      <c r="C568" s="684">
        <v>18958.518434099999</v>
      </c>
      <c r="D568" s="685">
        <v>8.7851254273255998E-5</v>
      </c>
    </row>
    <row r="569" spans="1:4" ht="24.95" customHeight="1">
      <c r="A569" s="682" t="s">
        <v>486</v>
      </c>
      <c r="B569" s="683">
        <v>92735</v>
      </c>
      <c r="C569" s="684">
        <v>33210.888111699998</v>
      </c>
      <c r="D569" s="685">
        <v>1.5389484079588199E-4</v>
      </c>
    </row>
    <row r="570" spans="1:4" ht="24.95" customHeight="1">
      <c r="A570" s="682" t="s">
        <v>487</v>
      </c>
      <c r="B570" s="683">
        <v>469185</v>
      </c>
      <c r="C570" s="684">
        <v>224006.1595604</v>
      </c>
      <c r="D570" s="685">
        <v>1.0380147663289999E-3</v>
      </c>
    </row>
    <row r="571" spans="1:4" ht="24.95" customHeight="1">
      <c r="A571" s="682" t="s">
        <v>488</v>
      </c>
      <c r="B571" s="683">
        <v>161693</v>
      </c>
      <c r="C571" s="684">
        <v>45858.782112399997</v>
      </c>
      <c r="D571" s="685">
        <v>2.1250350031424E-4</v>
      </c>
    </row>
    <row r="572" spans="1:4" ht="24.95" customHeight="1">
      <c r="A572" s="678" t="s">
        <v>489</v>
      </c>
      <c r="B572" s="679">
        <v>914877</v>
      </c>
      <c r="C572" s="680">
        <v>294920.83260899998</v>
      </c>
      <c r="D572" s="681">
        <v>1.3666239345692601E-3</v>
      </c>
    </row>
    <row r="573" spans="1:4" ht="24.95" customHeight="1">
      <c r="A573" s="682" t="s">
        <v>490</v>
      </c>
      <c r="B573" s="683">
        <v>76066</v>
      </c>
      <c r="C573" s="684">
        <v>14977.646406</v>
      </c>
      <c r="D573" s="685">
        <v>6.9404422471206105E-5</v>
      </c>
    </row>
    <row r="574" spans="1:4" ht="24.95" customHeight="1">
      <c r="A574" s="682" t="s">
        <v>491</v>
      </c>
      <c r="B574" s="683">
        <v>102247</v>
      </c>
      <c r="C574" s="684">
        <v>21712.7006616</v>
      </c>
      <c r="D574" s="685">
        <v>1.0061376860284501E-4</v>
      </c>
    </row>
    <row r="575" spans="1:4" ht="24.95" customHeight="1">
      <c r="A575" s="682" t="s">
        <v>492</v>
      </c>
      <c r="B575" s="683">
        <v>135938</v>
      </c>
      <c r="C575" s="684">
        <v>33355.803974299997</v>
      </c>
      <c r="D575" s="685">
        <v>1.54566361639547E-4</v>
      </c>
    </row>
    <row r="576" spans="1:4" ht="24.95" customHeight="1">
      <c r="A576" s="682" t="s">
        <v>493</v>
      </c>
      <c r="B576" s="683">
        <v>473012</v>
      </c>
      <c r="C576" s="684">
        <v>202626.14320230001</v>
      </c>
      <c r="D576" s="685">
        <v>9.3894261256494095E-4</v>
      </c>
    </row>
    <row r="577" spans="1:4" ht="24.95" customHeight="1">
      <c r="A577" s="682" t="s">
        <v>494</v>
      </c>
      <c r="B577" s="683">
        <v>127614</v>
      </c>
      <c r="C577" s="684">
        <v>22248.538364799999</v>
      </c>
      <c r="D577" s="685">
        <v>1.03096769290724E-4</v>
      </c>
    </row>
    <row r="578" spans="1:4" ht="24.95" customHeight="1">
      <c r="A578" s="678" t="s">
        <v>495</v>
      </c>
      <c r="B578" s="679">
        <v>17041463</v>
      </c>
      <c r="C578" s="680">
        <v>9067501.4727931991</v>
      </c>
      <c r="D578" s="681">
        <v>4.20175964845797E-2</v>
      </c>
    </row>
    <row r="579" spans="1:4" ht="24.95" customHeight="1">
      <c r="A579" s="678" t="s">
        <v>496</v>
      </c>
      <c r="B579" s="679">
        <v>3140603</v>
      </c>
      <c r="C579" s="680">
        <v>1851717.3685870999</v>
      </c>
      <c r="D579" s="681">
        <v>8.5806121377792408E-3</v>
      </c>
    </row>
    <row r="580" spans="1:4" ht="24.95" customHeight="1">
      <c r="A580" s="682" t="s">
        <v>497</v>
      </c>
      <c r="B580" s="683">
        <v>147527</v>
      </c>
      <c r="C580" s="684">
        <v>62815.0950371</v>
      </c>
      <c r="D580" s="685">
        <v>2.9107680040953501E-4</v>
      </c>
    </row>
    <row r="581" spans="1:4" ht="24.95" customHeight="1">
      <c r="A581" s="682" t="s">
        <v>498</v>
      </c>
      <c r="B581" s="683">
        <v>136934</v>
      </c>
      <c r="C581" s="684">
        <v>37105.755560099999</v>
      </c>
      <c r="D581" s="685">
        <v>1.71943138808166E-4</v>
      </c>
    </row>
    <row r="582" spans="1:4" ht="24.95" customHeight="1">
      <c r="A582" s="682" t="s">
        <v>499</v>
      </c>
      <c r="B582" s="683">
        <v>218289</v>
      </c>
      <c r="C582" s="684">
        <v>72200.870741199993</v>
      </c>
      <c r="D582" s="685">
        <v>3.3456923737388899E-4</v>
      </c>
    </row>
    <row r="583" spans="1:4" ht="24.95" customHeight="1">
      <c r="A583" s="682" t="s">
        <v>500</v>
      </c>
      <c r="B583" s="683">
        <v>176560</v>
      </c>
      <c r="C583" s="684">
        <v>39349.032034099997</v>
      </c>
      <c r="D583" s="685">
        <v>1.8233818379058999E-4</v>
      </c>
    </row>
    <row r="584" spans="1:4" ht="24.95" customHeight="1">
      <c r="A584" s="682" t="s">
        <v>501</v>
      </c>
      <c r="B584" s="683">
        <v>121630</v>
      </c>
      <c r="C584" s="684">
        <v>26407.184420900001</v>
      </c>
      <c r="D584" s="685">
        <v>1.2236738230707501E-4</v>
      </c>
    </row>
    <row r="585" spans="1:4" ht="24.95" customHeight="1">
      <c r="A585" s="682" t="s">
        <v>502</v>
      </c>
      <c r="B585" s="683">
        <v>1292191</v>
      </c>
      <c r="C585" s="684">
        <v>1203282.5143540001</v>
      </c>
      <c r="D585" s="685">
        <v>5.5758512195203799E-3</v>
      </c>
    </row>
    <row r="586" spans="1:4" ht="24.95" customHeight="1">
      <c r="A586" s="682" t="s">
        <v>503</v>
      </c>
      <c r="B586" s="683">
        <v>113749</v>
      </c>
      <c r="C586" s="684">
        <v>29456.136902499999</v>
      </c>
      <c r="D586" s="685">
        <v>1.3649582281043999E-4</v>
      </c>
    </row>
    <row r="587" spans="1:4" ht="24.95" customHeight="1">
      <c r="A587" s="682" t="s">
        <v>504</v>
      </c>
      <c r="B587" s="683">
        <v>104475</v>
      </c>
      <c r="C587" s="684">
        <v>28807.643304000001</v>
      </c>
      <c r="D587" s="685">
        <v>1.3349078967905701E-4</v>
      </c>
    </row>
    <row r="588" spans="1:4" ht="24.95" customHeight="1">
      <c r="A588" s="682" t="s">
        <v>261</v>
      </c>
      <c r="B588" s="683">
        <v>172288</v>
      </c>
      <c r="C588" s="684">
        <v>94054.661077800003</v>
      </c>
      <c r="D588" s="685">
        <v>4.35836796775675E-4</v>
      </c>
    </row>
    <row r="589" spans="1:4" ht="24.95" customHeight="1">
      <c r="A589" s="682" t="s">
        <v>505</v>
      </c>
      <c r="B589" s="683">
        <v>260604</v>
      </c>
      <c r="C589" s="684">
        <v>153138.660252</v>
      </c>
      <c r="D589" s="685">
        <v>7.0962419493002303E-4</v>
      </c>
    </row>
    <row r="590" spans="1:4" ht="24.95" customHeight="1">
      <c r="A590" s="682" t="s">
        <v>506</v>
      </c>
      <c r="B590" s="683">
        <v>280498</v>
      </c>
      <c r="C590" s="684">
        <v>67227.151217399994</v>
      </c>
      <c r="D590" s="685">
        <v>3.1152168225569501E-4</v>
      </c>
    </row>
    <row r="591" spans="1:4" ht="24.95" customHeight="1">
      <c r="A591" s="682" t="s">
        <v>507</v>
      </c>
      <c r="B591" s="683">
        <v>115858</v>
      </c>
      <c r="C591" s="684">
        <v>37872.663686</v>
      </c>
      <c r="D591" s="685">
        <v>1.75496889118711E-4</v>
      </c>
    </row>
    <row r="592" spans="1:4" ht="24.95" customHeight="1">
      <c r="A592" s="678" t="s">
        <v>508</v>
      </c>
      <c r="B592" s="679">
        <v>1380252</v>
      </c>
      <c r="C592" s="680">
        <v>577622.53909670003</v>
      </c>
      <c r="D592" s="681">
        <v>2.6766260629773201E-3</v>
      </c>
    </row>
    <row r="593" spans="1:4" ht="24.95" customHeight="1">
      <c r="A593" s="682" t="s">
        <v>509</v>
      </c>
      <c r="B593" s="683">
        <v>50520</v>
      </c>
      <c r="C593" s="684">
        <v>11947.9602934</v>
      </c>
      <c r="D593" s="685">
        <v>5.5365259760715002E-5</v>
      </c>
    </row>
    <row r="594" spans="1:4" ht="24.95" customHeight="1">
      <c r="A594" s="682" t="s">
        <v>510</v>
      </c>
      <c r="B594" s="683">
        <v>688520</v>
      </c>
      <c r="C594" s="684">
        <v>369084.5737985</v>
      </c>
      <c r="D594" s="685">
        <v>1.71028885267677E-3</v>
      </c>
    </row>
    <row r="595" spans="1:4" ht="24.95" customHeight="1">
      <c r="A595" s="682" t="s">
        <v>511</v>
      </c>
      <c r="B595" s="683">
        <v>186250</v>
      </c>
      <c r="C595" s="684">
        <v>55342.208466299999</v>
      </c>
      <c r="D595" s="685">
        <v>2.56448437409095E-4</v>
      </c>
    </row>
    <row r="596" spans="1:4" ht="24.95" customHeight="1">
      <c r="A596" s="682" t="s">
        <v>512</v>
      </c>
      <c r="B596" s="683">
        <v>91424</v>
      </c>
      <c r="C596" s="684">
        <v>27621.763609500002</v>
      </c>
      <c r="D596" s="685">
        <v>1.27995580813388E-4</v>
      </c>
    </row>
    <row r="597" spans="1:4" ht="24.95" customHeight="1">
      <c r="A597" s="682" t="s">
        <v>506</v>
      </c>
      <c r="B597" s="683">
        <v>363538</v>
      </c>
      <c r="C597" s="684">
        <v>113626.03292899999</v>
      </c>
      <c r="D597" s="685">
        <v>5.2652793231734501E-4</v>
      </c>
    </row>
    <row r="598" spans="1:4" ht="24.95" customHeight="1">
      <c r="A598" s="678" t="s">
        <v>513</v>
      </c>
      <c r="B598" s="679">
        <v>904460</v>
      </c>
      <c r="C598" s="680">
        <v>315365.08631789999</v>
      </c>
      <c r="D598" s="681">
        <v>1.4613598886075801E-3</v>
      </c>
    </row>
    <row r="599" spans="1:4" ht="24.95" customHeight="1">
      <c r="A599" s="682" t="s">
        <v>514</v>
      </c>
      <c r="B599" s="683">
        <v>117095</v>
      </c>
      <c r="C599" s="684">
        <v>40958.509977499998</v>
      </c>
      <c r="D599" s="685">
        <v>1.89796290632869E-4</v>
      </c>
    </row>
    <row r="600" spans="1:4" ht="24.95" customHeight="1">
      <c r="A600" s="682" t="s">
        <v>515</v>
      </c>
      <c r="B600" s="683">
        <v>454536</v>
      </c>
      <c r="C600" s="684">
        <v>204250.326202</v>
      </c>
      <c r="D600" s="685">
        <v>9.4646886068337505E-4</v>
      </c>
    </row>
    <row r="601" spans="1:4" ht="24.95" customHeight="1">
      <c r="A601" s="682" t="s">
        <v>516</v>
      </c>
      <c r="B601" s="683">
        <v>126168</v>
      </c>
      <c r="C601" s="684">
        <v>25160.895645000001</v>
      </c>
      <c r="D601" s="685">
        <v>1.16592245788361E-4</v>
      </c>
    </row>
    <row r="602" spans="1:4" ht="15.95" customHeight="1">
      <c r="A602" s="65" t="s">
        <v>517</v>
      </c>
      <c r="B602" s="66">
        <v>62163</v>
      </c>
      <c r="C602" s="67">
        <v>11551.450002400001</v>
      </c>
      <c r="D602" s="68">
        <v>5.3527883780219103E-5</v>
      </c>
    </row>
    <row r="603" spans="1:4" s="686" customFormat="1" ht="26.1" customHeight="1">
      <c r="A603" s="1134" t="s">
        <v>1242</v>
      </c>
      <c r="B603" s="1134"/>
      <c r="C603" s="1134"/>
      <c r="D603" s="1134"/>
    </row>
    <row r="604" spans="1:4" ht="15.95" customHeight="1">
      <c r="A604" s="1135"/>
      <c r="B604" s="1135"/>
      <c r="C604" s="1135"/>
      <c r="D604" s="1135"/>
    </row>
    <row r="605" spans="1:4" ht="15.95" customHeight="1">
      <c r="A605" s="1135"/>
      <c r="B605" s="1135"/>
      <c r="C605" s="1135"/>
      <c r="D605" s="1135"/>
    </row>
    <row r="606" spans="1:4" ht="15.95" customHeight="1">
      <c r="A606" s="673"/>
      <c r="B606" s="673"/>
      <c r="C606" s="673"/>
      <c r="D606" s="674" t="s">
        <v>930</v>
      </c>
    </row>
    <row r="607" spans="1:4" ht="15.95" customHeight="1">
      <c r="A607" s="1136" t="s">
        <v>1238</v>
      </c>
      <c r="B607" s="1139" t="s">
        <v>1239</v>
      </c>
      <c r="C607" s="1139" t="s">
        <v>1240</v>
      </c>
      <c r="D607" s="1141" t="s">
        <v>1243</v>
      </c>
    </row>
    <row r="608" spans="1:4" ht="36.75" customHeight="1">
      <c r="A608" s="1137"/>
      <c r="B608" s="1140"/>
      <c r="C608" s="1140"/>
      <c r="D608" s="1142"/>
    </row>
    <row r="609" spans="1:4" ht="15.95" customHeight="1">
      <c r="A609" s="1138"/>
      <c r="B609" s="676" t="s">
        <v>5</v>
      </c>
      <c r="C609" s="676" t="s">
        <v>6</v>
      </c>
      <c r="D609" s="677" t="s">
        <v>7</v>
      </c>
    </row>
    <row r="610" spans="1:4" ht="24.95" customHeight="1">
      <c r="A610" s="682" t="s">
        <v>518</v>
      </c>
      <c r="B610" s="683">
        <v>144498</v>
      </c>
      <c r="C610" s="684">
        <v>33443.904491000001</v>
      </c>
      <c r="D610" s="685">
        <v>1.5497460772275799E-4</v>
      </c>
    </row>
    <row r="611" spans="1:4" ht="24.95" customHeight="1">
      <c r="A611" s="678" t="s">
        <v>519</v>
      </c>
      <c r="B611" s="679">
        <v>2316033</v>
      </c>
      <c r="C611" s="680">
        <v>913874.57686330006</v>
      </c>
      <c r="D611" s="681">
        <v>4.2347733081017696E-3</v>
      </c>
    </row>
    <row r="612" spans="1:4" ht="24.95" customHeight="1">
      <c r="A612" s="682" t="s">
        <v>520</v>
      </c>
      <c r="B612" s="683">
        <v>141075</v>
      </c>
      <c r="C612" s="684">
        <v>44223.444714099998</v>
      </c>
      <c r="D612" s="685">
        <v>2.0492556419544501E-4</v>
      </c>
    </row>
    <row r="613" spans="1:4" ht="24.95" customHeight="1">
      <c r="A613" s="682" t="s">
        <v>521</v>
      </c>
      <c r="B613" s="683">
        <v>104492</v>
      </c>
      <c r="C613" s="684">
        <v>23191.8704235</v>
      </c>
      <c r="D613" s="685">
        <v>1.07468044653882E-4</v>
      </c>
    </row>
    <row r="614" spans="1:4" ht="24.95" customHeight="1">
      <c r="A614" s="682" t="s">
        <v>522</v>
      </c>
      <c r="B614" s="683">
        <v>95351</v>
      </c>
      <c r="C614" s="684">
        <v>16600.6775122</v>
      </c>
      <c r="D614" s="685">
        <v>7.6925332868282105E-5</v>
      </c>
    </row>
    <row r="615" spans="1:4" ht="24.95" customHeight="1">
      <c r="A615" s="682" t="s">
        <v>523</v>
      </c>
      <c r="B615" s="683">
        <v>233062</v>
      </c>
      <c r="C615" s="684">
        <v>63298.892031399999</v>
      </c>
      <c r="D615" s="685">
        <v>2.9331865137012698E-4</v>
      </c>
    </row>
    <row r="616" spans="1:4" ht="24.95" customHeight="1">
      <c r="A616" s="682" t="s">
        <v>524</v>
      </c>
      <c r="B616" s="683">
        <v>222755</v>
      </c>
      <c r="C616" s="684">
        <v>77873.562948999999</v>
      </c>
      <c r="D616" s="685">
        <v>3.6085573899550199E-4</v>
      </c>
    </row>
    <row r="617" spans="1:4" ht="24.95" customHeight="1">
      <c r="A617" s="682" t="s">
        <v>525</v>
      </c>
      <c r="B617" s="683">
        <v>880289</v>
      </c>
      <c r="C617" s="684">
        <v>509988.55183030001</v>
      </c>
      <c r="D617" s="685">
        <v>2.3632191565511498E-3</v>
      </c>
    </row>
    <row r="618" spans="1:4" ht="24.95" customHeight="1">
      <c r="A618" s="682" t="s">
        <v>526</v>
      </c>
      <c r="B618" s="683">
        <v>130113</v>
      </c>
      <c r="C618" s="684">
        <v>29298.821196699999</v>
      </c>
      <c r="D618" s="685">
        <v>1.35766842741694E-4</v>
      </c>
    </row>
    <row r="619" spans="1:4" ht="24.95" customHeight="1">
      <c r="A619" s="682" t="s">
        <v>527</v>
      </c>
      <c r="B619" s="683">
        <v>197346</v>
      </c>
      <c r="C619" s="684">
        <v>70724.596763900001</v>
      </c>
      <c r="D619" s="685">
        <v>3.2772838000375302E-4</v>
      </c>
    </row>
    <row r="620" spans="1:4" ht="24.95" customHeight="1">
      <c r="A620" s="682" t="s">
        <v>528</v>
      </c>
      <c r="B620" s="683">
        <v>83640</v>
      </c>
      <c r="C620" s="684">
        <v>14043.239565600001</v>
      </c>
      <c r="D620" s="685">
        <v>6.5074505383223098E-5</v>
      </c>
    </row>
    <row r="621" spans="1:4" ht="24.95" customHeight="1">
      <c r="A621" s="682" t="s">
        <v>529</v>
      </c>
      <c r="B621" s="683">
        <v>95143</v>
      </c>
      <c r="C621" s="684">
        <v>25143.4934608</v>
      </c>
      <c r="D621" s="685">
        <v>1.16511606380045E-4</v>
      </c>
    </row>
    <row r="622" spans="1:4" ht="24.95" customHeight="1">
      <c r="A622" s="682" t="s">
        <v>530</v>
      </c>
      <c r="B622" s="683">
        <v>132767</v>
      </c>
      <c r="C622" s="684">
        <v>39487.426415800001</v>
      </c>
      <c r="D622" s="685">
        <v>1.8297948495866299E-4</v>
      </c>
    </row>
    <row r="623" spans="1:4" ht="24.95" customHeight="1">
      <c r="A623" s="678" t="s">
        <v>531</v>
      </c>
      <c r="B623" s="679">
        <v>1544872</v>
      </c>
      <c r="C623" s="680">
        <v>609951.12437740003</v>
      </c>
      <c r="D623" s="681">
        <v>2.8264324297386E-3</v>
      </c>
    </row>
    <row r="624" spans="1:4" ht="24.95" customHeight="1">
      <c r="A624" s="682" t="s">
        <v>532</v>
      </c>
      <c r="B624" s="683">
        <v>116756</v>
      </c>
      <c r="C624" s="684">
        <v>49212.828099500002</v>
      </c>
      <c r="D624" s="685">
        <v>2.2804570356610001E-4</v>
      </c>
    </row>
    <row r="625" spans="1:4" ht="24.95" customHeight="1">
      <c r="A625" s="682" t="s">
        <v>533</v>
      </c>
      <c r="B625" s="683">
        <v>235050</v>
      </c>
      <c r="C625" s="684">
        <v>72548.308386000004</v>
      </c>
      <c r="D625" s="685">
        <v>3.36179217235107E-4</v>
      </c>
    </row>
    <row r="626" spans="1:4" ht="24.95" customHeight="1">
      <c r="A626" s="682" t="s">
        <v>534</v>
      </c>
      <c r="B626" s="683">
        <v>154178</v>
      </c>
      <c r="C626" s="684">
        <v>48893.869948500003</v>
      </c>
      <c r="D626" s="685">
        <v>2.2656769389338099E-4</v>
      </c>
    </row>
    <row r="627" spans="1:4" ht="24.95" customHeight="1">
      <c r="A627" s="682" t="s">
        <v>535</v>
      </c>
      <c r="B627" s="683">
        <v>178893</v>
      </c>
      <c r="C627" s="684">
        <v>60420.708181599999</v>
      </c>
      <c r="D627" s="685">
        <v>2.79981530006299E-4</v>
      </c>
    </row>
    <row r="628" spans="1:4" ht="24.95" customHeight="1">
      <c r="A628" s="682" t="s">
        <v>536</v>
      </c>
      <c r="B628" s="683">
        <v>81335</v>
      </c>
      <c r="C628" s="684">
        <v>16456.816246800001</v>
      </c>
      <c r="D628" s="685">
        <v>7.6258698887854897E-5</v>
      </c>
    </row>
    <row r="629" spans="1:4" ht="24.95" customHeight="1">
      <c r="A629" s="682" t="s">
        <v>537</v>
      </c>
      <c r="B629" s="683">
        <v>575149</v>
      </c>
      <c r="C629" s="684">
        <v>309197.88828319998</v>
      </c>
      <c r="D629" s="685">
        <v>1.43278191271863E-3</v>
      </c>
    </row>
    <row r="630" spans="1:4" ht="24.95" customHeight="1">
      <c r="A630" s="682" t="s">
        <v>538</v>
      </c>
      <c r="B630" s="683">
        <v>203511</v>
      </c>
      <c r="C630" s="684">
        <v>53220.705231799999</v>
      </c>
      <c r="D630" s="685">
        <v>2.4661767343123198E-4</v>
      </c>
    </row>
    <row r="631" spans="1:4" ht="24.95" customHeight="1">
      <c r="A631" s="678" t="s">
        <v>539</v>
      </c>
      <c r="B631" s="679">
        <v>2540913</v>
      </c>
      <c r="C631" s="680">
        <v>1459732.6933585999</v>
      </c>
      <c r="D631" s="681">
        <v>6.7642072591796902E-3</v>
      </c>
    </row>
    <row r="632" spans="1:4" ht="24.95" customHeight="1">
      <c r="A632" s="682" t="s">
        <v>540</v>
      </c>
      <c r="B632" s="683">
        <v>48194</v>
      </c>
      <c r="C632" s="684">
        <v>18263.689526400001</v>
      </c>
      <c r="D632" s="685">
        <v>8.4631509478379606E-5</v>
      </c>
    </row>
    <row r="633" spans="1:4" ht="24.95" customHeight="1">
      <c r="A633" s="682" t="s">
        <v>541</v>
      </c>
      <c r="B633" s="683">
        <v>76869</v>
      </c>
      <c r="C633" s="684">
        <v>27537.867032400001</v>
      </c>
      <c r="D633" s="685">
        <v>1.2760681522745401E-4</v>
      </c>
    </row>
    <row r="634" spans="1:4" ht="24.95" customHeight="1">
      <c r="A634" s="682" t="s">
        <v>542</v>
      </c>
      <c r="B634" s="683">
        <v>74195</v>
      </c>
      <c r="C634" s="684">
        <v>21710.849865</v>
      </c>
      <c r="D634" s="685">
        <v>1.00605192257427E-4</v>
      </c>
    </row>
    <row r="635" spans="1:4" ht="24.95" customHeight="1">
      <c r="A635" s="682" t="s">
        <v>543</v>
      </c>
      <c r="B635" s="683">
        <v>151705</v>
      </c>
      <c r="C635" s="684">
        <v>89819.977868100003</v>
      </c>
      <c r="D635" s="685">
        <v>4.1621383769713699E-4</v>
      </c>
    </row>
    <row r="636" spans="1:4" ht="24.95" customHeight="1">
      <c r="A636" s="682" t="s">
        <v>544</v>
      </c>
      <c r="B636" s="683">
        <v>87081</v>
      </c>
      <c r="C636" s="684">
        <v>31821.145523499999</v>
      </c>
      <c r="D636" s="685">
        <v>1.4745495838024299E-4</v>
      </c>
    </row>
    <row r="637" spans="1:4" ht="24.95" customHeight="1">
      <c r="A637" s="682" t="s">
        <v>545</v>
      </c>
      <c r="B637" s="683">
        <v>165649</v>
      </c>
      <c r="C637" s="684">
        <v>70028.755328400002</v>
      </c>
      <c r="D637" s="685">
        <v>3.2450394328964601E-4</v>
      </c>
    </row>
    <row r="638" spans="1:4" ht="24.95" customHeight="1">
      <c r="A638" s="682" t="s">
        <v>546</v>
      </c>
      <c r="B638" s="683">
        <v>83019</v>
      </c>
      <c r="C638" s="684">
        <v>27531.9261577</v>
      </c>
      <c r="D638" s="685">
        <v>1.2757928600381301E-4</v>
      </c>
    </row>
    <row r="639" spans="1:4" ht="24.95" customHeight="1">
      <c r="A639" s="682" t="s">
        <v>547</v>
      </c>
      <c r="B639" s="683">
        <v>455636</v>
      </c>
      <c r="C639" s="684">
        <v>272466.55871070002</v>
      </c>
      <c r="D639" s="685">
        <v>1.2625738141646701E-3</v>
      </c>
    </row>
    <row r="640" spans="1:4" ht="24.95" customHeight="1">
      <c r="A640" s="682" t="s">
        <v>548</v>
      </c>
      <c r="B640" s="683">
        <v>863677</v>
      </c>
      <c r="C640" s="684">
        <v>691011.38711390004</v>
      </c>
      <c r="D640" s="685">
        <v>3.2020549119423001E-3</v>
      </c>
    </row>
    <row r="641" spans="1:4" ht="24.95" customHeight="1">
      <c r="A641" s="682" t="s">
        <v>549</v>
      </c>
      <c r="B641" s="683">
        <v>373245</v>
      </c>
      <c r="C641" s="684">
        <v>148493.6522555</v>
      </c>
      <c r="D641" s="685">
        <v>6.8809984533380996E-4</v>
      </c>
    </row>
    <row r="642" spans="1:4" ht="24.95" customHeight="1">
      <c r="A642" s="682" t="s">
        <v>550</v>
      </c>
      <c r="B642" s="683">
        <v>161643</v>
      </c>
      <c r="C642" s="684">
        <v>61046.883976999998</v>
      </c>
      <c r="D642" s="685">
        <v>2.82883145404816E-4</v>
      </c>
    </row>
    <row r="643" spans="1:4" ht="24.95" customHeight="1">
      <c r="A643" s="678" t="s">
        <v>551</v>
      </c>
      <c r="B643" s="679">
        <v>2962403</v>
      </c>
      <c r="C643" s="680">
        <v>1992613.3987719</v>
      </c>
      <c r="D643" s="681">
        <v>9.2335056123871197E-3</v>
      </c>
    </row>
    <row r="644" spans="1:4" ht="24.95" customHeight="1">
      <c r="A644" s="682" t="s">
        <v>37</v>
      </c>
      <c r="B644" s="683">
        <v>17539</v>
      </c>
      <c r="C644" s="684">
        <v>8627.1834230000004</v>
      </c>
      <c r="D644" s="685">
        <v>3.99772211731888E-5</v>
      </c>
    </row>
    <row r="645" spans="1:4" ht="15.95" customHeight="1">
      <c r="A645" s="65" t="s">
        <v>552</v>
      </c>
      <c r="B645" s="66">
        <v>125101</v>
      </c>
      <c r="C645" s="67">
        <v>44634.930638099999</v>
      </c>
      <c r="D645" s="68">
        <v>2.06832335268556E-4</v>
      </c>
    </row>
    <row r="646" spans="1:4" s="686" customFormat="1" ht="26.1" customHeight="1">
      <c r="A646" s="1134" t="s">
        <v>1242</v>
      </c>
      <c r="B646" s="1134"/>
      <c r="C646" s="1134"/>
      <c r="D646" s="1134"/>
    </row>
    <row r="647" spans="1:4" ht="15.95" customHeight="1">
      <c r="A647" s="1135"/>
      <c r="B647" s="1135"/>
      <c r="C647" s="1135"/>
      <c r="D647" s="1135"/>
    </row>
    <row r="648" spans="1:4" ht="15.95" customHeight="1">
      <c r="A648" s="1135"/>
      <c r="B648" s="1135"/>
      <c r="C648" s="1135"/>
      <c r="D648" s="1135"/>
    </row>
    <row r="649" spans="1:4" ht="15.95" customHeight="1">
      <c r="A649" s="673"/>
      <c r="B649" s="673"/>
      <c r="C649" s="673"/>
      <c r="D649" s="674" t="s">
        <v>930</v>
      </c>
    </row>
    <row r="650" spans="1:4" ht="15.95" customHeight="1">
      <c r="A650" s="1136" t="s">
        <v>1238</v>
      </c>
      <c r="B650" s="1139" t="s">
        <v>1239</v>
      </c>
      <c r="C650" s="1139" t="s">
        <v>1240</v>
      </c>
      <c r="D650" s="1141" t="s">
        <v>1243</v>
      </c>
    </row>
    <row r="651" spans="1:4" ht="45.75" customHeight="1">
      <c r="A651" s="1137"/>
      <c r="B651" s="1140"/>
      <c r="C651" s="1140"/>
      <c r="D651" s="1142"/>
    </row>
    <row r="652" spans="1:4" ht="15.95" customHeight="1">
      <c r="A652" s="1138"/>
      <c r="B652" s="676" t="s">
        <v>5</v>
      </c>
      <c r="C652" s="676" t="s">
        <v>6</v>
      </c>
      <c r="D652" s="677" t="s">
        <v>7</v>
      </c>
    </row>
    <row r="653" spans="1:4" ht="24.95" customHeight="1">
      <c r="A653" s="682" t="s">
        <v>553</v>
      </c>
      <c r="B653" s="683">
        <v>273615</v>
      </c>
      <c r="C653" s="684">
        <v>75073.361880099998</v>
      </c>
      <c r="D653" s="685">
        <v>3.4787997947213702E-4</v>
      </c>
    </row>
    <row r="654" spans="1:4" ht="24.95" customHeight="1">
      <c r="A654" s="682" t="s">
        <v>554</v>
      </c>
      <c r="B654" s="683">
        <v>1238471</v>
      </c>
      <c r="C654" s="684">
        <v>1254702.0565533999</v>
      </c>
      <c r="D654" s="685">
        <v>5.8141225428875497E-3</v>
      </c>
    </row>
    <row r="655" spans="1:4" ht="24.95" customHeight="1">
      <c r="A655" s="682" t="s">
        <v>555</v>
      </c>
      <c r="B655" s="683">
        <v>92571</v>
      </c>
      <c r="C655" s="684">
        <v>28130.548155100001</v>
      </c>
      <c r="D655" s="685">
        <v>1.30353220765116E-4</v>
      </c>
    </row>
    <row r="656" spans="1:4" ht="24.95" customHeight="1">
      <c r="A656" s="682" t="s">
        <v>481</v>
      </c>
      <c r="B656" s="683">
        <v>72053</v>
      </c>
      <c r="C656" s="684">
        <v>15754.427186999999</v>
      </c>
      <c r="D656" s="685">
        <v>7.3003921353115904E-5</v>
      </c>
    </row>
    <row r="657" spans="1:4" ht="24.95" customHeight="1">
      <c r="A657" s="682" t="s">
        <v>556</v>
      </c>
      <c r="B657" s="683">
        <v>234255</v>
      </c>
      <c r="C657" s="684">
        <v>58761.636699800001</v>
      </c>
      <c r="D657" s="685">
        <v>2.72293613299529E-4</v>
      </c>
    </row>
    <row r="658" spans="1:4" ht="24.95" customHeight="1">
      <c r="A658" s="682" t="s">
        <v>557</v>
      </c>
      <c r="B658" s="683">
        <v>21114</v>
      </c>
      <c r="C658" s="684">
        <v>9754.0431951999999</v>
      </c>
      <c r="D658" s="685">
        <v>4.5198939564420498E-5</v>
      </c>
    </row>
    <row r="659" spans="1:4" ht="24.95" customHeight="1">
      <c r="A659" s="682" t="s">
        <v>558</v>
      </c>
      <c r="B659" s="683">
        <v>12979</v>
      </c>
      <c r="C659" s="684">
        <v>2117.8226657999999</v>
      </c>
      <c r="D659" s="685">
        <v>9.8137087117637498E-6</v>
      </c>
    </row>
    <row r="660" spans="1:4" ht="24.95" customHeight="1">
      <c r="A660" s="682" t="s">
        <v>559</v>
      </c>
      <c r="B660" s="683">
        <v>140607</v>
      </c>
      <c r="C660" s="684">
        <v>33147.057602100002</v>
      </c>
      <c r="D660" s="685">
        <v>1.5359905869936701E-4</v>
      </c>
    </row>
    <row r="661" spans="1:4" ht="24.95" customHeight="1">
      <c r="A661" s="682" t="s">
        <v>560</v>
      </c>
      <c r="B661" s="683">
        <v>118812</v>
      </c>
      <c r="C661" s="684">
        <v>105286.4547555</v>
      </c>
      <c r="D661" s="685">
        <v>4.8788343563905699E-4</v>
      </c>
    </row>
    <row r="662" spans="1:4" ht="24.95" customHeight="1">
      <c r="A662" s="682" t="s">
        <v>561</v>
      </c>
      <c r="B662" s="683">
        <v>99902</v>
      </c>
      <c r="C662" s="684">
        <v>26786.073145400002</v>
      </c>
      <c r="D662" s="685">
        <v>1.2412310229083999E-4</v>
      </c>
    </row>
    <row r="663" spans="1:4" ht="24.95" customHeight="1">
      <c r="A663" s="682" t="s">
        <v>562</v>
      </c>
      <c r="B663" s="683">
        <v>194067</v>
      </c>
      <c r="C663" s="684">
        <v>73277.109851200003</v>
      </c>
      <c r="D663" s="685">
        <v>3.3955638634547598E-4</v>
      </c>
    </row>
    <row r="664" spans="1:4" ht="24.95" customHeight="1">
      <c r="A664" s="682" t="s">
        <v>563</v>
      </c>
      <c r="B664" s="683">
        <v>151378</v>
      </c>
      <c r="C664" s="684">
        <v>172219.673801</v>
      </c>
      <c r="D664" s="685">
        <v>7.9804307528248599E-4</v>
      </c>
    </row>
    <row r="665" spans="1:4" ht="24.95" customHeight="1">
      <c r="A665" s="682" t="s">
        <v>564</v>
      </c>
      <c r="B665" s="683">
        <v>37126</v>
      </c>
      <c r="C665" s="684">
        <v>61116.000988200001</v>
      </c>
      <c r="D665" s="685">
        <v>2.8320342444701198E-4</v>
      </c>
    </row>
    <row r="666" spans="1:4" ht="24.95" customHeight="1">
      <c r="A666" s="682" t="s">
        <v>565</v>
      </c>
      <c r="B666" s="683">
        <v>132813</v>
      </c>
      <c r="C666" s="684">
        <v>23225.018230999998</v>
      </c>
      <c r="D666" s="685">
        <v>1.0762164718750901E-4</v>
      </c>
    </row>
    <row r="667" spans="1:4" ht="24.95" customHeight="1">
      <c r="A667" s="678" t="s">
        <v>566</v>
      </c>
      <c r="B667" s="679">
        <v>2251927</v>
      </c>
      <c r="C667" s="680">
        <v>1346624.6854203001</v>
      </c>
      <c r="D667" s="681">
        <v>6.2400797858083402E-3</v>
      </c>
    </row>
    <row r="668" spans="1:4" ht="24.95" customHeight="1">
      <c r="A668" s="682" t="s">
        <v>567</v>
      </c>
      <c r="B668" s="683">
        <v>241439</v>
      </c>
      <c r="C668" s="684">
        <v>163513.67888389999</v>
      </c>
      <c r="D668" s="685">
        <v>7.5770065212202699E-4</v>
      </c>
    </row>
    <row r="669" spans="1:4" ht="24.95" customHeight="1">
      <c r="A669" s="682" t="s">
        <v>568</v>
      </c>
      <c r="B669" s="683">
        <v>54898</v>
      </c>
      <c r="C669" s="684">
        <v>55013.848484299997</v>
      </c>
      <c r="D669" s="685">
        <v>2.5492686090130401E-4</v>
      </c>
    </row>
    <row r="670" spans="1:4" ht="24.95" customHeight="1">
      <c r="A670" s="682" t="s">
        <v>569</v>
      </c>
      <c r="B670" s="683">
        <v>74655</v>
      </c>
      <c r="C670" s="684">
        <v>52989.5814034</v>
      </c>
      <c r="D670" s="685">
        <v>2.4554667633365002E-4</v>
      </c>
    </row>
    <row r="671" spans="1:4" ht="24.95" customHeight="1">
      <c r="A671" s="682" t="s">
        <v>570</v>
      </c>
      <c r="B671" s="683">
        <v>69854</v>
      </c>
      <c r="C671" s="684">
        <v>26980.368839700001</v>
      </c>
      <c r="D671" s="685">
        <v>1.25023442710556E-4</v>
      </c>
    </row>
    <row r="672" spans="1:4" ht="24.95" customHeight="1">
      <c r="A672" s="682" t="s">
        <v>571</v>
      </c>
      <c r="B672" s="683">
        <v>111765</v>
      </c>
      <c r="C672" s="684">
        <v>45748.3318736</v>
      </c>
      <c r="D672" s="685">
        <v>2.1199168858975899E-4</v>
      </c>
    </row>
    <row r="673" spans="1:4" ht="24.95" customHeight="1">
      <c r="A673" s="682" t="s">
        <v>572</v>
      </c>
      <c r="B673" s="683">
        <v>153388</v>
      </c>
      <c r="C673" s="684">
        <v>55861.444729100003</v>
      </c>
      <c r="D673" s="685">
        <v>2.58854509228984E-4</v>
      </c>
    </row>
    <row r="674" spans="1:4" ht="24.95" customHeight="1">
      <c r="A674" s="682" t="s">
        <v>573</v>
      </c>
      <c r="B674" s="683">
        <v>84382</v>
      </c>
      <c r="C674" s="684">
        <v>49233.945215699998</v>
      </c>
      <c r="D674" s="685">
        <v>2.2814355747547899E-4</v>
      </c>
    </row>
    <row r="675" spans="1:4" ht="24.95" customHeight="1">
      <c r="A675" s="682" t="s">
        <v>574</v>
      </c>
      <c r="B675" s="683">
        <v>366966</v>
      </c>
      <c r="C675" s="684">
        <v>204389.85030389999</v>
      </c>
      <c r="D675" s="685">
        <v>9.4711539682468097E-4</v>
      </c>
    </row>
    <row r="676" spans="1:4" ht="24.95" customHeight="1">
      <c r="A676" s="682" t="s">
        <v>575</v>
      </c>
      <c r="B676" s="683">
        <v>778796</v>
      </c>
      <c r="C676" s="684">
        <v>525079.36811679997</v>
      </c>
      <c r="D676" s="685">
        <v>2.4331479932049602E-3</v>
      </c>
    </row>
    <row r="677" spans="1:4" ht="24.95" customHeight="1">
      <c r="A677" s="682" t="s">
        <v>576</v>
      </c>
      <c r="B677" s="683">
        <v>85266</v>
      </c>
      <c r="C677" s="684">
        <v>27021.916984300002</v>
      </c>
      <c r="D677" s="685">
        <v>1.25215971289649E-4</v>
      </c>
    </row>
    <row r="678" spans="1:4" ht="24.95" customHeight="1">
      <c r="A678" s="682" t="s">
        <v>577</v>
      </c>
      <c r="B678" s="683">
        <v>230518</v>
      </c>
      <c r="C678" s="684">
        <v>140792.35058560001</v>
      </c>
      <c r="D678" s="685">
        <v>6.5241303712729301E-4</v>
      </c>
    </row>
    <row r="679" spans="1:4" ht="24.95" customHeight="1">
      <c r="A679" s="678" t="s">
        <v>578</v>
      </c>
      <c r="B679" s="679">
        <v>12406256</v>
      </c>
      <c r="C679" s="680">
        <v>4342330.5611055996</v>
      </c>
      <c r="D679" s="681">
        <v>2.0121782595419802E-2</v>
      </c>
    </row>
    <row r="680" spans="1:4" ht="24.95" customHeight="1">
      <c r="A680" s="678" t="s">
        <v>579</v>
      </c>
      <c r="B680" s="679">
        <v>2503520</v>
      </c>
      <c r="C680" s="680">
        <v>1125044.9112690999</v>
      </c>
      <c r="D680" s="681">
        <v>5.2133085669268699E-3</v>
      </c>
    </row>
    <row r="681" spans="1:4" ht="24.95" customHeight="1">
      <c r="A681" s="682" t="s">
        <v>580</v>
      </c>
      <c r="B681" s="683">
        <v>148150</v>
      </c>
      <c r="C681" s="684">
        <v>54771.352217500003</v>
      </c>
      <c r="D681" s="685">
        <v>2.5380316543591099E-4</v>
      </c>
    </row>
    <row r="682" spans="1:4" ht="24.95" customHeight="1">
      <c r="A682" s="682" t="s">
        <v>581</v>
      </c>
      <c r="B682" s="683">
        <v>167127</v>
      </c>
      <c r="C682" s="684">
        <v>47680.677283100005</v>
      </c>
      <c r="D682" s="685">
        <v>2.2012865587351101E-4</v>
      </c>
    </row>
    <row r="683" spans="1:4" ht="24.95" customHeight="1">
      <c r="A683" s="682" t="s">
        <v>582</v>
      </c>
      <c r="B683" s="683">
        <v>127680</v>
      </c>
      <c r="C683" s="684">
        <v>29263.822393999999</v>
      </c>
      <c r="D683" s="685">
        <v>1.35604662942363E-4</v>
      </c>
    </row>
    <row r="684" spans="1:4" ht="24.95" customHeight="1">
      <c r="A684" s="682" t="s">
        <v>583</v>
      </c>
      <c r="B684" s="683">
        <v>135217</v>
      </c>
      <c r="C684" s="684">
        <v>41912.4269059</v>
      </c>
      <c r="D684" s="685">
        <v>1.9421661487517401E-4</v>
      </c>
    </row>
    <row r="685" spans="1:4" ht="24.95" customHeight="1">
      <c r="A685" s="682" t="s">
        <v>584</v>
      </c>
      <c r="B685" s="683">
        <v>169801</v>
      </c>
      <c r="C685" s="684">
        <v>47554.093709300003</v>
      </c>
      <c r="D685" s="685">
        <v>2.20359348896995E-4</v>
      </c>
    </row>
    <row r="686" spans="1:4" ht="24.95" customHeight="1">
      <c r="A686" s="682" t="s">
        <v>585</v>
      </c>
      <c r="B686" s="683">
        <v>139917</v>
      </c>
      <c r="C686" s="684">
        <v>99630.6294337</v>
      </c>
      <c r="D686" s="685">
        <v>4.6167509292505701E-4</v>
      </c>
    </row>
    <row r="687" spans="1:4" ht="24.95" customHeight="1">
      <c r="A687" s="682" t="s">
        <v>586</v>
      </c>
      <c r="B687" s="683">
        <v>57025</v>
      </c>
      <c r="C687" s="684">
        <v>15377.2216501</v>
      </c>
      <c r="D687" s="685">
        <v>7.12560010369441E-5</v>
      </c>
    </row>
    <row r="688" spans="1:4" ht="15.95" customHeight="1">
      <c r="A688" s="65" t="s">
        <v>587</v>
      </c>
      <c r="B688" s="66">
        <v>58092</v>
      </c>
      <c r="C688" s="67">
        <v>26090.889647700002</v>
      </c>
      <c r="D688" s="68">
        <v>1.20901714373039E-4</v>
      </c>
    </row>
    <row r="689" spans="1:4" s="686" customFormat="1" ht="26.1" customHeight="1">
      <c r="A689" s="1134" t="s">
        <v>1242</v>
      </c>
      <c r="B689" s="1134"/>
      <c r="C689" s="1134"/>
      <c r="D689" s="1134"/>
    </row>
    <row r="690" spans="1:4" ht="15.95" customHeight="1">
      <c r="A690" s="1135"/>
      <c r="B690" s="1135"/>
      <c r="C690" s="1135"/>
      <c r="D690" s="1135"/>
    </row>
    <row r="691" spans="1:4" ht="15.95" customHeight="1">
      <c r="A691" s="1135"/>
      <c r="B691" s="1135"/>
      <c r="C691" s="1135"/>
      <c r="D691" s="1135"/>
    </row>
    <row r="692" spans="1:4" ht="15.95" customHeight="1">
      <c r="A692" s="673"/>
      <c r="B692" s="673"/>
      <c r="C692" s="673"/>
      <c r="D692" s="674" t="s">
        <v>930</v>
      </c>
    </row>
    <row r="693" spans="1:4" ht="15.95" customHeight="1">
      <c r="A693" s="1136" t="s">
        <v>1238</v>
      </c>
      <c r="B693" s="1139" t="s">
        <v>1239</v>
      </c>
      <c r="C693" s="1139" t="s">
        <v>1240</v>
      </c>
      <c r="D693" s="1141" t="s">
        <v>1243</v>
      </c>
    </row>
    <row r="694" spans="1:4" ht="43.5" customHeight="1">
      <c r="A694" s="1137"/>
      <c r="B694" s="1140"/>
      <c r="C694" s="1140"/>
      <c r="D694" s="1142"/>
    </row>
    <row r="695" spans="1:4" ht="15.95" customHeight="1">
      <c r="A695" s="1138"/>
      <c r="B695" s="676" t="s">
        <v>5</v>
      </c>
      <c r="C695" s="676" t="s">
        <v>6</v>
      </c>
      <c r="D695" s="677" t="s">
        <v>7</v>
      </c>
    </row>
    <row r="696" spans="1:4" ht="24.95" customHeight="1">
      <c r="A696" s="682" t="s">
        <v>588</v>
      </c>
      <c r="B696" s="683">
        <v>75779</v>
      </c>
      <c r="C696" s="684">
        <v>16857.606243800001</v>
      </c>
      <c r="D696" s="685">
        <v>7.8115906457054701E-5</v>
      </c>
    </row>
    <row r="697" spans="1:4" ht="24.95" customHeight="1">
      <c r="A697" s="682" t="s">
        <v>589</v>
      </c>
      <c r="B697" s="683">
        <v>48688</v>
      </c>
      <c r="C697" s="684">
        <v>8962.0651966000005</v>
      </c>
      <c r="D697" s="685">
        <v>4.1529018796314001E-5</v>
      </c>
    </row>
    <row r="698" spans="1:4" ht="24.95" customHeight="1">
      <c r="A698" s="682" t="s">
        <v>404</v>
      </c>
      <c r="B698" s="683">
        <v>1088073</v>
      </c>
      <c r="C698" s="684">
        <v>648487.35687909997</v>
      </c>
      <c r="D698" s="685">
        <v>3.0050042085412601E-3</v>
      </c>
    </row>
    <row r="699" spans="1:4" ht="24.95" customHeight="1">
      <c r="A699" s="682" t="s">
        <v>250</v>
      </c>
      <c r="B699" s="683">
        <v>93579</v>
      </c>
      <c r="C699" s="684">
        <v>19076.618866500001</v>
      </c>
      <c r="D699" s="685">
        <v>8.8398515977941407E-5</v>
      </c>
    </row>
    <row r="700" spans="1:4" ht="24.95" customHeight="1">
      <c r="A700" s="682" t="s">
        <v>590</v>
      </c>
      <c r="B700" s="683">
        <v>194392</v>
      </c>
      <c r="C700" s="684">
        <v>69380.150841800001</v>
      </c>
      <c r="D700" s="685">
        <v>3.2149839631754798E-4</v>
      </c>
    </row>
    <row r="701" spans="1:4" ht="24.95" customHeight="1">
      <c r="A701" s="678" t="s">
        <v>591</v>
      </c>
      <c r="B701" s="679">
        <v>1619583</v>
      </c>
      <c r="C701" s="680">
        <v>503785.65349</v>
      </c>
      <c r="D701" s="681">
        <v>2.33447575019168E-3</v>
      </c>
    </row>
    <row r="702" spans="1:4" ht="24.95" customHeight="1">
      <c r="A702" s="682" t="s">
        <v>592</v>
      </c>
      <c r="B702" s="683">
        <v>63129</v>
      </c>
      <c r="C702" s="684">
        <v>9977.6674686000006</v>
      </c>
      <c r="D702" s="685">
        <v>4.6235184721046199E-5</v>
      </c>
    </row>
    <row r="703" spans="1:4" ht="24.95" customHeight="1">
      <c r="A703" s="682" t="s">
        <v>593</v>
      </c>
      <c r="B703" s="683">
        <v>546184</v>
      </c>
      <c r="C703" s="684">
        <v>182871.33316469999</v>
      </c>
      <c r="D703" s="685">
        <v>8.4740144885187799E-4</v>
      </c>
    </row>
    <row r="704" spans="1:4" ht="24.95" customHeight="1">
      <c r="A704" s="682" t="s">
        <v>594</v>
      </c>
      <c r="B704" s="683">
        <v>374445</v>
      </c>
      <c r="C704" s="684">
        <v>141869.74636600001</v>
      </c>
      <c r="D704" s="685">
        <v>6.5740554595575804E-4</v>
      </c>
    </row>
    <row r="705" spans="1:4" ht="24.95" customHeight="1">
      <c r="A705" s="682" t="s">
        <v>595</v>
      </c>
      <c r="B705" s="683">
        <v>95206</v>
      </c>
      <c r="C705" s="684">
        <v>47888.214154900001</v>
      </c>
      <c r="D705" s="685">
        <v>2.2190761862737199E-4</v>
      </c>
    </row>
    <row r="706" spans="1:4" ht="24.95" customHeight="1">
      <c r="A706" s="682" t="s">
        <v>596</v>
      </c>
      <c r="B706" s="683">
        <v>169696</v>
      </c>
      <c r="C706" s="684">
        <v>34740.700188100003</v>
      </c>
      <c r="D706" s="685">
        <v>1.60983786600443E-4</v>
      </c>
    </row>
    <row r="707" spans="1:4" ht="24.95" customHeight="1">
      <c r="A707" s="682" t="s">
        <v>597</v>
      </c>
      <c r="B707" s="683">
        <v>113834</v>
      </c>
      <c r="C707" s="684">
        <v>27899.867487899999</v>
      </c>
      <c r="D707" s="685">
        <v>1.2928427721762599E-4</v>
      </c>
    </row>
    <row r="708" spans="1:4" ht="24.95" customHeight="1">
      <c r="A708" s="682" t="s">
        <v>598</v>
      </c>
      <c r="B708" s="683">
        <v>257089</v>
      </c>
      <c r="C708" s="684">
        <v>58538.1246598</v>
      </c>
      <c r="D708" s="685">
        <v>2.7125788821756E-4</v>
      </c>
    </row>
    <row r="709" spans="1:4" ht="24.95" customHeight="1">
      <c r="A709" s="678" t="s">
        <v>599</v>
      </c>
      <c r="B709" s="679">
        <v>1262512</v>
      </c>
      <c r="C709" s="680">
        <v>338294.82085329999</v>
      </c>
      <c r="D709" s="681">
        <v>1.56761323040166E-3</v>
      </c>
    </row>
    <row r="710" spans="1:4" ht="24.95" customHeight="1">
      <c r="A710" s="682" t="s">
        <v>600</v>
      </c>
      <c r="B710" s="683">
        <v>148141</v>
      </c>
      <c r="C710" s="684">
        <v>40814.553002499997</v>
      </c>
      <c r="D710" s="685">
        <v>1.8912921314687801E-4</v>
      </c>
    </row>
    <row r="711" spans="1:4" ht="24.95" customHeight="1">
      <c r="A711" s="682" t="s">
        <v>601</v>
      </c>
      <c r="B711" s="683">
        <v>44036</v>
      </c>
      <c r="C711" s="684">
        <v>12459.469998799999</v>
      </c>
      <c r="D711" s="685">
        <v>5.7735527740701598E-5</v>
      </c>
    </row>
    <row r="712" spans="1:4" ht="24.95" customHeight="1">
      <c r="A712" s="682" t="s">
        <v>585</v>
      </c>
      <c r="B712" s="683">
        <v>60693</v>
      </c>
      <c r="C712" s="684">
        <v>15842.7536022</v>
      </c>
      <c r="D712" s="685">
        <v>7.3413214219947902E-5</v>
      </c>
    </row>
    <row r="713" spans="1:4" ht="24.95" customHeight="1">
      <c r="A713" s="682" t="s">
        <v>602</v>
      </c>
      <c r="B713" s="683">
        <v>458561</v>
      </c>
      <c r="C713" s="684">
        <v>140628.2162231</v>
      </c>
      <c r="D713" s="685">
        <v>6.5165246030980098E-4</v>
      </c>
    </row>
    <row r="714" spans="1:4" ht="24.95" customHeight="1">
      <c r="A714" s="682" t="s">
        <v>603</v>
      </c>
      <c r="B714" s="683">
        <v>153988</v>
      </c>
      <c r="C714" s="684">
        <v>33849.240523799999</v>
      </c>
      <c r="D714" s="685">
        <v>1.5685288101755201E-4</v>
      </c>
    </row>
    <row r="715" spans="1:4" ht="24.95" customHeight="1">
      <c r="A715" s="682" t="s">
        <v>604</v>
      </c>
      <c r="B715" s="683">
        <v>94291</v>
      </c>
      <c r="C715" s="684">
        <v>17245.8850704</v>
      </c>
      <c r="D715" s="685">
        <v>7.9915138925727106E-5</v>
      </c>
    </row>
    <row r="716" spans="1:4" ht="24.95" customHeight="1">
      <c r="A716" s="682" t="s">
        <v>605</v>
      </c>
      <c r="B716" s="683">
        <v>27826</v>
      </c>
      <c r="C716" s="684">
        <v>5203.6564890999998</v>
      </c>
      <c r="D716" s="685">
        <v>2.41130524499397E-5</v>
      </c>
    </row>
    <row r="717" spans="1:4" ht="24.95" customHeight="1">
      <c r="A717" s="682" t="s">
        <v>606</v>
      </c>
      <c r="B717" s="683">
        <v>102407</v>
      </c>
      <c r="C717" s="684">
        <v>33967.395748199997</v>
      </c>
      <c r="D717" s="685">
        <v>1.5740039662108201E-4</v>
      </c>
    </row>
    <row r="718" spans="1:4" ht="24.95" customHeight="1">
      <c r="A718" s="682" t="s">
        <v>607</v>
      </c>
      <c r="B718" s="683">
        <v>172569</v>
      </c>
      <c r="C718" s="684">
        <v>38283.650195200004</v>
      </c>
      <c r="D718" s="685">
        <v>1.77401345970027E-4</v>
      </c>
    </row>
    <row r="719" spans="1:4" ht="24.95" customHeight="1">
      <c r="A719" s="678" t="s">
        <v>608</v>
      </c>
      <c r="B719" s="679">
        <v>969818</v>
      </c>
      <c r="C719" s="680">
        <v>204115.42047760001</v>
      </c>
      <c r="D719" s="681">
        <v>9.4584372548948395E-4</v>
      </c>
    </row>
    <row r="720" spans="1:4" ht="24.95" customHeight="1">
      <c r="A720" s="682" t="s">
        <v>609</v>
      </c>
      <c r="B720" s="683">
        <v>111498</v>
      </c>
      <c r="C720" s="684">
        <v>14413.473507999999</v>
      </c>
      <c r="D720" s="685">
        <v>6.6790120257214007E-5</v>
      </c>
    </row>
    <row r="721" spans="1:4" ht="24.95" customHeight="1">
      <c r="A721" s="682" t="s">
        <v>610</v>
      </c>
      <c r="B721" s="683">
        <v>115420</v>
      </c>
      <c r="C721" s="684">
        <v>19159.494171900002</v>
      </c>
      <c r="D721" s="685">
        <v>8.8782549126574606E-5</v>
      </c>
    </row>
    <row r="722" spans="1:4" ht="24.95" customHeight="1">
      <c r="A722" s="682" t="s">
        <v>290</v>
      </c>
      <c r="B722" s="683">
        <v>142950</v>
      </c>
      <c r="C722" s="684">
        <v>26863.7840025</v>
      </c>
      <c r="D722" s="685">
        <v>1.2448320407256001E-4</v>
      </c>
    </row>
    <row r="723" spans="1:4" ht="24.95" customHeight="1">
      <c r="A723" s="682" t="s">
        <v>611</v>
      </c>
      <c r="B723" s="683">
        <v>434543</v>
      </c>
      <c r="C723" s="684">
        <v>111551.46476829999</v>
      </c>
      <c r="D723" s="685">
        <v>5.1691465923240601E-4</v>
      </c>
    </row>
    <row r="724" spans="1:4" ht="24.95" customHeight="1">
      <c r="A724" s="682" t="s">
        <v>612</v>
      </c>
      <c r="B724" s="683">
        <v>165407</v>
      </c>
      <c r="C724" s="684">
        <v>32127.204026899999</v>
      </c>
      <c r="D724" s="685">
        <v>1.4887319280072999E-4</v>
      </c>
    </row>
    <row r="725" spans="1:4" ht="24.95" customHeight="1">
      <c r="A725" s="678" t="s">
        <v>613</v>
      </c>
      <c r="B725" s="679">
        <v>1439976</v>
      </c>
      <c r="C725" s="680">
        <v>463576.70802369999</v>
      </c>
      <c r="D725" s="681">
        <v>2.14815284186432E-3</v>
      </c>
    </row>
    <row r="726" spans="1:4" ht="24.95" customHeight="1">
      <c r="A726" s="682" t="s">
        <v>614</v>
      </c>
      <c r="B726" s="683">
        <v>117914</v>
      </c>
      <c r="C726" s="684">
        <v>18522.7857248</v>
      </c>
      <c r="D726" s="685">
        <v>8.5832126820182598E-5</v>
      </c>
    </row>
    <row r="727" spans="1:4" ht="24.95" customHeight="1">
      <c r="A727" s="682" t="s">
        <v>615</v>
      </c>
      <c r="B727" s="683">
        <v>110428</v>
      </c>
      <c r="C727" s="684">
        <v>22979.798696599999</v>
      </c>
      <c r="D727" s="685">
        <v>1.06485332462061E-4</v>
      </c>
    </row>
    <row r="728" spans="1:4" ht="24.95" customHeight="1">
      <c r="A728" s="682" t="s">
        <v>616</v>
      </c>
      <c r="B728" s="683">
        <v>207958</v>
      </c>
      <c r="C728" s="684">
        <v>33434.562187900003</v>
      </c>
      <c r="D728" s="685">
        <v>1.5493131673206299E-4</v>
      </c>
    </row>
    <row r="729" spans="1:4" ht="24.95" customHeight="1">
      <c r="A729" s="682" t="s">
        <v>617</v>
      </c>
      <c r="B729" s="683">
        <v>78763</v>
      </c>
      <c r="C729" s="684">
        <v>12183.027558</v>
      </c>
      <c r="D729" s="685">
        <v>5.6454530217448003E-5</v>
      </c>
    </row>
    <row r="730" spans="1:4" ht="24.95" customHeight="1">
      <c r="A730" s="682" t="s">
        <v>618</v>
      </c>
      <c r="B730" s="683">
        <v>449026</v>
      </c>
      <c r="C730" s="684">
        <v>141754.3813607</v>
      </c>
      <c r="D730" s="685">
        <v>6.56870959856634E-4</v>
      </c>
    </row>
    <row r="731" spans="1:4" ht="15.95" customHeight="1">
      <c r="A731" s="65" t="s">
        <v>619</v>
      </c>
      <c r="B731" s="66">
        <v>475887</v>
      </c>
      <c r="C731" s="67">
        <v>234702.15249569999</v>
      </c>
      <c r="D731" s="68">
        <v>1.08757857577593E-3</v>
      </c>
    </row>
    <row r="732" spans="1:4" s="686" customFormat="1" ht="26.1" customHeight="1">
      <c r="A732" s="1134" t="s">
        <v>1242</v>
      </c>
      <c r="B732" s="1134"/>
      <c r="C732" s="1134"/>
      <c r="D732" s="1134"/>
    </row>
    <row r="733" spans="1:4" ht="15.95" customHeight="1">
      <c r="A733" s="1135"/>
      <c r="B733" s="1135"/>
      <c r="C733" s="1135"/>
      <c r="D733" s="1135"/>
    </row>
    <row r="734" spans="1:4" ht="15.95" customHeight="1">
      <c r="A734" s="1135"/>
      <c r="B734" s="1135"/>
      <c r="C734" s="1135"/>
      <c r="D734" s="1135"/>
    </row>
    <row r="735" spans="1:4" ht="15.95" customHeight="1">
      <c r="A735" s="673"/>
      <c r="B735" s="673"/>
      <c r="C735" s="673"/>
      <c r="D735" s="687" t="s">
        <v>930</v>
      </c>
    </row>
    <row r="736" spans="1:4" ht="15.95" customHeight="1">
      <c r="A736" s="1136" t="s">
        <v>1238</v>
      </c>
      <c r="B736" s="1139" t="s">
        <v>1239</v>
      </c>
      <c r="C736" s="1139" t="s">
        <v>1240</v>
      </c>
      <c r="D736" s="1141" t="s">
        <v>1243</v>
      </c>
    </row>
    <row r="737" spans="1:4" ht="36" customHeight="1">
      <c r="A737" s="1137"/>
      <c r="B737" s="1140"/>
      <c r="C737" s="1140"/>
      <c r="D737" s="1142"/>
    </row>
    <row r="738" spans="1:4" ht="15.95" customHeight="1">
      <c r="A738" s="1138"/>
      <c r="B738" s="676" t="s">
        <v>5</v>
      </c>
      <c r="C738" s="676" t="s">
        <v>6</v>
      </c>
      <c r="D738" s="677" t="s">
        <v>7</v>
      </c>
    </row>
    <row r="739" spans="1:4" ht="24.95" customHeight="1">
      <c r="A739" s="678" t="s">
        <v>620</v>
      </c>
      <c r="B739" s="679">
        <v>832178</v>
      </c>
      <c r="C739" s="680">
        <v>198616.4287593</v>
      </c>
      <c r="D739" s="681">
        <v>9.2036212884625797E-4</v>
      </c>
    </row>
    <row r="740" spans="1:4" ht="24.95" customHeight="1">
      <c r="A740" s="682" t="s">
        <v>621</v>
      </c>
      <c r="B740" s="683">
        <v>90844</v>
      </c>
      <c r="C740" s="684">
        <v>18568.736235600001</v>
      </c>
      <c r="D740" s="685">
        <v>8.60450553790418E-5</v>
      </c>
    </row>
    <row r="741" spans="1:4" ht="24.95" customHeight="1">
      <c r="A741" s="682" t="s">
        <v>622</v>
      </c>
      <c r="B741" s="683">
        <v>119128</v>
      </c>
      <c r="C741" s="684">
        <v>25098.136435699998</v>
      </c>
      <c r="D741" s="685">
        <v>1.1630142795502801E-4</v>
      </c>
    </row>
    <row r="742" spans="1:4" ht="24.95" customHeight="1">
      <c r="A742" s="682" t="s">
        <v>623</v>
      </c>
      <c r="B742" s="683">
        <v>151947</v>
      </c>
      <c r="C742" s="684">
        <v>31408.720468799998</v>
      </c>
      <c r="D742" s="685">
        <v>1.45543835500306E-4</v>
      </c>
    </row>
    <row r="743" spans="1:4" ht="24.95" customHeight="1">
      <c r="A743" s="682" t="s">
        <v>624</v>
      </c>
      <c r="B743" s="683">
        <v>388902</v>
      </c>
      <c r="C743" s="684">
        <v>108919.4955421</v>
      </c>
      <c r="D743" s="685">
        <v>5.0471846370510201E-4</v>
      </c>
    </row>
    <row r="744" spans="1:4" ht="24.95" customHeight="1">
      <c r="A744" s="682" t="s">
        <v>625</v>
      </c>
      <c r="B744" s="683">
        <v>81357</v>
      </c>
      <c r="C744" s="684">
        <v>14621.3400771</v>
      </c>
      <c r="D744" s="685">
        <v>6.7753346306780602E-5</v>
      </c>
    </row>
    <row r="745" spans="1:4" ht="24.95" customHeight="1">
      <c r="A745" s="678" t="s">
        <v>626</v>
      </c>
      <c r="B745" s="679">
        <v>2575895</v>
      </c>
      <c r="C745" s="680">
        <v>1144180.1328848</v>
      </c>
      <c r="D745" s="681">
        <v>5.3019786402545496E-3</v>
      </c>
    </row>
    <row r="746" spans="1:4" ht="24.95" customHeight="1">
      <c r="A746" s="682" t="s">
        <v>627</v>
      </c>
      <c r="B746" s="683">
        <v>179908</v>
      </c>
      <c r="C746" s="684">
        <v>34071.662183100001</v>
      </c>
      <c r="D746" s="685">
        <v>1.5788355342030201E-4</v>
      </c>
    </row>
    <row r="747" spans="1:4" ht="24.95" customHeight="1">
      <c r="A747" s="682" t="s">
        <v>628</v>
      </c>
      <c r="B747" s="683">
        <v>129354</v>
      </c>
      <c r="C747" s="684">
        <v>19673.6404917</v>
      </c>
      <c r="D747" s="685">
        <v>9.1165034827206506E-5</v>
      </c>
    </row>
    <row r="748" spans="1:4" ht="24.95" customHeight="1">
      <c r="A748" s="682" t="s">
        <v>629</v>
      </c>
      <c r="B748" s="683">
        <v>44969</v>
      </c>
      <c r="C748" s="684">
        <v>11945.154389200001</v>
      </c>
      <c r="D748" s="685">
        <v>5.53522575736402E-5</v>
      </c>
    </row>
    <row r="749" spans="1:4" ht="24.95" customHeight="1">
      <c r="A749" s="682" t="s">
        <v>630</v>
      </c>
      <c r="B749" s="683">
        <v>77806</v>
      </c>
      <c r="C749" s="684">
        <v>21323.134963600001</v>
      </c>
      <c r="D749" s="685">
        <v>9.8808572943168705E-5</v>
      </c>
    </row>
    <row r="750" spans="1:4" ht="24.95" customHeight="1">
      <c r="A750" s="682" t="s">
        <v>404</v>
      </c>
      <c r="B750" s="683">
        <v>1484741</v>
      </c>
      <c r="C750" s="684">
        <v>883905.4913923</v>
      </c>
      <c r="D750" s="685">
        <v>4.0959005498110096E-3</v>
      </c>
    </row>
    <row r="751" spans="1:4" ht="24.95" customHeight="1">
      <c r="A751" s="682" t="s">
        <v>631</v>
      </c>
      <c r="B751" s="683">
        <v>208437</v>
      </c>
      <c r="C751" s="684">
        <v>69232.868941199995</v>
      </c>
      <c r="D751" s="685">
        <v>3.2081591156830799E-4</v>
      </c>
    </row>
    <row r="752" spans="1:4" ht="24.95" customHeight="1">
      <c r="A752" s="682" t="s">
        <v>632</v>
      </c>
      <c r="B752" s="683">
        <v>134506</v>
      </c>
      <c r="C752" s="684">
        <v>29782.587122199999</v>
      </c>
      <c r="D752" s="685">
        <v>1.38008549733596E-4</v>
      </c>
    </row>
    <row r="753" spans="1:4" ht="24.95" customHeight="1">
      <c r="A753" s="682" t="s">
        <v>633</v>
      </c>
      <c r="B753" s="683">
        <v>215591</v>
      </c>
      <c r="C753" s="684">
        <v>48450.8818484</v>
      </c>
      <c r="D753" s="685">
        <v>2.2451494592379701E-4</v>
      </c>
    </row>
    <row r="754" spans="1:4" ht="24.95" customHeight="1">
      <c r="A754" s="682" t="s">
        <v>634</v>
      </c>
      <c r="B754" s="683">
        <v>22428</v>
      </c>
      <c r="C754" s="684">
        <v>7462.3092880000004</v>
      </c>
      <c r="D754" s="685">
        <v>3.4579349277980103E-5</v>
      </c>
    </row>
    <row r="755" spans="1:4" ht="24.95" customHeight="1">
      <c r="A755" s="682" t="s">
        <v>635</v>
      </c>
      <c r="B755" s="683">
        <v>78155</v>
      </c>
      <c r="C755" s="684">
        <v>18332.402265100001</v>
      </c>
      <c r="D755" s="685">
        <v>8.4949915175550999E-5</v>
      </c>
    </row>
    <row r="756" spans="1:4" ht="24.95" customHeight="1">
      <c r="A756" s="678" t="s">
        <v>636</v>
      </c>
      <c r="B756" s="679">
        <v>1202774</v>
      </c>
      <c r="C756" s="680">
        <v>364716.48534780002</v>
      </c>
      <c r="D756" s="681">
        <v>1.6900477114449601E-3</v>
      </c>
    </row>
    <row r="757" spans="1:4" ht="24.95" customHeight="1">
      <c r="A757" s="682" t="s">
        <v>637</v>
      </c>
      <c r="B757" s="683">
        <v>114320</v>
      </c>
      <c r="C757" s="684">
        <v>16447.342679500001</v>
      </c>
      <c r="D757" s="685">
        <v>7.6214799636305195E-5</v>
      </c>
    </row>
    <row r="758" spans="1:4" ht="24.95" customHeight="1">
      <c r="A758" s="682" t="s">
        <v>638</v>
      </c>
      <c r="B758" s="683">
        <v>90822</v>
      </c>
      <c r="C758" s="684">
        <v>10090.8618259</v>
      </c>
      <c r="D758" s="685">
        <v>4.6759712325881302E-5</v>
      </c>
    </row>
    <row r="759" spans="1:4" ht="24.95" customHeight="1">
      <c r="A759" s="682" t="s">
        <v>633</v>
      </c>
      <c r="B759" s="683">
        <v>125525</v>
      </c>
      <c r="C759" s="684">
        <v>28048.755018799999</v>
      </c>
      <c r="D759" s="685">
        <v>1.2997420224424E-4</v>
      </c>
    </row>
    <row r="760" spans="1:4" ht="24.95" customHeight="1">
      <c r="A760" s="682" t="s">
        <v>639</v>
      </c>
      <c r="B760" s="683">
        <v>127654</v>
      </c>
      <c r="C760" s="684">
        <v>30821.744094400001</v>
      </c>
      <c r="D760" s="685">
        <v>1.42823865007936E-4</v>
      </c>
    </row>
    <row r="761" spans="1:4" ht="24.95" customHeight="1">
      <c r="A761" s="682" t="s">
        <v>640</v>
      </c>
      <c r="B761" s="683">
        <v>14297</v>
      </c>
      <c r="C761" s="684">
        <v>2674.7706527</v>
      </c>
      <c r="D761" s="685">
        <v>1.23945316481238E-5</v>
      </c>
    </row>
    <row r="762" spans="1:4" ht="24.95" customHeight="1">
      <c r="A762" s="682" t="s">
        <v>641</v>
      </c>
      <c r="B762" s="683">
        <v>730156</v>
      </c>
      <c r="C762" s="684">
        <v>276633.0110765</v>
      </c>
      <c r="D762" s="685">
        <v>1.28188060058248E-3</v>
      </c>
    </row>
    <row r="763" spans="1:4" ht="24.95" customHeight="1">
      <c r="A763" s="678" t="s">
        <v>642</v>
      </c>
      <c r="B763" s="679">
        <v>9359884</v>
      </c>
      <c r="C763" s="680">
        <v>8485732.3226277996</v>
      </c>
      <c r="D763" s="681">
        <v>3.9321755577117798E-2</v>
      </c>
    </row>
    <row r="764" spans="1:4" ht="24.95" customHeight="1">
      <c r="A764" s="678" t="s">
        <v>643</v>
      </c>
      <c r="B764" s="679">
        <v>1761104</v>
      </c>
      <c r="C764" s="680">
        <v>1004289.1082472</v>
      </c>
      <c r="D764" s="681">
        <v>4.6537422277572998E-3</v>
      </c>
    </row>
    <row r="765" spans="1:4" ht="24.95" customHeight="1">
      <c r="A765" s="682" t="s">
        <v>644</v>
      </c>
      <c r="B765" s="683">
        <v>49720</v>
      </c>
      <c r="C765" s="684">
        <v>23187.744401</v>
      </c>
      <c r="D765" s="685">
        <v>1.0744892521408801E-4</v>
      </c>
    </row>
    <row r="766" spans="1:4" ht="24.95" customHeight="1">
      <c r="A766" s="682" t="s">
        <v>645</v>
      </c>
      <c r="B766" s="683">
        <v>114865</v>
      </c>
      <c r="C766" s="684">
        <v>63954.212533799997</v>
      </c>
      <c r="D766" s="685">
        <v>2.96355319466684E-4</v>
      </c>
    </row>
    <row r="767" spans="1:4" ht="24.95" customHeight="1">
      <c r="A767" s="682" t="s">
        <v>646</v>
      </c>
      <c r="B767" s="683">
        <v>124991</v>
      </c>
      <c r="C767" s="684">
        <v>42955.322007900002</v>
      </c>
      <c r="D767" s="685">
        <v>1.99049252146098E-4</v>
      </c>
    </row>
    <row r="768" spans="1:4" ht="24.95" customHeight="1">
      <c r="A768" s="682" t="s">
        <v>647</v>
      </c>
      <c r="B768" s="683">
        <v>158935</v>
      </c>
      <c r="C768" s="684">
        <v>69645.902227800005</v>
      </c>
      <c r="D768" s="685">
        <v>3.2272985291401801E-4</v>
      </c>
    </row>
    <row r="769" spans="1:4" ht="24.95" customHeight="1">
      <c r="A769" s="682" t="s">
        <v>648</v>
      </c>
      <c r="B769" s="683">
        <v>532277</v>
      </c>
      <c r="C769" s="684">
        <v>358648.05290369998</v>
      </c>
      <c r="D769" s="685">
        <v>1.66192740217397E-3</v>
      </c>
    </row>
    <row r="770" spans="1:4" ht="24.95" customHeight="1">
      <c r="A770" s="682" t="s">
        <v>649</v>
      </c>
      <c r="B770" s="683">
        <v>52507</v>
      </c>
      <c r="C770" s="684">
        <v>14472.0053245</v>
      </c>
      <c r="D770" s="685">
        <v>6.7061348914257594E-5</v>
      </c>
    </row>
    <row r="771" spans="1:4" ht="24.95" customHeight="1">
      <c r="A771" s="682" t="s">
        <v>650</v>
      </c>
      <c r="B771" s="683">
        <v>291824</v>
      </c>
      <c r="C771" s="684">
        <v>164781.19575700001</v>
      </c>
      <c r="D771" s="685">
        <v>7.6357415682132095E-4</v>
      </c>
    </row>
    <row r="772" spans="1:4" ht="24.95" customHeight="1">
      <c r="A772" s="682" t="s">
        <v>651</v>
      </c>
      <c r="B772" s="683">
        <v>312354</v>
      </c>
      <c r="C772" s="684">
        <v>189747.0028435</v>
      </c>
      <c r="D772" s="685">
        <v>8.7926238816265904E-4</v>
      </c>
    </row>
    <row r="773" spans="1:4" ht="24.95" customHeight="1">
      <c r="A773" s="682" t="s">
        <v>652</v>
      </c>
      <c r="B773" s="683">
        <v>123631</v>
      </c>
      <c r="C773" s="684">
        <v>76897.670247999995</v>
      </c>
      <c r="D773" s="685">
        <v>3.5633358194420199E-4</v>
      </c>
    </row>
    <row r="774" spans="1:4" ht="15.95" customHeight="1">
      <c r="A774" s="61" t="s">
        <v>653</v>
      </c>
      <c r="B774" s="62">
        <v>1937657</v>
      </c>
      <c r="C774" s="63">
        <v>1670102.708604</v>
      </c>
      <c r="D774" s="64">
        <v>7.7390339454016903E-3</v>
      </c>
    </row>
    <row r="775" spans="1:4" s="686" customFormat="1" ht="26.1" customHeight="1">
      <c r="A775" s="1134" t="s">
        <v>1242</v>
      </c>
      <c r="B775" s="1134"/>
      <c r="C775" s="1134"/>
      <c r="D775" s="1134"/>
    </row>
    <row r="776" spans="1:4" ht="15.95" customHeight="1">
      <c r="A776" s="1135"/>
      <c r="B776" s="1135"/>
      <c r="C776" s="1135"/>
      <c r="D776" s="1135"/>
    </row>
    <row r="777" spans="1:4" ht="15.95" customHeight="1">
      <c r="A777" s="1135"/>
      <c r="B777" s="1135"/>
      <c r="C777" s="1135"/>
      <c r="D777" s="1135"/>
    </row>
    <row r="778" spans="1:4" ht="15.95" customHeight="1">
      <c r="A778" s="673"/>
      <c r="B778" s="673"/>
      <c r="C778" s="673"/>
      <c r="D778" s="674" t="s">
        <v>930</v>
      </c>
    </row>
    <row r="779" spans="1:4" ht="15.95" customHeight="1">
      <c r="A779" s="1136" t="s">
        <v>1238</v>
      </c>
      <c r="B779" s="1139" t="s">
        <v>1239</v>
      </c>
      <c r="C779" s="1139" t="s">
        <v>1240</v>
      </c>
      <c r="D779" s="1141" t="s">
        <v>1243</v>
      </c>
    </row>
    <row r="780" spans="1:4" ht="36" customHeight="1">
      <c r="A780" s="1137"/>
      <c r="B780" s="1140"/>
      <c r="C780" s="1140"/>
      <c r="D780" s="1142"/>
    </row>
    <row r="781" spans="1:4" ht="15.95" customHeight="1">
      <c r="A781" s="1138"/>
      <c r="B781" s="676" t="s">
        <v>5</v>
      </c>
      <c r="C781" s="676" t="s">
        <v>6</v>
      </c>
      <c r="D781" s="677" t="s">
        <v>7</v>
      </c>
    </row>
    <row r="782" spans="1:4" ht="20.100000000000001" customHeight="1">
      <c r="A782" s="682" t="s">
        <v>654</v>
      </c>
      <c r="B782" s="683">
        <v>254269</v>
      </c>
      <c r="C782" s="684">
        <v>193207.69763779998</v>
      </c>
      <c r="D782" s="685">
        <v>8.9484423160053205E-4</v>
      </c>
    </row>
    <row r="783" spans="1:4" ht="20.100000000000001" customHeight="1">
      <c r="A783" s="682" t="s">
        <v>655</v>
      </c>
      <c r="B783" s="683">
        <v>94925</v>
      </c>
      <c r="C783" s="684">
        <v>63427.765407699997</v>
      </c>
      <c r="D783" s="685">
        <v>2.939158334648E-4</v>
      </c>
    </row>
    <row r="784" spans="1:4" ht="20.100000000000001" customHeight="1">
      <c r="A784" s="682" t="s">
        <v>656</v>
      </c>
      <c r="B784" s="683">
        <v>146467</v>
      </c>
      <c r="C784" s="684">
        <v>89530.710947300002</v>
      </c>
      <c r="D784" s="685">
        <v>4.1487341323831798E-4</v>
      </c>
    </row>
    <row r="785" spans="1:4" ht="20.100000000000001" customHeight="1">
      <c r="A785" s="682" t="s">
        <v>657</v>
      </c>
      <c r="B785" s="683">
        <v>317924</v>
      </c>
      <c r="C785" s="684">
        <v>229664.4598515</v>
      </c>
      <c r="D785" s="685">
        <v>1.0642345777217301E-3</v>
      </c>
    </row>
    <row r="786" spans="1:4" ht="20.100000000000001" customHeight="1">
      <c r="A786" s="682" t="s">
        <v>658</v>
      </c>
      <c r="B786" s="683">
        <v>655429</v>
      </c>
      <c r="C786" s="684">
        <v>731839.60810910002</v>
      </c>
      <c r="D786" s="685">
        <v>3.3912474607504699E-3</v>
      </c>
    </row>
    <row r="787" spans="1:4" ht="20.100000000000001" customHeight="1">
      <c r="A787" s="682" t="s">
        <v>659</v>
      </c>
      <c r="B787" s="683">
        <v>144491</v>
      </c>
      <c r="C787" s="684">
        <v>76267.449610700001</v>
      </c>
      <c r="D787" s="685">
        <v>3.5341322328600098E-4</v>
      </c>
    </row>
    <row r="788" spans="1:4" ht="20.100000000000001" customHeight="1">
      <c r="A788" s="682" t="s">
        <v>660</v>
      </c>
      <c r="B788" s="683">
        <v>324152</v>
      </c>
      <c r="C788" s="684">
        <v>286165.01703990001</v>
      </c>
      <c r="D788" s="685">
        <v>1.32605064913008E-3</v>
      </c>
    </row>
    <row r="789" spans="1:4" ht="20.100000000000001" customHeight="1">
      <c r="A789" s="678" t="s">
        <v>661</v>
      </c>
      <c r="B789" s="679">
        <v>1520054</v>
      </c>
      <c r="C789" s="680">
        <v>751703.97282759997</v>
      </c>
      <c r="D789" s="681">
        <v>3.4832962862917502E-3</v>
      </c>
    </row>
    <row r="790" spans="1:4" ht="20.100000000000001" customHeight="1">
      <c r="A790" s="682" t="s">
        <v>662</v>
      </c>
      <c r="B790" s="683">
        <v>39435</v>
      </c>
      <c r="C790" s="684">
        <v>8982.6338558000007</v>
      </c>
      <c r="D790" s="685">
        <v>4.1624331228860901E-5</v>
      </c>
    </row>
    <row r="791" spans="1:4" ht="20.100000000000001" customHeight="1">
      <c r="A791" s="682" t="s">
        <v>663</v>
      </c>
      <c r="B791" s="683">
        <v>329338</v>
      </c>
      <c r="C791" s="684">
        <v>191677.86725889999</v>
      </c>
      <c r="D791" s="685">
        <v>8.8820975719437496E-4</v>
      </c>
    </row>
    <row r="792" spans="1:4" ht="20.100000000000001" customHeight="1">
      <c r="A792" s="682" t="s">
        <v>664</v>
      </c>
      <c r="B792" s="683">
        <v>83321</v>
      </c>
      <c r="C792" s="684">
        <v>21432.145407399999</v>
      </c>
      <c r="D792" s="685">
        <v>9.93137128490112E-5</v>
      </c>
    </row>
    <row r="793" spans="1:4" ht="20.100000000000001" customHeight="1">
      <c r="A793" s="682" t="s">
        <v>665</v>
      </c>
      <c r="B793" s="683">
        <v>122661</v>
      </c>
      <c r="C793" s="684">
        <v>53936.219734699996</v>
      </c>
      <c r="D793" s="685">
        <v>2.4993327252453498E-4</v>
      </c>
    </row>
    <row r="794" spans="1:4" ht="20.100000000000001" customHeight="1">
      <c r="A794" s="682" t="s">
        <v>666</v>
      </c>
      <c r="B794" s="683">
        <v>78402</v>
      </c>
      <c r="C794" s="684">
        <v>11250.2492069</v>
      </c>
      <c r="D794" s="685">
        <v>5.2132159332406598E-5</v>
      </c>
    </row>
    <row r="795" spans="1:4" ht="20.100000000000001" customHeight="1">
      <c r="A795" s="682" t="s">
        <v>667</v>
      </c>
      <c r="B795" s="683">
        <v>68325</v>
      </c>
      <c r="C795" s="684">
        <v>17688.432412099999</v>
      </c>
      <c r="D795" s="685">
        <v>8.1965844479475001E-5</v>
      </c>
    </row>
    <row r="796" spans="1:4" ht="20.100000000000001" customHeight="1">
      <c r="A796" s="682" t="s">
        <v>668</v>
      </c>
      <c r="B796" s="683">
        <v>214796</v>
      </c>
      <c r="C796" s="684">
        <v>157775.25844470001</v>
      </c>
      <c r="D796" s="685">
        <v>7.3110957461333995E-4</v>
      </c>
    </row>
    <row r="797" spans="1:4" ht="20.100000000000001" customHeight="1">
      <c r="A797" s="682" t="s">
        <v>669</v>
      </c>
      <c r="B797" s="683">
        <v>72442</v>
      </c>
      <c r="C797" s="684">
        <v>21772.333822699999</v>
      </c>
      <c r="D797" s="685">
        <v>1.00890100744364E-4</v>
      </c>
    </row>
    <row r="798" spans="1:4" ht="20.100000000000001" customHeight="1">
      <c r="A798" s="682" t="s">
        <v>670</v>
      </c>
      <c r="B798" s="683">
        <v>10915</v>
      </c>
      <c r="C798" s="684">
        <v>3286.0008466999998</v>
      </c>
      <c r="D798" s="685">
        <v>1.52268911164672E-5</v>
      </c>
    </row>
    <row r="799" spans="1:4" ht="20.100000000000001" customHeight="1">
      <c r="A799" s="682" t="s">
        <v>671</v>
      </c>
      <c r="B799" s="683">
        <v>46601</v>
      </c>
      <c r="C799" s="684">
        <v>7106.7500825999996</v>
      </c>
      <c r="D799" s="685">
        <v>3.2931735184538702E-5</v>
      </c>
    </row>
    <row r="800" spans="1:4" ht="20.100000000000001" customHeight="1">
      <c r="A800" s="682" t="s">
        <v>672</v>
      </c>
      <c r="B800" s="683">
        <v>379368</v>
      </c>
      <c r="C800" s="684">
        <v>243454.0030697</v>
      </c>
      <c r="D800" s="685">
        <v>1.1281334879548899E-3</v>
      </c>
    </row>
    <row r="801" spans="1:4" ht="20.100000000000001" customHeight="1">
      <c r="A801" s="682" t="s">
        <v>673</v>
      </c>
      <c r="B801" s="683">
        <v>74450</v>
      </c>
      <c r="C801" s="684">
        <v>13342.0786854</v>
      </c>
      <c r="D801" s="685">
        <v>6.1825419069489002E-5</v>
      </c>
    </row>
    <row r="802" spans="1:4" ht="20.100000000000001" customHeight="1">
      <c r="A802" s="678" t="s">
        <v>674</v>
      </c>
      <c r="B802" s="679">
        <v>4141069</v>
      </c>
      <c r="C802" s="680">
        <v>5059636.5329489997</v>
      </c>
      <c r="D802" s="681">
        <v>2.34456831176671E-2</v>
      </c>
    </row>
    <row r="803" spans="1:4" ht="20.100000000000001" customHeight="1">
      <c r="A803" s="682" t="s">
        <v>675</v>
      </c>
      <c r="B803" s="683">
        <v>99735</v>
      </c>
      <c r="C803" s="684">
        <v>67314.953336899998</v>
      </c>
      <c r="D803" s="685">
        <v>3.1192854560594801E-4</v>
      </c>
    </row>
    <row r="804" spans="1:4" ht="20.100000000000001" customHeight="1">
      <c r="A804" s="682" t="s">
        <v>676</v>
      </c>
      <c r="B804" s="683">
        <v>359942</v>
      </c>
      <c r="C804" s="684">
        <v>410299.60093249998</v>
      </c>
      <c r="D804" s="685">
        <v>1.90127380971411E-3</v>
      </c>
    </row>
    <row r="805" spans="1:4" ht="20.100000000000001" customHeight="1">
      <c r="A805" s="682" t="s">
        <v>677</v>
      </c>
      <c r="B805" s="683">
        <v>49403</v>
      </c>
      <c r="C805" s="684">
        <v>85340.833131399995</v>
      </c>
      <c r="D805" s="685">
        <v>3.9545807639868198E-4</v>
      </c>
    </row>
    <row r="806" spans="1:4" ht="20.100000000000001" customHeight="1">
      <c r="A806" s="682" t="s">
        <v>678</v>
      </c>
      <c r="B806" s="683">
        <v>226859</v>
      </c>
      <c r="C806" s="684">
        <v>195510.1225429</v>
      </c>
      <c r="D806" s="685">
        <v>9.0596791875984602E-4</v>
      </c>
    </row>
    <row r="807" spans="1:4" ht="20.100000000000001" customHeight="1">
      <c r="A807" s="682" t="s">
        <v>198</v>
      </c>
      <c r="B807" s="683">
        <v>61090</v>
      </c>
      <c r="C807" s="684">
        <v>23987.760673699999</v>
      </c>
      <c r="D807" s="685">
        <v>1.11156094275848E-4</v>
      </c>
    </row>
    <row r="808" spans="1:4" ht="20.100000000000001" customHeight="1">
      <c r="A808" s="682" t="s">
        <v>679</v>
      </c>
      <c r="B808" s="683">
        <v>248157</v>
      </c>
      <c r="C808" s="684">
        <v>235862.51322019999</v>
      </c>
      <c r="D808" s="685">
        <v>1.09295553312685E-3</v>
      </c>
    </row>
    <row r="809" spans="1:4" ht="20.100000000000001" customHeight="1">
      <c r="A809" s="682" t="s">
        <v>680</v>
      </c>
      <c r="B809" s="683">
        <v>116667</v>
      </c>
      <c r="C809" s="684">
        <v>118910.4062501</v>
      </c>
      <c r="D809" s="685">
        <v>5.5101501583710796E-4</v>
      </c>
    </row>
    <row r="810" spans="1:4" ht="20.100000000000001" customHeight="1">
      <c r="A810" s="682" t="s">
        <v>681</v>
      </c>
      <c r="B810" s="683">
        <v>322727</v>
      </c>
      <c r="C810" s="684">
        <v>285031.40096230002</v>
      </c>
      <c r="D810" s="685">
        <v>1.32079762291774E-3</v>
      </c>
    </row>
    <row r="811" spans="1:4" ht="20.100000000000001" customHeight="1">
      <c r="A811" s="682" t="s">
        <v>682</v>
      </c>
      <c r="B811" s="683">
        <v>100001</v>
      </c>
      <c r="C811" s="684">
        <v>45149.842501500003</v>
      </c>
      <c r="D811" s="685">
        <v>2.0921836839646701E-4</v>
      </c>
    </row>
    <row r="812" spans="1:4" ht="20.100000000000001" customHeight="1">
      <c r="A812" s="682" t="s">
        <v>683</v>
      </c>
      <c r="B812" s="683">
        <v>76269</v>
      </c>
      <c r="C812" s="684">
        <v>76889.286501099996</v>
      </c>
      <c r="D812" s="685">
        <v>3.5629473277551702E-4</v>
      </c>
    </row>
    <row r="813" spans="1:4" ht="20.100000000000001" customHeight="1">
      <c r="A813" s="682" t="s">
        <v>684</v>
      </c>
      <c r="B813" s="683">
        <v>88602</v>
      </c>
      <c r="C813" s="684">
        <v>111223.91229189999</v>
      </c>
      <c r="D813" s="685">
        <v>5.1539682459822401E-4</v>
      </c>
    </row>
    <row r="814" spans="1:4" ht="20.100000000000001" customHeight="1">
      <c r="A814" s="682" t="s">
        <v>685</v>
      </c>
      <c r="B814" s="683">
        <v>187605</v>
      </c>
      <c r="C814" s="684">
        <v>127335.1000623</v>
      </c>
      <c r="D814" s="685">
        <v>5.9005392707073398E-4</v>
      </c>
    </row>
    <row r="815" spans="1:4" ht="20.100000000000001" customHeight="1">
      <c r="A815" s="682" t="s">
        <v>686</v>
      </c>
      <c r="B815" s="683">
        <v>1497363</v>
      </c>
      <c r="C815" s="684">
        <v>2693571.8305616002</v>
      </c>
      <c r="D815" s="685">
        <v>1.2480062951900701E-2</v>
      </c>
    </row>
    <row r="816" spans="1:4" ht="20.100000000000001" customHeight="1">
      <c r="A816" s="682" t="s">
        <v>687</v>
      </c>
      <c r="B816" s="683">
        <v>48746</v>
      </c>
      <c r="C816" s="684">
        <v>36699.621416299997</v>
      </c>
      <c r="D816" s="685">
        <v>1.7006116717309099E-4</v>
      </c>
    </row>
    <row r="817" spans="1:4" ht="20.100000000000001" customHeight="1">
      <c r="A817" s="682" t="s">
        <v>688</v>
      </c>
      <c r="B817" s="683">
        <v>286022</v>
      </c>
      <c r="C817" s="684">
        <v>245264.41470950001</v>
      </c>
      <c r="D817" s="685">
        <v>1.1365226948362301E-3</v>
      </c>
    </row>
    <row r="818" spans="1:4" ht="20.100000000000001" customHeight="1">
      <c r="A818" s="682" t="s">
        <v>689</v>
      </c>
      <c r="B818" s="683">
        <v>254128</v>
      </c>
      <c r="C818" s="684">
        <v>236386.9363876</v>
      </c>
      <c r="D818" s="685">
        <v>1.09538564037316E-3</v>
      </c>
    </row>
    <row r="819" spans="1:4" ht="20.100000000000001" customHeight="1">
      <c r="A819" s="682" t="s">
        <v>690</v>
      </c>
      <c r="B819" s="683">
        <v>117753</v>
      </c>
      <c r="C819" s="684">
        <v>64857.997467200003</v>
      </c>
      <c r="D819" s="685">
        <v>3.0054333870818998E-4</v>
      </c>
    </row>
    <row r="820" spans="1:4" ht="20.100000000000001" customHeight="1">
      <c r="A820" s="688" t="s">
        <v>25</v>
      </c>
      <c r="B820" s="689">
        <v>182612015</v>
      </c>
      <c r="C820" s="690">
        <v>215802478.75722599</v>
      </c>
      <c r="D820" s="691">
        <v>1</v>
      </c>
    </row>
    <row r="821" spans="1:4" s="662" customFormat="1" ht="15">
      <c r="A821" s="659" t="s">
        <v>13</v>
      </c>
      <c r="B821" s="660"/>
      <c r="C821" s="660"/>
      <c r="D821" s="660"/>
    </row>
    <row r="822" spans="1:4" s="662" customFormat="1" ht="15" customHeight="1">
      <c r="A822" s="663" t="s">
        <v>970</v>
      </c>
      <c r="B822" s="660"/>
      <c r="C822" s="664"/>
      <c r="D822" s="660"/>
    </row>
    <row r="823" spans="1:4" s="666" customFormat="1" ht="15">
      <c r="A823" s="665" t="s">
        <v>1244</v>
      </c>
      <c r="B823" s="660"/>
      <c r="C823" s="660"/>
      <c r="D823" s="660"/>
    </row>
    <row r="824" spans="1:4" ht="20.100000000000001" customHeight="1">
      <c r="A824" s="692"/>
      <c r="B824" s="693"/>
      <c r="C824" s="694"/>
      <c r="D824" s="695"/>
    </row>
    <row r="825" spans="1:4" ht="15.95" customHeight="1">
      <c r="A825" s="692"/>
      <c r="B825" s="693"/>
      <c r="C825" s="694"/>
      <c r="D825" s="695"/>
    </row>
    <row r="826" spans="1:4" ht="15.95" customHeight="1">
      <c r="A826" s="692"/>
      <c r="B826" s="693"/>
      <c r="C826" s="694"/>
      <c r="D826" s="695"/>
    </row>
  </sheetData>
  <mergeCells count="133">
    <mergeCell ref="A1:D1"/>
    <mergeCell ref="A2:D2"/>
    <mergeCell ref="A3:D3"/>
    <mergeCell ref="A5:A7"/>
    <mergeCell ref="B5:B6"/>
    <mergeCell ref="C5:C6"/>
    <mergeCell ref="D5:D6"/>
    <mergeCell ref="A87:D87"/>
    <mergeCell ref="A88:D88"/>
    <mergeCell ref="A89:D89"/>
    <mergeCell ref="A91:A93"/>
    <mergeCell ref="B91:B92"/>
    <mergeCell ref="C91:C92"/>
    <mergeCell ref="D91:D92"/>
    <mergeCell ref="A44:D44"/>
    <mergeCell ref="A45:D45"/>
    <mergeCell ref="A46:D46"/>
    <mergeCell ref="A48:A50"/>
    <mergeCell ref="B48:B49"/>
    <mergeCell ref="C48:C49"/>
    <mergeCell ref="D48:D49"/>
    <mergeCell ref="A173:D173"/>
    <mergeCell ref="A174:D174"/>
    <mergeCell ref="A175:D175"/>
    <mergeCell ref="A177:A179"/>
    <mergeCell ref="B177:B178"/>
    <mergeCell ref="C177:C178"/>
    <mergeCell ref="D177:D178"/>
    <mergeCell ref="A130:D130"/>
    <mergeCell ref="A131:D131"/>
    <mergeCell ref="A132:D132"/>
    <mergeCell ref="A134:A136"/>
    <mergeCell ref="B134:B135"/>
    <mergeCell ref="C134:C135"/>
    <mergeCell ref="D134:D135"/>
    <mergeCell ref="A259:D259"/>
    <mergeCell ref="A260:D260"/>
    <mergeCell ref="A261:D261"/>
    <mergeCell ref="A263:A265"/>
    <mergeCell ref="B263:B264"/>
    <mergeCell ref="C263:C264"/>
    <mergeCell ref="D263:D264"/>
    <mergeCell ref="A216:D216"/>
    <mergeCell ref="A217:D217"/>
    <mergeCell ref="A218:D218"/>
    <mergeCell ref="A220:A222"/>
    <mergeCell ref="B220:B221"/>
    <mergeCell ref="C220:C221"/>
    <mergeCell ref="D220:D221"/>
    <mergeCell ref="A345:D345"/>
    <mergeCell ref="A346:D346"/>
    <mergeCell ref="A347:D347"/>
    <mergeCell ref="A349:A351"/>
    <mergeCell ref="B349:B350"/>
    <mergeCell ref="C349:C350"/>
    <mergeCell ref="D349:D350"/>
    <mergeCell ref="A302:D302"/>
    <mergeCell ref="A303:D303"/>
    <mergeCell ref="A304:D304"/>
    <mergeCell ref="A306:A308"/>
    <mergeCell ref="B306:B307"/>
    <mergeCell ref="C306:C307"/>
    <mergeCell ref="D306:D307"/>
    <mergeCell ref="A431:D431"/>
    <mergeCell ref="A432:D432"/>
    <mergeCell ref="A433:D433"/>
    <mergeCell ref="A435:A437"/>
    <mergeCell ref="B435:B436"/>
    <mergeCell ref="C435:C436"/>
    <mergeCell ref="D435:D436"/>
    <mergeCell ref="A388:D388"/>
    <mergeCell ref="A389:D389"/>
    <mergeCell ref="A390:D390"/>
    <mergeCell ref="A392:A394"/>
    <mergeCell ref="B392:B393"/>
    <mergeCell ref="C392:C393"/>
    <mergeCell ref="D392:D393"/>
    <mergeCell ref="A517:D517"/>
    <mergeCell ref="A518:D518"/>
    <mergeCell ref="A519:D519"/>
    <mergeCell ref="A521:A523"/>
    <mergeCell ref="B521:B522"/>
    <mergeCell ref="C521:C522"/>
    <mergeCell ref="D521:D522"/>
    <mergeCell ref="A474:D474"/>
    <mergeCell ref="A475:D475"/>
    <mergeCell ref="A476:D476"/>
    <mergeCell ref="A478:A480"/>
    <mergeCell ref="B478:B479"/>
    <mergeCell ref="C478:C479"/>
    <mergeCell ref="D478:D479"/>
    <mergeCell ref="A603:D603"/>
    <mergeCell ref="A604:D604"/>
    <mergeCell ref="A605:D605"/>
    <mergeCell ref="A607:A609"/>
    <mergeCell ref="B607:B608"/>
    <mergeCell ref="C607:C608"/>
    <mergeCell ref="D607:D608"/>
    <mergeCell ref="A560:D560"/>
    <mergeCell ref="A561:D561"/>
    <mergeCell ref="A562:D562"/>
    <mergeCell ref="A564:A566"/>
    <mergeCell ref="B564:B565"/>
    <mergeCell ref="C564:C565"/>
    <mergeCell ref="D564:D565"/>
    <mergeCell ref="A689:D689"/>
    <mergeCell ref="A690:D690"/>
    <mergeCell ref="A691:D691"/>
    <mergeCell ref="A693:A695"/>
    <mergeCell ref="B693:B694"/>
    <mergeCell ref="C693:C694"/>
    <mergeCell ref="D693:D694"/>
    <mergeCell ref="A646:D646"/>
    <mergeCell ref="A647:D647"/>
    <mergeCell ref="A648:D648"/>
    <mergeCell ref="A650:A652"/>
    <mergeCell ref="B650:B651"/>
    <mergeCell ref="C650:C651"/>
    <mergeCell ref="D650:D651"/>
    <mergeCell ref="A775:D775"/>
    <mergeCell ref="A776:D776"/>
    <mergeCell ref="A777:D777"/>
    <mergeCell ref="A779:A781"/>
    <mergeCell ref="B779:B780"/>
    <mergeCell ref="C779:C780"/>
    <mergeCell ref="D779:D780"/>
    <mergeCell ref="A732:D732"/>
    <mergeCell ref="A733:D733"/>
    <mergeCell ref="A734:D734"/>
    <mergeCell ref="A736:A738"/>
    <mergeCell ref="B736:B737"/>
    <mergeCell ref="C736:C737"/>
    <mergeCell ref="D736:D737"/>
  </mergeCells>
  <pageMargins left="1" right="0.86" top="0.55000000000000004" bottom="0.67" header="0.5" footer="0.5"/>
  <pageSetup scale="67" firstPageNumber="124" orientation="portrait" useFirstPageNumber="1" r:id="rId1"/>
  <headerFooter>
    <oddFooter>&amp;C&amp;P</oddFooter>
  </headerFooter>
  <rowBreaks count="18" manualBreakCount="18">
    <brk id="43" max="9" man="1"/>
    <brk id="86" max="9" man="1"/>
    <brk id="129" max="9" man="1"/>
    <brk id="172" max="9" man="1"/>
    <brk id="215" max="9" man="1"/>
    <brk id="258" max="9" man="1"/>
    <brk id="301" max="9" man="1"/>
    <brk id="344" max="9" man="1"/>
    <brk id="387" max="9" man="1"/>
    <brk id="430" max="9" man="1"/>
    <brk id="473" max="9" man="1"/>
    <brk id="516" max="9" man="1"/>
    <brk id="559" max="9" man="1"/>
    <brk id="602" max="9" man="1"/>
    <brk id="645" max="9" man="1"/>
    <brk id="688" max="9" man="1"/>
    <brk id="731" max="9" man="1"/>
    <brk id="774" max="9" man="1"/>
  </rowBreaks>
</worksheet>
</file>

<file path=xl/worksheets/sheet36.xml><?xml version="1.0" encoding="utf-8"?>
<worksheet xmlns="http://schemas.openxmlformats.org/spreadsheetml/2006/main" xmlns:r="http://schemas.openxmlformats.org/officeDocument/2006/relationships">
  <dimension ref="A1:E32"/>
  <sheetViews>
    <sheetView view="pageBreakPreview" zoomScale="112" zoomScaleSheetLayoutView="112" workbookViewId="0">
      <selection sqref="A1:F2"/>
    </sheetView>
  </sheetViews>
  <sheetFormatPr defaultRowHeight="12.75"/>
  <cols>
    <col min="1" max="1" width="39.7109375" style="328" customWidth="1"/>
    <col min="2" max="3" width="18" style="328" bestFit="1" customWidth="1"/>
    <col min="4" max="5" width="11.7109375" style="328" customWidth="1"/>
    <col min="6" max="16384" width="9.140625" style="328"/>
  </cols>
  <sheetData>
    <row r="1" spans="1:5" s="697" customFormat="1" ht="20.100000000000001" customHeight="1">
      <c r="A1" s="1150" t="s">
        <v>878</v>
      </c>
      <c r="B1" s="1150"/>
      <c r="C1" s="1150"/>
      <c r="D1" s="1150"/>
      <c r="E1" s="696"/>
    </row>
    <row r="2" spans="1:5" s="697" customFormat="1" ht="20.100000000000001" customHeight="1">
      <c r="A2" s="1150" t="s">
        <v>15</v>
      </c>
      <c r="B2" s="1150"/>
      <c r="C2" s="1150"/>
      <c r="D2" s="1150"/>
      <c r="E2" s="698"/>
    </row>
    <row r="3" spans="1:5" s="697" customFormat="1" ht="15" customHeight="1">
      <c r="A3" s="699"/>
      <c r="B3" s="699"/>
      <c r="C3" s="699"/>
      <c r="D3" s="699"/>
      <c r="E3" s="698"/>
    </row>
    <row r="4" spans="1:5" s="697" customFormat="1" ht="15" customHeight="1">
      <c r="A4" s="700"/>
      <c r="B4" s="701"/>
      <c r="C4" s="701"/>
      <c r="D4" s="701"/>
      <c r="E4" s="702" t="s">
        <v>1245</v>
      </c>
    </row>
    <row r="5" spans="1:5" s="697" customFormat="1" ht="17.100000000000001" customHeight="1">
      <c r="A5" s="703"/>
      <c r="B5" s="1151" t="s">
        <v>1246</v>
      </c>
      <c r="C5" s="1151"/>
      <c r="D5" s="1151"/>
      <c r="E5" s="1152"/>
    </row>
    <row r="6" spans="1:5" s="697" customFormat="1" ht="17.100000000000001" customHeight="1">
      <c r="A6" s="704"/>
      <c r="B6" s="1151" t="s">
        <v>1937</v>
      </c>
      <c r="C6" s="1151"/>
      <c r="D6" s="1153"/>
      <c r="E6" s="705" t="s">
        <v>1247</v>
      </c>
    </row>
    <row r="7" spans="1:5" s="697" customFormat="1" ht="39.950000000000003" customHeight="1">
      <c r="A7" s="1154" t="s">
        <v>946</v>
      </c>
      <c r="B7" s="69" t="s">
        <v>1248</v>
      </c>
      <c r="C7" s="69" t="s">
        <v>1249</v>
      </c>
      <c r="D7" s="69" t="s">
        <v>1250</v>
      </c>
      <c r="E7" s="70" t="s">
        <v>1251</v>
      </c>
    </row>
    <row r="8" spans="1:5" s="697" customFormat="1" ht="17.100000000000001" customHeight="1">
      <c r="A8" s="1155"/>
      <c r="B8" s="332" t="s">
        <v>5</v>
      </c>
      <c r="C8" s="332" t="s">
        <v>6</v>
      </c>
      <c r="D8" s="332" t="s">
        <v>7</v>
      </c>
      <c r="E8" s="332" t="s">
        <v>8</v>
      </c>
    </row>
    <row r="9" spans="1:5" s="697" customFormat="1" ht="8.1" customHeight="1">
      <c r="A9" s="706"/>
      <c r="B9" s="71"/>
      <c r="C9" s="71"/>
      <c r="D9" s="71"/>
      <c r="E9" s="71"/>
    </row>
    <row r="10" spans="1:5" s="697" customFormat="1" ht="35.1" customHeight="1">
      <c r="A10" s="707" t="s">
        <v>1252</v>
      </c>
      <c r="B10" s="72">
        <v>214373350.09917799</v>
      </c>
      <c r="C10" s="72">
        <v>17122021.109738499</v>
      </c>
      <c r="D10" s="708">
        <f>B10/C10</f>
        <v>12.520329739416614</v>
      </c>
      <c r="E10" s="708">
        <v>9.5450370631897794</v>
      </c>
    </row>
    <row r="11" spans="1:5" s="697" customFormat="1" ht="35.1" customHeight="1">
      <c r="A11" s="709" t="s">
        <v>1253</v>
      </c>
      <c r="B11" s="72">
        <v>66858731.4946815</v>
      </c>
      <c r="C11" s="72">
        <v>43878122.687952206</v>
      </c>
      <c r="D11" s="708">
        <f t="shared" ref="D11:D20" si="0">B11/C11</f>
        <v>1.5237372840711614</v>
      </c>
      <c r="E11" s="708">
        <v>1.0046645313025577</v>
      </c>
    </row>
    <row r="12" spans="1:5" s="697" customFormat="1" ht="35.1" customHeight="1">
      <c r="A12" s="709" t="s">
        <v>1254</v>
      </c>
      <c r="B12" s="72">
        <v>1613883.4169512</v>
      </c>
      <c r="C12" s="72">
        <v>274281.16429420002</v>
      </c>
      <c r="D12" s="708">
        <f t="shared" si="0"/>
        <v>5.8840475652207491</v>
      </c>
      <c r="E12" s="708">
        <v>5.8067508294442103</v>
      </c>
    </row>
    <row r="13" spans="1:5" s="697" customFormat="1" ht="35.1" customHeight="1">
      <c r="A13" s="706" t="s">
        <v>1255</v>
      </c>
      <c r="B13" s="72">
        <v>8173200.9116494004</v>
      </c>
      <c r="C13" s="72">
        <v>1715411.8321926</v>
      </c>
      <c r="D13" s="708">
        <f t="shared" si="0"/>
        <v>4.7645706752544683</v>
      </c>
      <c r="E13" s="708">
        <v>15.5576931942045</v>
      </c>
    </row>
    <row r="14" spans="1:5" s="697" customFormat="1" ht="35.1" customHeight="1">
      <c r="A14" s="706" t="s">
        <v>1256</v>
      </c>
      <c r="B14" s="72">
        <v>2366875.3880059002</v>
      </c>
      <c r="C14" s="72">
        <v>528152.68231644994</v>
      </c>
      <c r="D14" s="708">
        <f t="shared" si="0"/>
        <v>4.4814226401822079</v>
      </c>
      <c r="E14" s="708">
        <v>3.8854207740338946</v>
      </c>
    </row>
    <row r="15" spans="1:5" s="697" customFormat="1" ht="35.1" customHeight="1">
      <c r="A15" s="710" t="s">
        <v>1257</v>
      </c>
      <c r="B15" s="72">
        <v>8529542.7003227007</v>
      </c>
      <c r="C15" s="72">
        <v>3627575.0208662497</v>
      </c>
      <c r="D15" s="708">
        <f t="shared" si="0"/>
        <v>2.3513070443091433</v>
      </c>
      <c r="E15" s="708">
        <v>1.6365248681277644</v>
      </c>
    </row>
    <row r="16" spans="1:5" s="697" customFormat="1" ht="35.1" customHeight="1">
      <c r="A16" s="706" t="s">
        <v>1258</v>
      </c>
      <c r="B16" s="72">
        <v>82882664.424464196</v>
      </c>
      <c r="C16" s="72">
        <v>17889413.724164099</v>
      </c>
      <c r="D16" s="708">
        <f t="shared" si="0"/>
        <v>4.6330564937693044</v>
      </c>
      <c r="E16" s="708">
        <v>3.1621521874214586</v>
      </c>
    </row>
    <row r="17" spans="1:5" s="697" customFormat="1" ht="35.1" customHeight="1">
      <c r="A17" s="706" t="s">
        <v>1259</v>
      </c>
      <c r="B17" s="72">
        <v>28274197.396412</v>
      </c>
      <c r="C17" s="72">
        <v>102727550.5287905</v>
      </c>
      <c r="D17" s="708">
        <f t="shared" si="0"/>
        <v>0.27523480556939639</v>
      </c>
      <c r="E17" s="708">
        <v>0.17809694967879355</v>
      </c>
    </row>
    <row r="18" spans="1:5" s="697" customFormat="1" ht="35.1" customHeight="1">
      <c r="A18" s="710" t="s">
        <v>1260</v>
      </c>
      <c r="B18" s="72">
        <v>2080500.0759616001</v>
      </c>
      <c r="C18" s="72">
        <v>13165815.5298538</v>
      </c>
      <c r="D18" s="708">
        <f t="shared" si="0"/>
        <v>0.15802287911781968</v>
      </c>
      <c r="E18" s="708">
        <v>0.11850107364614441</v>
      </c>
    </row>
    <row r="19" spans="1:5" s="697" customFormat="1" ht="35.1" customHeight="1">
      <c r="A19" s="706" t="s">
        <v>1261</v>
      </c>
      <c r="B19" s="72">
        <v>125253080.318082</v>
      </c>
      <c r="C19" s="72">
        <v>11999589.377664149</v>
      </c>
      <c r="D19" s="708">
        <f t="shared" si="0"/>
        <v>10.4381138700651</v>
      </c>
      <c r="E19" s="708">
        <v>7.5662502474356215</v>
      </c>
    </row>
    <row r="20" spans="1:5" s="697" customFormat="1" ht="18.95" customHeight="1">
      <c r="A20" s="711" t="s">
        <v>24</v>
      </c>
      <c r="B20" s="73">
        <v>540406026.22570896</v>
      </c>
      <c r="C20" s="712">
        <v>212927933.6578325</v>
      </c>
      <c r="D20" s="74">
        <f t="shared" si="0"/>
        <v>2.5379761919547952</v>
      </c>
      <c r="E20" s="74">
        <v>1.9168258474263389</v>
      </c>
    </row>
    <row r="21" spans="1:5" s="697" customFormat="1" ht="24.95" customHeight="1">
      <c r="A21" s="75" t="s">
        <v>13</v>
      </c>
      <c r="B21" s="76"/>
      <c r="C21" s="76"/>
      <c r="D21" s="76"/>
      <c r="E21" s="76"/>
    </row>
    <row r="22" spans="1:5" s="697" customFormat="1" ht="16.5" customHeight="1">
      <c r="A22" s="76" t="s">
        <v>942</v>
      </c>
      <c r="B22" s="76"/>
      <c r="C22" s="76"/>
      <c r="D22" s="76"/>
      <c r="E22" s="76"/>
    </row>
    <row r="23" spans="1:5" s="697" customFormat="1" ht="20.100000000000001" customHeight="1">
      <c r="A23" s="709" t="s">
        <v>1938</v>
      </c>
      <c r="B23" s="706"/>
      <c r="C23" s="706"/>
      <c r="D23" s="706"/>
      <c r="E23" s="706"/>
    </row>
    <row r="24" spans="1:5" s="697" customFormat="1" ht="20.100000000000001" customHeight="1">
      <c r="A24" s="706" t="s">
        <v>1262</v>
      </c>
      <c r="B24" s="706"/>
      <c r="C24" s="706"/>
      <c r="D24" s="706"/>
      <c r="E24" s="706"/>
    </row>
    <row r="25" spans="1:5" s="697" customFormat="1" ht="34.5" customHeight="1">
      <c r="A25" s="1149" t="s">
        <v>1263</v>
      </c>
      <c r="B25" s="1149"/>
      <c r="C25" s="1149"/>
      <c r="D25" s="1149"/>
      <c r="E25" s="1149"/>
    </row>
    <row r="26" spans="1:5" s="697" customFormat="1" ht="15">
      <c r="A26" s="77"/>
      <c r="B26" s="77"/>
      <c r="C26" s="77"/>
      <c r="D26" s="77"/>
      <c r="E26" s="77"/>
    </row>
    <row r="27" spans="1:5" s="697" customFormat="1"/>
    <row r="28" spans="1:5" s="697" customFormat="1"/>
    <row r="30" spans="1:5" ht="15">
      <c r="C30" s="12"/>
    </row>
    <row r="32" spans="1:5" ht="15">
      <c r="B32" s="12"/>
    </row>
  </sheetData>
  <mergeCells count="6">
    <mergeCell ref="A25:E25"/>
    <mergeCell ref="A1:D1"/>
    <mergeCell ref="A2:D2"/>
    <mergeCell ref="B5:E5"/>
    <mergeCell ref="B6:D6"/>
    <mergeCell ref="A7:A8"/>
  </mergeCells>
  <pageMargins left="0.5" right="0.2" top="0.75" bottom="0.75" header="0.4" footer="0.4"/>
  <pageSetup paperSize="9" scale="95" firstPageNumber="143" pageOrder="overThenDown" orientation="portrait" useFirstPageNumber="1" r:id="rId1"/>
  <headerFooter>
    <oddFooter>&amp;C&amp;"Maiandra GD,Regular"&amp;9&amp;P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P33"/>
  <sheetViews>
    <sheetView view="pageBreakPreview" zoomScale="60" workbookViewId="0">
      <selection activeCell="F8" sqref="F8"/>
    </sheetView>
  </sheetViews>
  <sheetFormatPr defaultColWidth="10.28515625" defaultRowHeight="12.75"/>
  <cols>
    <col min="1" max="1" width="28.85546875" style="111" customWidth="1"/>
    <col min="2" max="2" width="8.7109375" style="111" customWidth="1"/>
    <col min="3" max="3" width="9.5703125" style="111" customWidth="1"/>
    <col min="4" max="4" width="8.7109375" style="111" customWidth="1"/>
    <col min="5" max="5" width="7.28515625" style="111" bestFit="1" customWidth="1"/>
    <col min="6" max="6" width="8.85546875" style="111" customWidth="1"/>
    <col min="7" max="7" width="9.7109375" style="111" customWidth="1"/>
    <col min="8" max="8" width="9.42578125" style="111" bestFit="1" customWidth="1"/>
    <col min="9" max="16384" width="10.28515625" style="111"/>
  </cols>
  <sheetData>
    <row r="1" spans="1:16" s="79" customFormat="1">
      <c r="A1" s="1"/>
      <c r="B1" s="1"/>
      <c r="C1" s="1"/>
      <c r="D1" s="1"/>
      <c r="E1" s="1"/>
      <c r="F1" s="1"/>
      <c r="G1" s="1"/>
      <c r="H1" s="78" t="s">
        <v>1939</v>
      </c>
    </row>
    <row r="2" spans="1:16" s="79" customFormat="1" ht="15" customHeight="1">
      <c r="A2" s="1156" t="s">
        <v>1266</v>
      </c>
      <c r="B2" s="1156"/>
      <c r="C2" s="1156"/>
      <c r="D2" s="1156"/>
      <c r="E2" s="1156"/>
      <c r="F2" s="1156"/>
      <c r="G2" s="1156"/>
      <c r="H2" s="1156"/>
    </row>
    <row r="3" spans="1:16" s="79" customFormat="1" ht="15" customHeight="1">
      <c r="A3" s="1156" t="s">
        <v>15</v>
      </c>
      <c r="B3" s="1156"/>
      <c r="C3" s="1156"/>
      <c r="D3" s="1156"/>
      <c r="E3" s="1156"/>
      <c r="F3" s="1156"/>
      <c r="G3" s="1156"/>
      <c r="H3" s="1156"/>
    </row>
    <row r="4" spans="1:16" s="79" customFormat="1" ht="15" customHeight="1">
      <c r="A4" s="2"/>
      <c r="B4" s="3"/>
      <c r="C4" s="3"/>
      <c r="D4" s="3"/>
      <c r="E4" s="3"/>
      <c r="F4" s="1157" t="s">
        <v>1267</v>
      </c>
      <c r="G4" s="1157"/>
      <c r="H4" s="1157"/>
    </row>
    <row r="5" spans="1:16" s="79" customFormat="1" ht="17.100000000000001" customHeight="1">
      <c r="A5" s="80"/>
      <c r="B5" s="1158" t="s">
        <v>1927</v>
      </c>
      <c r="C5" s="1159"/>
      <c r="D5" s="1159"/>
      <c r="E5" s="1160"/>
      <c r="F5" s="1161" t="s">
        <v>0</v>
      </c>
      <c r="G5" s="1162"/>
      <c r="H5" s="1163"/>
    </row>
    <row r="6" spans="1:16" s="79" customFormat="1" ht="47.25" customHeight="1">
      <c r="A6" s="81" t="s">
        <v>1268</v>
      </c>
      <c r="B6" s="82" t="s">
        <v>1</v>
      </c>
      <c r="C6" s="83" t="s">
        <v>2</v>
      </c>
      <c r="D6" s="84" t="s">
        <v>3</v>
      </c>
      <c r="E6" s="335" t="s">
        <v>4</v>
      </c>
      <c r="F6" s="82" t="s">
        <v>1</v>
      </c>
      <c r="G6" s="83" t="s">
        <v>2</v>
      </c>
      <c r="H6" s="85" t="s">
        <v>3</v>
      </c>
    </row>
    <row r="7" spans="1:16" s="79" customFormat="1" ht="15" customHeight="1">
      <c r="A7" s="333" t="s">
        <v>5</v>
      </c>
      <c r="B7" s="333" t="s">
        <v>6</v>
      </c>
      <c r="C7" s="333" t="s">
        <v>7</v>
      </c>
      <c r="D7" s="333" t="s">
        <v>8</v>
      </c>
      <c r="E7" s="333" t="s">
        <v>9</v>
      </c>
      <c r="F7" s="333" t="s">
        <v>10</v>
      </c>
      <c r="G7" s="333" t="s">
        <v>11</v>
      </c>
      <c r="H7" s="333" t="s">
        <v>12</v>
      </c>
    </row>
    <row r="8" spans="1:16" s="79" customFormat="1" ht="6.95" customHeight="1">
      <c r="A8" s="3"/>
      <c r="B8" s="3"/>
      <c r="C8" s="3"/>
      <c r="D8" s="3"/>
      <c r="E8" s="3"/>
      <c r="F8" s="3"/>
      <c r="G8" s="3"/>
      <c r="H8" s="3"/>
    </row>
    <row r="9" spans="1:16" s="79" customFormat="1" ht="24" customHeight="1">
      <c r="A9" s="86" t="s">
        <v>1269</v>
      </c>
      <c r="B9" s="87">
        <v>2469</v>
      </c>
      <c r="C9" s="87">
        <v>1263953.4417538999</v>
      </c>
      <c r="D9" s="713">
        <v>7.0852591382688616E-3</v>
      </c>
      <c r="E9" s="88">
        <v>511.92930002183067</v>
      </c>
      <c r="F9" s="87">
        <v>2228</v>
      </c>
      <c r="G9" s="87">
        <v>1300381.2679411999</v>
      </c>
      <c r="H9" s="713">
        <v>7.3165439105382151E-3</v>
      </c>
      <c r="L9" s="89"/>
      <c r="M9" s="90"/>
      <c r="N9" s="90"/>
    </row>
    <row r="10" spans="1:16" s="79" customFormat="1" ht="24" customHeight="1">
      <c r="A10" s="91" t="s">
        <v>1270</v>
      </c>
      <c r="B10" s="4">
        <v>85177</v>
      </c>
      <c r="C10" s="4">
        <v>8720512.8427461013</v>
      </c>
      <c r="D10" s="713">
        <v>4.8883994669708837E-2</v>
      </c>
      <c r="E10" s="88">
        <v>102.38107520511525</v>
      </c>
      <c r="F10" s="4">
        <v>87829</v>
      </c>
      <c r="G10" s="4">
        <v>8807671.2065750007</v>
      </c>
      <c r="H10" s="713">
        <v>4.9556014625245268E-2</v>
      </c>
      <c r="L10" s="92"/>
      <c r="M10" s="93"/>
      <c r="N10" s="93"/>
    </row>
    <row r="11" spans="1:16" s="79" customFormat="1" ht="24" customHeight="1">
      <c r="A11" s="94" t="s">
        <v>1271</v>
      </c>
      <c r="B11" s="4">
        <v>27556</v>
      </c>
      <c r="C11" s="4">
        <v>1772036.8185757</v>
      </c>
      <c r="D11" s="713">
        <v>9.9333880880455461E-3</v>
      </c>
      <c r="E11" s="88">
        <v>64.306750565238062</v>
      </c>
      <c r="F11" s="4">
        <v>27877</v>
      </c>
      <c r="G11" s="4">
        <v>1744052.8670244</v>
      </c>
      <c r="H11" s="713">
        <v>9.8128446621557185E-3</v>
      </c>
      <c r="L11" s="92"/>
      <c r="M11" s="93"/>
      <c r="N11" s="93"/>
    </row>
    <row r="12" spans="1:16" s="79" customFormat="1" ht="24" customHeight="1">
      <c r="A12" s="94" t="s">
        <v>1272</v>
      </c>
      <c r="B12" s="4">
        <v>57621</v>
      </c>
      <c r="C12" s="4">
        <v>6948476.0241704006</v>
      </c>
      <c r="D12" s="713">
        <v>3.8950606581663286E-2</v>
      </c>
      <c r="E12" s="88">
        <v>120.58929945975252</v>
      </c>
      <c r="F12" s="4">
        <v>59952</v>
      </c>
      <c r="G12" s="4">
        <v>7063618.3395506004</v>
      </c>
      <c r="H12" s="713">
        <v>3.9743169963089547E-2</v>
      </c>
      <c r="L12" s="92"/>
      <c r="M12" s="93"/>
      <c r="N12" s="93"/>
    </row>
    <row r="13" spans="1:16" s="79" customFormat="1" ht="24" customHeight="1">
      <c r="A13" s="95" t="s">
        <v>1273</v>
      </c>
      <c r="B13" s="4">
        <v>5665</v>
      </c>
      <c r="C13" s="4">
        <v>479005.03919380001</v>
      </c>
      <c r="D13" s="713">
        <v>2.6851264604456178E-3</v>
      </c>
      <c r="E13" s="88">
        <v>84.555170201906449</v>
      </c>
      <c r="F13" s="4">
        <v>6293</v>
      </c>
      <c r="G13" s="4">
        <v>504656.22797140002</v>
      </c>
      <c r="H13" s="713">
        <v>2.8394283605185635E-3</v>
      </c>
      <c r="L13" s="92"/>
      <c r="M13" s="93"/>
      <c r="N13" s="93"/>
    </row>
    <row r="14" spans="1:16" s="79" customFormat="1" ht="24" customHeight="1">
      <c r="A14" s="96" t="s">
        <v>1274</v>
      </c>
      <c r="B14" s="4">
        <v>26785</v>
      </c>
      <c r="C14" s="4">
        <v>4983276.2938619005</v>
      </c>
      <c r="D14" s="713">
        <v>2.7934418098984278E-2</v>
      </c>
      <c r="E14" s="88">
        <v>186.0472762315438</v>
      </c>
      <c r="F14" s="4">
        <v>27426</v>
      </c>
      <c r="G14" s="4">
        <v>4874025.410379</v>
      </c>
      <c r="H14" s="713">
        <v>2.7423511715588246E-2</v>
      </c>
      <c r="L14" s="92"/>
      <c r="M14" s="93"/>
      <c r="N14" s="93"/>
    </row>
    <row r="15" spans="1:16" s="79" customFormat="1" ht="50.1" customHeight="1">
      <c r="A15" s="96" t="s">
        <v>1275</v>
      </c>
      <c r="B15" s="4">
        <v>25171</v>
      </c>
      <c r="C15" s="4">
        <v>1486194.6911146999</v>
      </c>
      <c r="D15" s="713">
        <v>8.3310620222333872E-3</v>
      </c>
      <c r="E15" s="88">
        <v>59.043927182658614</v>
      </c>
      <c r="F15" s="4">
        <v>26233</v>
      </c>
      <c r="G15" s="4">
        <v>1684936.7012002</v>
      </c>
      <c r="H15" s="713">
        <v>9.480229886982737E-3</v>
      </c>
      <c r="L15" s="97"/>
      <c r="M15" s="97"/>
      <c r="N15" s="97"/>
    </row>
    <row r="16" spans="1:16" s="79" customFormat="1" ht="30" customHeight="1">
      <c r="A16" s="98" t="s">
        <v>1276</v>
      </c>
      <c r="B16" s="4">
        <v>11788</v>
      </c>
      <c r="C16" s="4">
        <v>2593445.2800793</v>
      </c>
      <c r="D16" s="713">
        <v>1.4537902475888733E-2</v>
      </c>
      <c r="E16" s="88">
        <v>220.00723448246524</v>
      </c>
      <c r="F16" s="4">
        <v>13235</v>
      </c>
      <c r="G16" s="4">
        <v>2706058.9156976002</v>
      </c>
      <c r="H16" s="713">
        <v>1.5225533748691452E-2</v>
      </c>
      <c r="L16" s="99"/>
      <c r="M16" s="99"/>
      <c r="N16" s="99"/>
      <c r="P16" s="100"/>
    </row>
    <row r="17" spans="1:16" s="79" customFormat="1" ht="30" customHeight="1">
      <c r="A17" s="98" t="s">
        <v>1277</v>
      </c>
      <c r="B17" s="4">
        <v>1467644</v>
      </c>
      <c r="C17" s="4">
        <v>113700678.826185</v>
      </c>
      <c r="D17" s="713">
        <v>0.63736427867368828</v>
      </c>
      <c r="E17" s="88">
        <v>77.471565874411638</v>
      </c>
      <c r="F17" s="4">
        <v>1487952</v>
      </c>
      <c r="G17" s="4">
        <v>112995629.498779</v>
      </c>
      <c r="H17" s="713">
        <v>0.63576545226281034</v>
      </c>
      <c r="L17" s="99"/>
      <c r="M17" s="99"/>
      <c r="N17" s="99"/>
      <c r="P17" s="100"/>
    </row>
    <row r="18" spans="1:16" s="79" customFormat="1" ht="50.1" customHeight="1">
      <c r="A18" s="98" t="s">
        <v>1278</v>
      </c>
      <c r="B18" s="4">
        <v>953562</v>
      </c>
      <c r="C18" s="4">
        <v>12043254.276689701</v>
      </c>
      <c r="D18" s="713">
        <v>6.7510063740959761E-2</v>
      </c>
      <c r="E18" s="88">
        <v>12.629754831557571</v>
      </c>
      <c r="F18" s="4">
        <v>959112</v>
      </c>
      <c r="G18" s="4">
        <v>11843224.237893</v>
      </c>
      <c r="H18" s="713">
        <v>6.6635434018581075E-2</v>
      </c>
      <c r="L18" s="99"/>
      <c r="M18" s="99"/>
      <c r="N18" s="99"/>
      <c r="P18" s="100"/>
    </row>
    <row r="19" spans="1:16" s="79" customFormat="1" ht="30" customHeight="1">
      <c r="A19" s="98" t="s">
        <v>1279</v>
      </c>
      <c r="B19" s="4">
        <v>7583635</v>
      </c>
      <c r="C19" s="4">
        <v>18885142.213069599</v>
      </c>
      <c r="D19" s="713">
        <v>0.10586317661905725</v>
      </c>
      <c r="E19" s="88">
        <v>2.4902493610345959</v>
      </c>
      <c r="F19" s="4">
        <v>6883500</v>
      </c>
      <c r="G19" s="4">
        <v>18386135.593912799</v>
      </c>
      <c r="H19" s="713">
        <v>0.10344886667811906</v>
      </c>
      <c r="L19" s="99"/>
      <c r="M19" s="99"/>
      <c r="N19" s="99"/>
      <c r="P19" s="100"/>
    </row>
    <row r="20" spans="1:16" s="79" customFormat="1" ht="30" customHeight="1">
      <c r="A20" s="86" t="s">
        <v>1280</v>
      </c>
      <c r="B20" s="4">
        <v>23486</v>
      </c>
      <c r="C20" s="4">
        <v>10318773.7887288</v>
      </c>
      <c r="D20" s="713">
        <v>5.784325898972089E-2</v>
      </c>
      <c r="E20" s="88">
        <v>439.35850245800901</v>
      </c>
      <c r="F20" s="4">
        <v>25624</v>
      </c>
      <c r="G20" s="4">
        <v>11189045.917945299</v>
      </c>
      <c r="H20" s="713">
        <v>6.2954725505456055E-2</v>
      </c>
      <c r="L20" s="99"/>
      <c r="M20" s="99"/>
      <c r="N20" s="99"/>
      <c r="P20" s="100"/>
    </row>
    <row r="21" spans="1:16" s="79" customFormat="1" ht="24" customHeight="1">
      <c r="A21" s="86" t="s">
        <v>1281</v>
      </c>
      <c r="B21" s="4">
        <v>4840998</v>
      </c>
      <c r="C21" s="4">
        <v>9761883.6063986011</v>
      </c>
      <c r="D21" s="713">
        <v>5.4721536999793742E-2</v>
      </c>
      <c r="E21" s="88">
        <v>2.0165023010541629</v>
      </c>
      <c r="F21" s="4">
        <v>4846163</v>
      </c>
      <c r="G21" s="4">
        <v>9422279.6755138002</v>
      </c>
      <c r="H21" s="713">
        <v>5.3014084932501288E-2</v>
      </c>
      <c r="L21" s="99"/>
      <c r="M21" s="99"/>
      <c r="N21" s="99"/>
      <c r="P21" s="100"/>
    </row>
    <row r="22" spans="1:16" s="79" customFormat="1" ht="24" customHeight="1">
      <c r="A22" s="101" t="s">
        <v>1282</v>
      </c>
      <c r="B22" s="4">
        <v>3</v>
      </c>
      <c r="C22" s="4">
        <v>6.8133249999999999</v>
      </c>
      <c r="D22" s="713">
        <v>3.8192999539017032E-8</v>
      </c>
      <c r="E22" s="88">
        <v>2.2711083333333333</v>
      </c>
      <c r="F22" s="4">
        <v>3</v>
      </c>
      <c r="G22" s="4">
        <v>6.8133249999999999</v>
      </c>
      <c r="H22" s="713">
        <v>3.8334904360927688E-8</v>
      </c>
      <c r="L22" s="97"/>
      <c r="M22" s="97"/>
      <c r="N22" s="97"/>
      <c r="P22" s="100"/>
    </row>
    <row r="23" spans="1:16" s="79" customFormat="1" ht="24" customHeight="1">
      <c r="A23" s="101" t="s">
        <v>1283</v>
      </c>
      <c r="B23" s="4">
        <v>57277</v>
      </c>
      <c r="C23" s="4">
        <v>1353974.9058954001</v>
      </c>
      <c r="D23" s="713">
        <v>7.5898864294164222E-3</v>
      </c>
      <c r="E23" s="88">
        <v>23.639068140709188</v>
      </c>
      <c r="F23" s="4">
        <v>55270</v>
      </c>
      <c r="G23" s="4">
        <v>1322508.1616914</v>
      </c>
      <c r="H23" s="713">
        <v>7.4410400054284965E-3</v>
      </c>
      <c r="L23" s="97"/>
      <c r="M23" s="97"/>
      <c r="N23" s="97"/>
    </row>
    <row r="24" spans="1:16" s="79" customFormat="1" ht="24" customHeight="1">
      <c r="A24" s="101" t="s">
        <v>1284</v>
      </c>
      <c r="B24" s="4">
        <v>4563696</v>
      </c>
      <c r="C24" s="4">
        <v>3066308.6639286</v>
      </c>
      <c r="D24" s="713">
        <v>1.7188601070389119E-2</v>
      </c>
      <c r="E24" s="88">
        <v>0.67189152474849334</v>
      </c>
      <c r="F24" s="4">
        <v>4573303</v>
      </c>
      <c r="G24" s="4">
        <v>3060352.9388167001</v>
      </c>
      <c r="H24" s="713">
        <v>1.7218955094645005E-2</v>
      </c>
      <c r="L24" s="100"/>
      <c r="M24" s="97"/>
    </row>
    <row r="25" spans="1:16" s="79" customFormat="1" ht="24" customHeight="1">
      <c r="A25" s="94" t="s">
        <v>1285</v>
      </c>
      <c r="B25" s="4">
        <v>6910</v>
      </c>
      <c r="C25" s="4">
        <v>955873.57199129998</v>
      </c>
      <c r="D25" s="713">
        <v>5.3582764501065609E-3</v>
      </c>
      <c r="E25" s="88">
        <v>138.33192069338639</v>
      </c>
      <c r="F25" s="4">
        <v>3196</v>
      </c>
      <c r="G25" s="4">
        <v>862491.66796840006</v>
      </c>
      <c r="H25" s="713">
        <v>4.8527753488444509E-3</v>
      </c>
      <c r="L25" s="100"/>
      <c r="M25" s="97"/>
    </row>
    <row r="26" spans="1:16" s="79" customFormat="1" ht="24" customHeight="1">
      <c r="A26" s="94" t="s">
        <v>1286</v>
      </c>
      <c r="B26" s="4">
        <v>7716</v>
      </c>
      <c r="C26" s="4">
        <v>3421028.3941151998</v>
      </c>
      <c r="D26" s="713">
        <v>1.9177029699802374E-2</v>
      </c>
      <c r="E26" s="88">
        <v>443.36811743328144</v>
      </c>
      <c r="F26" s="4">
        <v>8533</v>
      </c>
      <c r="G26" s="4">
        <v>3365697.7600635001</v>
      </c>
      <c r="H26" s="713">
        <v>1.8936965687065099E-2</v>
      </c>
      <c r="L26" s="100"/>
      <c r="M26" s="102"/>
    </row>
    <row r="27" spans="1:16" s="79" customFormat="1" ht="24" customHeight="1">
      <c r="A27" s="101" t="s">
        <v>1287</v>
      </c>
      <c r="B27" s="4">
        <v>205396</v>
      </c>
      <c r="C27" s="4">
        <v>964691.25714310003</v>
      </c>
      <c r="D27" s="713">
        <v>5.4077051570797195E-3</v>
      </c>
      <c r="E27" s="88">
        <v>4.6967382867392748</v>
      </c>
      <c r="F27" s="4">
        <v>205858</v>
      </c>
      <c r="G27" s="4">
        <v>811222.33364880004</v>
      </c>
      <c r="H27" s="713">
        <v>4.5643104616138698E-3</v>
      </c>
      <c r="L27" s="100"/>
      <c r="M27" s="103"/>
    </row>
    <row r="28" spans="1:16" s="79" customFormat="1" ht="24" customHeight="1">
      <c r="A28" s="98" t="s">
        <v>1288</v>
      </c>
      <c r="B28" s="4">
        <v>1013251</v>
      </c>
      <c r="C28" s="4">
        <v>1104340.7015873999</v>
      </c>
      <c r="D28" s="713">
        <v>6.190528692913564E-3</v>
      </c>
      <c r="E28" s="88">
        <v>1.0898984571319446</v>
      </c>
      <c r="F28" s="4">
        <v>995124</v>
      </c>
      <c r="G28" s="4">
        <v>1081202.6954754</v>
      </c>
      <c r="H28" s="713">
        <v>6.0833443180571423E-3</v>
      </c>
      <c r="L28" s="100"/>
      <c r="M28" s="97"/>
    </row>
    <row r="29" spans="1:16" s="79" customFormat="1" ht="6.95" customHeight="1">
      <c r="A29" s="3"/>
      <c r="B29" s="104"/>
      <c r="C29" s="104"/>
      <c r="D29" s="714"/>
      <c r="E29" s="105"/>
      <c r="F29" s="104"/>
      <c r="G29" s="104"/>
      <c r="H29" s="714"/>
      <c r="L29" s="106"/>
      <c r="M29" s="97"/>
    </row>
    <row r="30" spans="1:16" s="79" customFormat="1" ht="24.95" customHeight="1">
      <c r="A30" s="107" t="s">
        <v>1289</v>
      </c>
      <c r="B30" s="108">
        <v>15982010</v>
      </c>
      <c r="C30" s="108">
        <v>178391984.97723842</v>
      </c>
      <c r="D30" s="715">
        <v>1</v>
      </c>
      <c r="E30" s="109">
        <v>11.162049390360687</v>
      </c>
      <c r="F30" s="108">
        <v>15300767</v>
      </c>
      <c r="G30" s="108">
        <v>177731629.00973311</v>
      </c>
      <c r="H30" s="715">
        <v>0.99999999999999978</v>
      </c>
      <c r="L30" s="97"/>
      <c r="M30" s="97"/>
    </row>
    <row r="31" spans="1:16" s="79" customFormat="1" ht="18.95" customHeight="1">
      <c r="A31" s="110" t="s">
        <v>13</v>
      </c>
      <c r="B31" s="1"/>
      <c r="C31" s="1"/>
      <c r="D31" s="1"/>
      <c r="E31" s="1"/>
      <c r="F31" s="1"/>
      <c r="G31" s="1"/>
      <c r="H31" s="1"/>
      <c r="L31" s="97"/>
      <c r="M31" s="97"/>
      <c r="N31" s="97"/>
    </row>
    <row r="32" spans="1:16" ht="8.1" customHeight="1">
      <c r="A32" s="716" t="s">
        <v>1290</v>
      </c>
      <c r="B32" s="1"/>
      <c r="C32" s="1"/>
      <c r="D32" s="1"/>
      <c r="E32" s="1"/>
      <c r="F32" s="1"/>
      <c r="G32" s="1"/>
      <c r="H32" s="1"/>
    </row>
    <row r="33" spans="1:8">
      <c r="A33" s="717" t="s">
        <v>1291</v>
      </c>
      <c r="B33" s="1"/>
      <c r="C33" s="1"/>
      <c r="D33" s="1"/>
      <c r="E33" s="1"/>
      <c r="F33" s="1"/>
      <c r="G33" s="1"/>
      <c r="H33" s="1"/>
    </row>
  </sheetData>
  <mergeCells count="5">
    <mergeCell ref="A2:H2"/>
    <mergeCell ref="A3:H3"/>
    <mergeCell ref="F4:H4"/>
    <mergeCell ref="B5:E5"/>
    <mergeCell ref="F5:H5"/>
  </mergeCells>
  <pageMargins left="0.7" right="0.4" top="0.75" bottom="0.7" header="0.4" footer="0.4"/>
  <pageSetup paperSize="9" scale="95" firstPageNumber="144" orientation="portrait" useFirstPageNumber="1" r:id="rId1"/>
  <headerFooter>
    <oddFooter>&amp;C&amp;"Maiandra GD,Regular"&amp;9&amp;P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P33"/>
  <sheetViews>
    <sheetView view="pageBreakPreview" zoomScale="60" workbookViewId="0">
      <selection activeCell="F8" sqref="F8"/>
    </sheetView>
  </sheetViews>
  <sheetFormatPr defaultColWidth="10.28515625" defaultRowHeight="12.75"/>
  <cols>
    <col min="1" max="1" width="28.85546875" style="730" customWidth="1"/>
    <col min="2" max="2" width="8.7109375" style="730" customWidth="1"/>
    <col min="3" max="3" width="9.5703125" style="730" customWidth="1"/>
    <col min="4" max="4" width="8.7109375" style="730" customWidth="1"/>
    <col min="5" max="5" width="7.28515625" style="730" bestFit="1" customWidth="1"/>
    <col min="6" max="6" width="8.85546875" style="730" customWidth="1"/>
    <col min="7" max="7" width="9.7109375" style="730" customWidth="1"/>
    <col min="8" max="8" width="9.42578125" style="730" bestFit="1" customWidth="1"/>
    <col min="9" max="16384" width="10.28515625" style="730"/>
  </cols>
  <sheetData>
    <row r="1" spans="1:16" s="718" customFormat="1">
      <c r="A1" s="1"/>
      <c r="B1" s="1"/>
      <c r="C1" s="1"/>
      <c r="D1" s="1"/>
      <c r="E1" s="1"/>
      <c r="F1" s="1"/>
      <c r="G1" s="1"/>
      <c r="H1" s="78" t="s">
        <v>1940</v>
      </c>
    </row>
    <row r="2" spans="1:16" s="718" customFormat="1" ht="15" customHeight="1">
      <c r="A2" s="5" t="s">
        <v>1292</v>
      </c>
      <c r="B2" s="112"/>
      <c r="C2" s="112"/>
      <c r="D2" s="112"/>
      <c r="E2" s="112"/>
      <c r="F2" s="112"/>
      <c r="G2" s="112"/>
      <c r="H2" s="112"/>
    </row>
    <row r="3" spans="1:16" s="718" customFormat="1" ht="15" customHeight="1">
      <c r="A3" s="5" t="s">
        <v>16</v>
      </c>
      <c r="B3" s="112"/>
      <c r="C3" s="112"/>
      <c r="D3" s="112"/>
      <c r="E3" s="112"/>
      <c r="F3" s="112"/>
      <c r="G3" s="112"/>
      <c r="H3" s="112"/>
    </row>
    <row r="4" spans="1:16" s="718" customFormat="1" ht="15" customHeight="1">
      <c r="A4" s="2"/>
      <c r="B4" s="3"/>
      <c r="C4" s="3"/>
      <c r="D4" s="3"/>
      <c r="E4" s="3"/>
      <c r="F4" s="1157" t="s">
        <v>1267</v>
      </c>
      <c r="G4" s="1157"/>
      <c r="H4" s="1157"/>
    </row>
    <row r="5" spans="1:16" s="718" customFormat="1" ht="17.100000000000001" customHeight="1">
      <c r="A5" s="80"/>
      <c r="B5" s="1158" t="s">
        <v>1927</v>
      </c>
      <c r="C5" s="1159"/>
      <c r="D5" s="1159"/>
      <c r="E5" s="1160"/>
      <c r="F5" s="1161" t="s">
        <v>0</v>
      </c>
      <c r="G5" s="1162"/>
      <c r="H5" s="1163"/>
    </row>
    <row r="6" spans="1:16" s="718" customFormat="1" ht="47.25" customHeight="1">
      <c r="A6" s="81" t="s">
        <v>1268</v>
      </c>
      <c r="B6" s="82" t="s">
        <v>1</v>
      </c>
      <c r="C6" s="83" t="s">
        <v>2</v>
      </c>
      <c r="D6" s="84" t="s">
        <v>3</v>
      </c>
      <c r="E6" s="335" t="s">
        <v>4</v>
      </c>
      <c r="F6" s="82" t="s">
        <v>1</v>
      </c>
      <c r="G6" s="83" t="s">
        <v>2</v>
      </c>
      <c r="H6" s="85" t="s">
        <v>3</v>
      </c>
    </row>
    <row r="7" spans="1:16" s="718" customFormat="1" ht="15" customHeight="1">
      <c r="A7" s="333" t="s">
        <v>5</v>
      </c>
      <c r="B7" s="333" t="s">
        <v>6</v>
      </c>
      <c r="C7" s="333" t="s">
        <v>7</v>
      </c>
      <c r="D7" s="333" t="s">
        <v>8</v>
      </c>
      <c r="E7" s="333" t="s">
        <v>9</v>
      </c>
      <c r="F7" s="333" t="s">
        <v>10</v>
      </c>
      <c r="G7" s="333" t="s">
        <v>11</v>
      </c>
      <c r="H7" s="333" t="s">
        <v>12</v>
      </c>
    </row>
    <row r="8" spans="1:16" s="718" customFormat="1" ht="6.95" customHeight="1">
      <c r="A8" s="3"/>
      <c r="B8" s="3"/>
      <c r="C8" s="3"/>
      <c r="D8" s="3"/>
      <c r="E8" s="3"/>
      <c r="F8" s="3"/>
      <c r="G8" s="3"/>
      <c r="H8" s="3"/>
    </row>
    <row r="9" spans="1:16" s="718" customFormat="1" ht="24" customHeight="1">
      <c r="A9" s="86" t="s">
        <v>1269</v>
      </c>
      <c r="B9" s="113" t="s">
        <v>14</v>
      </c>
      <c r="C9" s="113" t="s">
        <v>14</v>
      </c>
      <c r="D9" s="719" t="s">
        <v>14</v>
      </c>
      <c r="E9" s="105" t="s">
        <v>14</v>
      </c>
      <c r="F9" s="113" t="s">
        <v>14</v>
      </c>
      <c r="G9" s="113" t="s">
        <v>14</v>
      </c>
      <c r="H9" s="719" t="s">
        <v>14</v>
      </c>
      <c r="L9" s="720"/>
      <c r="M9" s="721"/>
      <c r="N9" s="721"/>
    </row>
    <row r="10" spans="1:16" s="718" customFormat="1" ht="24" customHeight="1">
      <c r="A10" s="91" t="s">
        <v>1270</v>
      </c>
      <c r="B10" s="4">
        <v>10566</v>
      </c>
      <c r="C10" s="4">
        <v>1789143.7861640002</v>
      </c>
      <c r="D10" s="713">
        <v>5.0891955170870931E-2</v>
      </c>
      <c r="E10" s="88">
        <v>169.33028451296613</v>
      </c>
      <c r="F10" s="4">
        <v>11732</v>
      </c>
      <c r="G10" s="4">
        <v>1750679.1759862001</v>
      </c>
      <c r="H10" s="713">
        <v>4.9544044521816294E-2</v>
      </c>
      <c r="L10" s="722"/>
      <c r="M10" s="723"/>
      <c r="N10" s="723"/>
    </row>
    <row r="11" spans="1:16" s="718" customFormat="1" ht="24" customHeight="1">
      <c r="A11" s="94" t="s">
        <v>1271</v>
      </c>
      <c r="B11" s="4">
        <v>716</v>
      </c>
      <c r="C11" s="4">
        <v>69797.282212200007</v>
      </c>
      <c r="D11" s="713">
        <v>1.9853743365187016E-3</v>
      </c>
      <c r="E11" s="88">
        <v>97.482237726536326</v>
      </c>
      <c r="F11" s="4">
        <v>678</v>
      </c>
      <c r="G11" s="4">
        <v>60785.462520000001</v>
      </c>
      <c r="H11" s="713">
        <v>1.72022247290032E-3</v>
      </c>
      <c r="L11" s="722"/>
      <c r="M11" s="723"/>
      <c r="N11" s="723"/>
    </row>
    <row r="12" spans="1:16" s="718" customFormat="1" ht="24" customHeight="1">
      <c r="A12" s="94" t="s">
        <v>1272</v>
      </c>
      <c r="B12" s="4">
        <v>9850</v>
      </c>
      <c r="C12" s="4">
        <v>1719346.5039518001</v>
      </c>
      <c r="D12" s="713">
        <v>4.8906580834352231E-2</v>
      </c>
      <c r="E12" s="88">
        <v>174.55294456363453</v>
      </c>
      <c r="F12" s="4">
        <v>11054</v>
      </c>
      <c r="G12" s="4">
        <v>1689893.7134662</v>
      </c>
      <c r="H12" s="713">
        <v>4.7823822048915977E-2</v>
      </c>
      <c r="L12" s="722"/>
      <c r="M12" s="723"/>
      <c r="N12" s="723"/>
    </row>
    <row r="13" spans="1:16" s="718" customFormat="1" ht="24" customHeight="1">
      <c r="A13" s="95" t="s">
        <v>1273</v>
      </c>
      <c r="B13" s="4">
        <v>437</v>
      </c>
      <c r="C13" s="4">
        <v>40603.556196400001</v>
      </c>
      <c r="D13" s="713">
        <v>1.1549627132850873E-3</v>
      </c>
      <c r="E13" s="88">
        <v>92.914316238901606</v>
      </c>
      <c r="F13" s="4">
        <v>452</v>
      </c>
      <c r="G13" s="4">
        <v>43301.311092399999</v>
      </c>
      <c r="H13" s="713">
        <v>1.2254227468070336E-3</v>
      </c>
      <c r="L13" s="722"/>
      <c r="M13" s="723"/>
      <c r="N13" s="723"/>
    </row>
    <row r="14" spans="1:16" s="718" customFormat="1" ht="24" customHeight="1">
      <c r="A14" s="96" t="s">
        <v>1274</v>
      </c>
      <c r="B14" s="4">
        <v>2509</v>
      </c>
      <c r="C14" s="4">
        <v>1491453.5309129001</v>
      </c>
      <c r="D14" s="713">
        <v>4.2424195764274308E-2</v>
      </c>
      <c r="E14" s="88">
        <v>594.44142324149072</v>
      </c>
      <c r="F14" s="4">
        <v>2521</v>
      </c>
      <c r="G14" s="4">
        <v>1453930.4025981</v>
      </c>
      <c r="H14" s="713">
        <v>4.1146084094685301E-2</v>
      </c>
      <c r="L14" s="722"/>
      <c r="M14" s="723"/>
      <c r="N14" s="723"/>
    </row>
    <row r="15" spans="1:16" s="718" customFormat="1" ht="50.1" customHeight="1">
      <c r="A15" s="96" t="s">
        <v>1275</v>
      </c>
      <c r="B15" s="4">
        <v>6904</v>
      </c>
      <c r="C15" s="4">
        <v>187289.41684250001</v>
      </c>
      <c r="D15" s="713">
        <v>5.3274223567928332E-3</v>
      </c>
      <c r="E15" s="88">
        <v>27.127667561196411</v>
      </c>
      <c r="F15" s="4">
        <v>8081</v>
      </c>
      <c r="G15" s="4">
        <v>192661.99977570001</v>
      </c>
      <c r="H15" s="713">
        <v>5.4523152074236383E-3</v>
      </c>
      <c r="L15" s="724"/>
      <c r="M15" s="724"/>
      <c r="N15" s="724"/>
    </row>
    <row r="16" spans="1:16" s="718" customFormat="1" ht="30" customHeight="1">
      <c r="A16" s="98" t="s">
        <v>1276</v>
      </c>
      <c r="B16" s="4">
        <v>215</v>
      </c>
      <c r="C16" s="4">
        <v>118316.8285281</v>
      </c>
      <c r="D16" s="713">
        <v>3.3655063276505966E-3</v>
      </c>
      <c r="E16" s="88">
        <v>550.31083036325583</v>
      </c>
      <c r="F16" s="4">
        <v>1285</v>
      </c>
      <c r="G16" s="4">
        <v>105380.5343291</v>
      </c>
      <c r="H16" s="713">
        <v>2.9822585178078771E-3</v>
      </c>
      <c r="L16" s="725"/>
      <c r="M16" s="725"/>
      <c r="N16" s="725"/>
      <c r="P16" s="726"/>
    </row>
    <row r="17" spans="1:16" s="718" customFormat="1" ht="30" customHeight="1">
      <c r="A17" s="98" t="s">
        <v>1277</v>
      </c>
      <c r="B17" s="4">
        <v>230357</v>
      </c>
      <c r="C17" s="4">
        <v>22656824.1316147</v>
      </c>
      <c r="D17" s="713">
        <v>0.64447032537984561</v>
      </c>
      <c r="E17" s="88">
        <v>98.355266528105076</v>
      </c>
      <c r="F17" s="4">
        <v>235181</v>
      </c>
      <c r="G17" s="4">
        <v>22254164.779404599</v>
      </c>
      <c r="H17" s="713">
        <v>0.62979062397629648</v>
      </c>
      <c r="L17" s="725"/>
      <c r="M17" s="725"/>
      <c r="N17" s="725"/>
      <c r="P17" s="726"/>
    </row>
    <row r="18" spans="1:16" s="718" customFormat="1" ht="50.1" customHeight="1">
      <c r="A18" s="98" t="s">
        <v>1278</v>
      </c>
      <c r="B18" s="4">
        <v>237134</v>
      </c>
      <c r="C18" s="4">
        <v>1099410.1050805999</v>
      </c>
      <c r="D18" s="713">
        <v>3.1272573068107608E-2</v>
      </c>
      <c r="E18" s="88">
        <v>4.6362398689373938</v>
      </c>
      <c r="F18" s="4">
        <v>231111</v>
      </c>
      <c r="G18" s="4">
        <v>1155464.6267744999</v>
      </c>
      <c r="H18" s="713">
        <v>3.2699532671399592E-2</v>
      </c>
      <c r="L18" s="725"/>
      <c r="M18" s="725"/>
      <c r="N18" s="725"/>
      <c r="P18" s="726"/>
    </row>
    <row r="19" spans="1:16" s="718" customFormat="1" ht="30" customHeight="1">
      <c r="A19" s="98" t="s">
        <v>1279</v>
      </c>
      <c r="B19" s="4">
        <v>1618363</v>
      </c>
      <c r="C19" s="4">
        <v>3708580.6164131002</v>
      </c>
      <c r="D19" s="713">
        <v>0.10549007851555425</v>
      </c>
      <c r="E19" s="88">
        <v>2.2915629042514567</v>
      </c>
      <c r="F19" s="4">
        <v>1627548</v>
      </c>
      <c r="G19" s="4">
        <v>3739437.4103020998</v>
      </c>
      <c r="H19" s="713">
        <v>0.10582570243813368</v>
      </c>
      <c r="L19" s="725"/>
      <c r="M19" s="725"/>
      <c r="N19" s="725"/>
      <c r="P19" s="726"/>
    </row>
    <row r="20" spans="1:16" s="718" customFormat="1" ht="30" customHeight="1">
      <c r="A20" s="86" t="s">
        <v>1280</v>
      </c>
      <c r="B20" s="4">
        <v>11330</v>
      </c>
      <c r="C20" s="4">
        <v>4961623.6848624004</v>
      </c>
      <c r="D20" s="713">
        <v>0.14113272063288654</v>
      </c>
      <c r="E20" s="88">
        <v>437.9191248775287</v>
      </c>
      <c r="F20" s="4">
        <v>11791</v>
      </c>
      <c r="G20" s="4">
        <v>5510706.4732576003</v>
      </c>
      <c r="H20" s="713">
        <v>0.15595243868936495</v>
      </c>
      <c r="L20" s="725"/>
      <c r="M20" s="725"/>
      <c r="N20" s="725"/>
      <c r="P20" s="726"/>
    </row>
    <row r="21" spans="1:16" s="718" customFormat="1" ht="24" customHeight="1">
      <c r="A21" s="86" t="s">
        <v>1281</v>
      </c>
      <c r="B21" s="4">
        <v>1196015</v>
      </c>
      <c r="C21" s="4">
        <v>776212.31683070003</v>
      </c>
      <c r="D21" s="713">
        <v>2.2079255304528582E-2</v>
      </c>
      <c r="E21" s="88">
        <v>0.64899881425458716</v>
      </c>
      <c r="F21" s="4">
        <v>1197917</v>
      </c>
      <c r="G21" s="4">
        <v>771309.02555060002</v>
      </c>
      <c r="H21" s="713">
        <v>2.1827967811652828E-2</v>
      </c>
      <c r="L21" s="725"/>
      <c r="M21" s="725"/>
      <c r="N21" s="725"/>
      <c r="P21" s="726"/>
    </row>
    <row r="22" spans="1:16" s="718" customFormat="1" ht="24" customHeight="1">
      <c r="A22" s="101" t="s">
        <v>1282</v>
      </c>
      <c r="B22" s="4">
        <v>3</v>
      </c>
      <c r="C22" s="4">
        <v>6.8133249999999999</v>
      </c>
      <c r="D22" s="713">
        <v>1.9380411632986007E-7</v>
      </c>
      <c r="E22" s="88">
        <v>2.2711083333333333</v>
      </c>
      <c r="F22" s="4">
        <v>3</v>
      </c>
      <c r="G22" s="4">
        <v>6.8133249999999999</v>
      </c>
      <c r="H22" s="713">
        <v>1.9281641192278901E-7</v>
      </c>
      <c r="L22" s="724"/>
      <c r="M22" s="724"/>
      <c r="N22" s="724"/>
      <c r="P22" s="726"/>
    </row>
    <row r="23" spans="1:16" s="718" customFormat="1" ht="24" customHeight="1">
      <c r="A23" s="101" t="s">
        <v>1283</v>
      </c>
      <c r="B23" s="4">
        <v>8742</v>
      </c>
      <c r="C23" s="4">
        <v>185793.54002650001</v>
      </c>
      <c r="D23" s="713">
        <v>5.284872341277177E-3</v>
      </c>
      <c r="E23" s="88">
        <v>21.2529787264356</v>
      </c>
      <c r="F23" s="4">
        <v>8739</v>
      </c>
      <c r="G23" s="4">
        <v>183041.8016485</v>
      </c>
      <c r="H23" s="713">
        <v>5.1800645684370872E-3</v>
      </c>
      <c r="L23" s="724"/>
      <c r="M23" s="724"/>
      <c r="N23" s="724"/>
    </row>
    <row r="24" spans="1:16" s="718" customFormat="1" ht="24" customHeight="1">
      <c r="A24" s="101" t="s">
        <v>1284</v>
      </c>
      <c r="B24" s="4">
        <v>1187110</v>
      </c>
      <c r="C24" s="4">
        <v>574333.20226559998</v>
      </c>
      <c r="D24" s="713">
        <v>1.6336830951698824E-2</v>
      </c>
      <c r="E24" s="88">
        <v>0.48380790513566557</v>
      </c>
      <c r="F24" s="4">
        <v>1189010</v>
      </c>
      <c r="G24" s="4">
        <v>572076.72409439995</v>
      </c>
      <c r="H24" s="713">
        <v>1.6189713727794514E-2</v>
      </c>
      <c r="L24" s="726"/>
      <c r="M24" s="724"/>
    </row>
    <row r="25" spans="1:16" s="718" customFormat="1" ht="24" customHeight="1">
      <c r="A25" s="94" t="s">
        <v>1285</v>
      </c>
      <c r="B25" s="4">
        <v>2</v>
      </c>
      <c r="C25" s="4">
        <v>3.0772289000000002</v>
      </c>
      <c r="D25" s="713">
        <v>8.7531363572001546E-8</v>
      </c>
      <c r="E25" s="88">
        <v>1.5386144500000001</v>
      </c>
      <c r="F25" s="4">
        <v>3</v>
      </c>
      <c r="G25" s="4">
        <v>201.03899150000001</v>
      </c>
      <c r="H25" s="713">
        <v>5.6893832303032781E-6</v>
      </c>
      <c r="L25" s="726"/>
      <c r="M25" s="724"/>
    </row>
    <row r="26" spans="1:16" s="718" customFormat="1" ht="24" customHeight="1">
      <c r="A26" s="94" t="s">
        <v>1286</v>
      </c>
      <c r="B26" s="4">
        <v>8</v>
      </c>
      <c r="C26" s="4">
        <v>14897.3832877</v>
      </c>
      <c r="D26" s="713">
        <v>4.2375407069234541E-4</v>
      </c>
      <c r="E26" s="88">
        <v>1862.1729109625001</v>
      </c>
      <c r="F26" s="4">
        <v>8</v>
      </c>
      <c r="G26" s="4">
        <v>14834.664270699999</v>
      </c>
      <c r="H26" s="713">
        <v>4.1981950615236637E-4</v>
      </c>
      <c r="L26" s="726"/>
      <c r="M26" s="727"/>
    </row>
    <row r="27" spans="1:16" s="718" customFormat="1" ht="24" customHeight="1">
      <c r="A27" s="101" t="s">
        <v>1287</v>
      </c>
      <c r="B27" s="4">
        <v>150</v>
      </c>
      <c r="C27" s="4">
        <v>1178.3006969999999</v>
      </c>
      <c r="D27" s="713">
        <v>3.3516605380330923E-5</v>
      </c>
      <c r="E27" s="88">
        <v>7.8553379799999989</v>
      </c>
      <c r="F27" s="4">
        <v>154</v>
      </c>
      <c r="G27" s="4">
        <v>1147.9832205</v>
      </c>
      <c r="H27" s="713">
        <v>3.2487809626632801E-5</v>
      </c>
      <c r="L27" s="726"/>
      <c r="M27" s="728"/>
    </row>
    <row r="28" spans="1:16" s="718" customFormat="1" ht="24" customHeight="1">
      <c r="A28" s="98" t="s">
        <v>1288</v>
      </c>
      <c r="B28" s="4">
        <v>45</v>
      </c>
      <c r="C28" s="4">
        <v>45617.567775800002</v>
      </c>
      <c r="D28" s="713">
        <v>1.2975856005557375E-3</v>
      </c>
      <c r="E28" s="88">
        <v>1013.7237283511112</v>
      </c>
      <c r="F28" s="4">
        <v>1742</v>
      </c>
      <c r="G28" s="4">
        <v>48672.6597568</v>
      </c>
      <c r="H28" s="713">
        <v>1.3774313735283295E-3</v>
      </c>
      <c r="L28" s="726"/>
      <c r="M28" s="724"/>
    </row>
    <row r="29" spans="1:16" s="718" customFormat="1" ht="6.95" customHeight="1">
      <c r="A29" s="3"/>
      <c r="B29" s="104"/>
      <c r="C29" s="104"/>
      <c r="D29" s="714"/>
      <c r="E29" s="105"/>
      <c r="F29" s="104"/>
      <c r="G29" s="104"/>
      <c r="H29" s="714"/>
      <c r="L29" s="729"/>
      <c r="M29" s="724"/>
    </row>
    <row r="30" spans="1:16" s="718" customFormat="1" ht="24.95" customHeight="1">
      <c r="A30" s="107" t="s">
        <v>1289</v>
      </c>
      <c r="B30" s="108">
        <v>3304025</v>
      </c>
      <c r="C30" s="108">
        <v>35155729.037269406</v>
      </c>
      <c r="D30" s="715">
        <v>0.99999999999999978</v>
      </c>
      <c r="E30" s="109">
        <v>10.640273314296776</v>
      </c>
      <c r="F30" s="108">
        <v>3318307</v>
      </c>
      <c r="G30" s="108">
        <v>35335814.685361497</v>
      </c>
      <c r="H30" s="715">
        <v>1</v>
      </c>
      <c r="L30" s="724"/>
      <c r="M30" s="724"/>
    </row>
    <row r="31" spans="1:16" s="718" customFormat="1" ht="18.95" customHeight="1">
      <c r="A31" s="110" t="s">
        <v>13</v>
      </c>
      <c r="B31" s="1"/>
      <c r="C31" s="1"/>
      <c r="D31" s="1"/>
      <c r="E31" s="1"/>
      <c r="F31" s="1"/>
      <c r="G31" s="1"/>
      <c r="H31" s="1"/>
      <c r="L31" s="724"/>
      <c r="M31" s="724"/>
      <c r="N31" s="724"/>
    </row>
    <row r="32" spans="1:16" ht="8.1" customHeight="1">
      <c r="A32" s="716" t="s">
        <v>1290</v>
      </c>
      <c r="B32" s="1"/>
      <c r="C32" s="1"/>
      <c r="D32" s="1"/>
      <c r="E32" s="1"/>
      <c r="F32" s="1"/>
      <c r="G32" s="1"/>
      <c r="H32" s="1"/>
    </row>
    <row r="33" spans="1:8">
      <c r="A33" s="717" t="s">
        <v>1291</v>
      </c>
      <c r="B33" s="1"/>
      <c r="C33" s="1"/>
      <c r="D33" s="1"/>
      <c r="E33" s="1"/>
      <c r="F33" s="1"/>
      <c r="G33" s="1"/>
      <c r="H33" s="1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firstPageNumber="144" orientation="portrait" r:id="rId1"/>
  <headerFooter>
    <oddFooter>&amp;C&amp;"Maiandra GD,Regular"&amp;9&amp;P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P33"/>
  <sheetViews>
    <sheetView view="pageBreakPreview" zoomScale="60" workbookViewId="0">
      <selection activeCell="F8" sqref="F8"/>
    </sheetView>
  </sheetViews>
  <sheetFormatPr defaultColWidth="10.28515625" defaultRowHeight="12.75"/>
  <cols>
    <col min="1" max="1" width="28.85546875" style="730" customWidth="1"/>
    <col min="2" max="2" width="8.7109375" style="730" customWidth="1"/>
    <col min="3" max="3" width="9.5703125" style="730" customWidth="1"/>
    <col min="4" max="4" width="8.7109375" style="730" customWidth="1"/>
    <col min="5" max="5" width="7.28515625" style="730" bestFit="1" customWidth="1"/>
    <col min="6" max="6" width="8.85546875" style="730" customWidth="1"/>
    <col min="7" max="7" width="9.7109375" style="730" customWidth="1"/>
    <col min="8" max="8" width="9.42578125" style="730" bestFit="1" customWidth="1"/>
    <col min="9" max="16384" width="10.28515625" style="730"/>
  </cols>
  <sheetData>
    <row r="1" spans="1:16" s="718" customFormat="1">
      <c r="A1" s="1"/>
      <c r="B1" s="1"/>
      <c r="C1" s="1"/>
      <c r="D1" s="1"/>
      <c r="E1" s="1"/>
      <c r="F1" s="1"/>
      <c r="G1" s="1"/>
      <c r="H1" s="78" t="s">
        <v>1941</v>
      </c>
    </row>
    <row r="2" spans="1:16" s="718" customFormat="1" ht="15" customHeight="1">
      <c r="A2" s="5" t="s">
        <v>1293</v>
      </c>
      <c r="B2" s="112"/>
      <c r="C2" s="112"/>
      <c r="D2" s="112"/>
      <c r="E2" s="112"/>
      <c r="F2" s="112"/>
      <c r="G2" s="112"/>
      <c r="H2" s="112"/>
    </row>
    <row r="3" spans="1:16" s="718" customFormat="1" ht="15" customHeight="1">
      <c r="A3" s="5" t="s">
        <v>17</v>
      </c>
      <c r="B3" s="112"/>
      <c r="C3" s="112"/>
      <c r="D3" s="112"/>
      <c r="E3" s="112"/>
      <c r="F3" s="112"/>
      <c r="G3" s="112"/>
      <c r="H3" s="112"/>
    </row>
    <row r="4" spans="1:16" s="718" customFormat="1" ht="15" customHeight="1">
      <c r="A4" s="2"/>
      <c r="B4" s="3"/>
      <c r="C4" s="3"/>
      <c r="D4" s="3"/>
      <c r="E4" s="3"/>
      <c r="F4" s="1157" t="s">
        <v>1267</v>
      </c>
      <c r="G4" s="1157"/>
      <c r="H4" s="1157"/>
    </row>
    <row r="5" spans="1:16" s="718" customFormat="1" ht="17.100000000000001" customHeight="1">
      <c r="A5" s="80"/>
      <c r="B5" s="1158" t="s">
        <v>1927</v>
      </c>
      <c r="C5" s="1159"/>
      <c r="D5" s="1159"/>
      <c r="E5" s="1160"/>
      <c r="F5" s="1161" t="s">
        <v>0</v>
      </c>
      <c r="G5" s="1162"/>
      <c r="H5" s="1163"/>
    </row>
    <row r="6" spans="1:16" s="718" customFormat="1" ht="47.25" customHeight="1">
      <c r="A6" s="81" t="s">
        <v>1268</v>
      </c>
      <c r="B6" s="82" t="s">
        <v>1</v>
      </c>
      <c r="C6" s="83" t="s">
        <v>2</v>
      </c>
      <c r="D6" s="84" t="s">
        <v>3</v>
      </c>
      <c r="E6" s="335" t="s">
        <v>4</v>
      </c>
      <c r="F6" s="82" t="s">
        <v>1</v>
      </c>
      <c r="G6" s="83" t="s">
        <v>2</v>
      </c>
      <c r="H6" s="85" t="s">
        <v>3</v>
      </c>
    </row>
    <row r="7" spans="1:16" s="718" customFormat="1" ht="15" customHeight="1">
      <c r="A7" s="333" t="s">
        <v>5</v>
      </c>
      <c r="B7" s="333" t="s">
        <v>6</v>
      </c>
      <c r="C7" s="333" t="s">
        <v>7</v>
      </c>
      <c r="D7" s="333" t="s">
        <v>8</v>
      </c>
      <c r="E7" s="333" t="s">
        <v>9</v>
      </c>
      <c r="F7" s="333" t="s">
        <v>10</v>
      </c>
      <c r="G7" s="333" t="s">
        <v>11</v>
      </c>
      <c r="H7" s="333" t="s">
        <v>12</v>
      </c>
    </row>
    <row r="8" spans="1:16" s="718" customFormat="1" ht="6.95" customHeight="1">
      <c r="A8" s="3"/>
      <c r="B8" s="3"/>
      <c r="C8" s="3"/>
      <c r="D8" s="3"/>
      <c r="E8" s="3"/>
      <c r="F8" s="3"/>
      <c r="G8" s="3"/>
      <c r="H8" s="3"/>
    </row>
    <row r="9" spans="1:16" s="718" customFormat="1" ht="24" customHeight="1">
      <c r="A9" s="86" t="s">
        <v>1269</v>
      </c>
      <c r="B9" s="113" t="s">
        <v>14</v>
      </c>
      <c r="C9" s="113" t="s">
        <v>14</v>
      </c>
      <c r="D9" s="719" t="s">
        <v>14</v>
      </c>
      <c r="E9" s="105" t="s">
        <v>14</v>
      </c>
      <c r="F9" s="113" t="s">
        <v>14</v>
      </c>
      <c r="G9" s="113" t="s">
        <v>14</v>
      </c>
      <c r="H9" s="719" t="s">
        <v>14</v>
      </c>
      <c r="L9" s="720"/>
      <c r="M9" s="721"/>
      <c r="N9" s="721"/>
    </row>
    <row r="10" spans="1:16" s="718" customFormat="1" ht="24" customHeight="1">
      <c r="A10" s="91" t="s">
        <v>1270</v>
      </c>
      <c r="B10" s="4">
        <v>643</v>
      </c>
      <c r="C10" s="4">
        <v>188678.3074199</v>
      </c>
      <c r="D10" s="713">
        <v>3.6913065816952584E-2</v>
      </c>
      <c r="E10" s="88">
        <v>293.43438167947124</v>
      </c>
      <c r="F10" s="4">
        <v>528</v>
      </c>
      <c r="G10" s="4">
        <v>193485.75031170002</v>
      </c>
      <c r="H10" s="713">
        <v>3.8407215008951195E-2</v>
      </c>
      <c r="L10" s="722"/>
      <c r="M10" s="723"/>
      <c r="N10" s="723"/>
    </row>
    <row r="11" spans="1:16" s="718" customFormat="1" ht="24" customHeight="1">
      <c r="A11" s="94" t="s">
        <v>1271</v>
      </c>
      <c r="B11" s="4">
        <v>61</v>
      </c>
      <c r="C11" s="4">
        <v>20949.240644599999</v>
      </c>
      <c r="D11" s="713">
        <v>4.0985140756448057E-3</v>
      </c>
      <c r="E11" s="88">
        <v>343.43017450163933</v>
      </c>
      <c r="F11" s="4">
        <v>86</v>
      </c>
      <c r="G11" s="4">
        <v>22880.828716200002</v>
      </c>
      <c r="H11" s="713">
        <v>4.5418792167918019E-3</v>
      </c>
      <c r="L11" s="722"/>
      <c r="M11" s="723"/>
      <c r="N11" s="723"/>
    </row>
    <row r="12" spans="1:16" s="718" customFormat="1" ht="24" customHeight="1">
      <c r="A12" s="94" t="s">
        <v>1272</v>
      </c>
      <c r="B12" s="4">
        <v>582</v>
      </c>
      <c r="C12" s="4">
        <v>167729.06677529999</v>
      </c>
      <c r="D12" s="713">
        <v>3.2814551741307776E-2</v>
      </c>
      <c r="E12" s="88">
        <v>288.1942728097938</v>
      </c>
      <c r="F12" s="4">
        <v>442</v>
      </c>
      <c r="G12" s="4">
        <v>170604.92159550003</v>
      </c>
      <c r="H12" s="713">
        <v>3.386533579215939E-2</v>
      </c>
      <c r="L12" s="722"/>
      <c r="M12" s="723"/>
      <c r="N12" s="723"/>
    </row>
    <row r="13" spans="1:16" s="718" customFormat="1" ht="24" customHeight="1">
      <c r="A13" s="95" t="s">
        <v>1273</v>
      </c>
      <c r="B13" s="4">
        <v>337</v>
      </c>
      <c r="C13" s="4">
        <v>32898.113817199999</v>
      </c>
      <c r="D13" s="713">
        <v>6.4361942673427886E-3</v>
      </c>
      <c r="E13" s="88">
        <v>97.620515778041536</v>
      </c>
      <c r="F13" s="4">
        <v>309</v>
      </c>
      <c r="G13" s="4">
        <v>33463.191251800003</v>
      </c>
      <c r="H13" s="713">
        <v>6.642494236516497E-3</v>
      </c>
      <c r="L13" s="722"/>
      <c r="M13" s="723"/>
      <c r="N13" s="723"/>
    </row>
    <row r="14" spans="1:16" s="718" customFormat="1" ht="24" customHeight="1">
      <c r="A14" s="96" t="s">
        <v>1274</v>
      </c>
      <c r="B14" s="4">
        <v>243</v>
      </c>
      <c r="C14" s="4">
        <v>134823.76531809999</v>
      </c>
      <c r="D14" s="713">
        <v>2.6376951282484806E-2</v>
      </c>
      <c r="E14" s="88">
        <v>554.83030995102877</v>
      </c>
      <c r="F14" s="4">
        <v>131</v>
      </c>
      <c r="G14" s="4">
        <v>137133.99212370001</v>
      </c>
      <c r="H14" s="713">
        <v>2.7221305507231845E-2</v>
      </c>
      <c r="L14" s="722"/>
      <c r="M14" s="723"/>
      <c r="N14" s="723"/>
    </row>
    <row r="15" spans="1:16" s="718" customFormat="1" ht="50.1" customHeight="1">
      <c r="A15" s="96" t="s">
        <v>1275</v>
      </c>
      <c r="B15" s="4">
        <v>2</v>
      </c>
      <c r="C15" s="4">
        <v>7.18764</v>
      </c>
      <c r="D15" s="713">
        <v>1.4061914801795485E-6</v>
      </c>
      <c r="E15" s="88">
        <v>3.59382</v>
      </c>
      <c r="F15" s="4">
        <v>2</v>
      </c>
      <c r="G15" s="4">
        <v>7.7382200000000001</v>
      </c>
      <c r="H15" s="713">
        <v>1.5360484110472218E-6</v>
      </c>
      <c r="L15" s="724"/>
      <c r="M15" s="724"/>
      <c r="N15" s="724"/>
    </row>
    <row r="16" spans="1:16" s="718" customFormat="1" ht="30" customHeight="1">
      <c r="A16" s="98" t="s">
        <v>1276</v>
      </c>
      <c r="B16" s="4">
        <v>1</v>
      </c>
      <c r="C16" s="4">
        <v>3.1215000000000002</v>
      </c>
      <c r="D16" s="713">
        <v>6.1069095076832742E-7</v>
      </c>
      <c r="E16" s="88">
        <v>3.1215000000000002</v>
      </c>
      <c r="F16" s="4">
        <v>1</v>
      </c>
      <c r="G16" s="4">
        <v>3.0539999999999998</v>
      </c>
      <c r="H16" s="713">
        <v>6.0622363377342788E-7</v>
      </c>
      <c r="L16" s="725"/>
      <c r="M16" s="725"/>
      <c r="N16" s="725"/>
      <c r="P16" s="726"/>
    </row>
    <row r="17" spans="1:16" s="718" customFormat="1" ht="30" customHeight="1">
      <c r="A17" s="98" t="s">
        <v>1277</v>
      </c>
      <c r="B17" s="4">
        <v>289850</v>
      </c>
      <c r="C17" s="4">
        <v>1743807.5172325</v>
      </c>
      <c r="D17" s="713">
        <v>0.34115888856500781</v>
      </c>
      <c r="E17" s="88">
        <v>6.0162412186734517</v>
      </c>
      <c r="F17" s="4">
        <v>289246</v>
      </c>
      <c r="G17" s="4">
        <v>1708857.4896670999</v>
      </c>
      <c r="H17" s="713">
        <v>0.33921080451438351</v>
      </c>
      <c r="L17" s="725"/>
      <c r="M17" s="725"/>
      <c r="N17" s="725"/>
      <c r="P17" s="726"/>
    </row>
    <row r="18" spans="1:16" s="718" customFormat="1" ht="50.1" customHeight="1">
      <c r="A18" s="98" t="s">
        <v>1278</v>
      </c>
      <c r="B18" s="4">
        <v>70632</v>
      </c>
      <c r="C18" s="4">
        <v>93941.362953000003</v>
      </c>
      <c r="D18" s="713">
        <v>1.8378709036757999E-2</v>
      </c>
      <c r="E18" s="88">
        <v>1.330011368119266</v>
      </c>
      <c r="F18" s="4">
        <v>70661</v>
      </c>
      <c r="G18" s="4">
        <v>95181.860681399994</v>
      </c>
      <c r="H18" s="713">
        <v>1.889374376280107E-2</v>
      </c>
      <c r="L18" s="725"/>
      <c r="M18" s="725"/>
      <c r="N18" s="725"/>
      <c r="P18" s="726"/>
    </row>
    <row r="19" spans="1:16" s="718" customFormat="1" ht="30" customHeight="1">
      <c r="A19" s="98" t="s">
        <v>1279</v>
      </c>
      <c r="B19" s="4">
        <v>204790</v>
      </c>
      <c r="C19" s="4">
        <v>366657.53460700001</v>
      </c>
      <c r="D19" s="713">
        <v>7.1732961209520982E-2</v>
      </c>
      <c r="E19" s="88">
        <v>1.790407415435324</v>
      </c>
      <c r="F19" s="4">
        <v>200955</v>
      </c>
      <c r="G19" s="4">
        <v>362169.46974570001</v>
      </c>
      <c r="H19" s="713">
        <v>7.1891189257051014E-2</v>
      </c>
      <c r="L19" s="725"/>
      <c r="M19" s="725"/>
      <c r="N19" s="725"/>
      <c r="P19" s="726"/>
    </row>
    <row r="20" spans="1:16" s="718" customFormat="1" ht="30" customHeight="1">
      <c r="A20" s="86" t="s">
        <v>1280</v>
      </c>
      <c r="B20" s="4">
        <v>38</v>
      </c>
      <c r="C20" s="4">
        <v>157806.17191249999</v>
      </c>
      <c r="D20" s="713">
        <v>3.087323439447533E-2</v>
      </c>
      <c r="E20" s="88">
        <v>4152.7939976973685</v>
      </c>
      <c r="F20" s="4">
        <v>30</v>
      </c>
      <c r="G20" s="4">
        <v>116604.1487131</v>
      </c>
      <c r="H20" s="713">
        <v>2.3146100440704864E-2</v>
      </c>
      <c r="L20" s="725"/>
      <c r="M20" s="725"/>
      <c r="N20" s="725"/>
      <c r="P20" s="726"/>
    </row>
    <row r="21" spans="1:16" s="718" customFormat="1" ht="24" customHeight="1">
      <c r="A21" s="86" t="s">
        <v>1281</v>
      </c>
      <c r="B21" s="4">
        <v>3382396</v>
      </c>
      <c r="C21" s="4">
        <v>2461542.8912575999</v>
      </c>
      <c r="D21" s="713">
        <v>0.48157679596960473</v>
      </c>
      <c r="E21" s="88">
        <v>0.7277512423907786</v>
      </c>
      <c r="F21" s="4">
        <v>3389795</v>
      </c>
      <c r="G21" s="4">
        <v>2476773.6836891999</v>
      </c>
      <c r="H21" s="713">
        <v>0.49164333417173067</v>
      </c>
      <c r="L21" s="725"/>
      <c r="M21" s="725"/>
      <c r="N21" s="725"/>
      <c r="P21" s="726"/>
    </row>
    <row r="22" spans="1:16" s="718" customFormat="1" ht="24" customHeight="1">
      <c r="A22" s="101" t="s">
        <v>1282</v>
      </c>
      <c r="B22" s="4" t="s">
        <v>14</v>
      </c>
      <c r="C22" s="4" t="s">
        <v>14</v>
      </c>
      <c r="D22" s="719" t="s">
        <v>14</v>
      </c>
      <c r="E22" s="105" t="s">
        <v>14</v>
      </c>
      <c r="F22" s="4" t="s">
        <v>14</v>
      </c>
      <c r="G22" s="4" t="s">
        <v>14</v>
      </c>
      <c r="H22" s="719" t="s">
        <v>14</v>
      </c>
      <c r="L22" s="724"/>
      <c r="M22" s="724"/>
      <c r="N22" s="724"/>
      <c r="P22" s="726"/>
    </row>
    <row r="23" spans="1:16" s="718" customFormat="1" ht="24" customHeight="1">
      <c r="A23" s="101" t="s">
        <v>1283</v>
      </c>
      <c r="B23" s="4">
        <v>7487</v>
      </c>
      <c r="C23" s="4">
        <v>6872.1073176999998</v>
      </c>
      <c r="D23" s="713">
        <v>1.3444605963889773E-3</v>
      </c>
      <c r="E23" s="88">
        <v>0.91787195374649388</v>
      </c>
      <c r="F23" s="4">
        <v>7009</v>
      </c>
      <c r="G23" s="4">
        <v>6156.4407970000002</v>
      </c>
      <c r="H23" s="713">
        <v>1.2220628392496133E-3</v>
      </c>
      <c r="L23" s="724"/>
      <c r="M23" s="724"/>
      <c r="N23" s="724"/>
    </row>
    <row r="24" spans="1:16" s="718" customFormat="1" ht="24" customHeight="1">
      <c r="A24" s="101" t="s">
        <v>1284</v>
      </c>
      <c r="B24" s="4">
        <v>3372833</v>
      </c>
      <c r="C24" s="4">
        <v>2449754.2476153998</v>
      </c>
      <c r="D24" s="713">
        <v>0.47927046311869198</v>
      </c>
      <c r="E24" s="88">
        <v>0.72631946130015923</v>
      </c>
      <c r="F24" s="4">
        <v>3380903</v>
      </c>
      <c r="G24" s="4">
        <v>2465857.0007798998</v>
      </c>
      <c r="H24" s="713">
        <v>0.48947635605056883</v>
      </c>
      <c r="L24" s="726"/>
      <c r="M24" s="724"/>
    </row>
    <row r="25" spans="1:16" s="718" customFormat="1" ht="24" customHeight="1">
      <c r="A25" s="94" t="s">
        <v>1285</v>
      </c>
      <c r="B25" s="4" t="s">
        <v>14</v>
      </c>
      <c r="C25" s="4" t="s">
        <v>14</v>
      </c>
      <c r="D25" s="719" t="s">
        <v>14</v>
      </c>
      <c r="E25" s="105" t="s">
        <v>14</v>
      </c>
      <c r="F25" s="4" t="s">
        <v>14</v>
      </c>
      <c r="G25" s="4" t="s">
        <v>14</v>
      </c>
      <c r="H25" s="719" t="s">
        <v>14</v>
      </c>
      <c r="L25" s="726"/>
      <c r="M25" s="724"/>
    </row>
    <row r="26" spans="1:16" s="718" customFormat="1" ht="24" customHeight="1">
      <c r="A26" s="94" t="s">
        <v>1286</v>
      </c>
      <c r="B26" s="4" t="s">
        <v>14</v>
      </c>
      <c r="C26" s="4" t="s">
        <v>14</v>
      </c>
      <c r="D26" s="719" t="s">
        <v>14</v>
      </c>
      <c r="E26" s="105" t="s">
        <v>14</v>
      </c>
      <c r="F26" s="4" t="s">
        <v>14</v>
      </c>
      <c r="G26" s="4" t="s">
        <v>14</v>
      </c>
      <c r="H26" s="719" t="s">
        <v>14</v>
      </c>
      <c r="L26" s="726"/>
      <c r="M26" s="727"/>
    </row>
    <row r="27" spans="1:16" s="718" customFormat="1" ht="24" customHeight="1">
      <c r="A27" s="101" t="s">
        <v>1287</v>
      </c>
      <c r="B27" s="4">
        <v>2076</v>
      </c>
      <c r="C27" s="4">
        <v>4916.5363244999999</v>
      </c>
      <c r="D27" s="713">
        <v>9.6187225452376188E-4</v>
      </c>
      <c r="E27" s="88">
        <v>2.3682737593930634</v>
      </c>
      <c r="F27" s="4">
        <v>1883</v>
      </c>
      <c r="G27" s="4">
        <v>4760.2421123000004</v>
      </c>
      <c r="H27" s="713">
        <v>9.4491528191218213E-4</v>
      </c>
      <c r="L27" s="726"/>
      <c r="M27" s="728"/>
    </row>
    <row r="28" spans="1:16" s="718" customFormat="1" ht="24" customHeight="1">
      <c r="A28" s="98" t="s">
        <v>1288</v>
      </c>
      <c r="B28" s="4">
        <v>145703</v>
      </c>
      <c r="C28" s="4">
        <v>98986.467039700001</v>
      </c>
      <c r="D28" s="713">
        <v>1.9365734316729808E-2</v>
      </c>
      <c r="E28" s="88">
        <v>0.6793715094383781</v>
      </c>
      <c r="F28" s="4">
        <v>138795</v>
      </c>
      <c r="G28" s="4">
        <v>84669.411352800002</v>
      </c>
      <c r="H28" s="713">
        <v>1.6807006620743793E-2</v>
      </c>
      <c r="L28" s="726"/>
      <c r="M28" s="724"/>
    </row>
    <row r="29" spans="1:16" s="718" customFormat="1" ht="6.95" customHeight="1">
      <c r="A29" s="3"/>
      <c r="B29" s="104"/>
      <c r="C29" s="104"/>
      <c r="D29" s="714"/>
      <c r="E29" s="105"/>
      <c r="F29" s="104"/>
      <c r="G29" s="104"/>
      <c r="H29" s="714"/>
      <c r="L29" s="729"/>
      <c r="M29" s="724"/>
    </row>
    <row r="30" spans="1:16" s="718" customFormat="1" ht="24.95" customHeight="1">
      <c r="A30" s="107" t="s">
        <v>1289</v>
      </c>
      <c r="B30" s="108">
        <v>4094053</v>
      </c>
      <c r="C30" s="108">
        <v>5111423.3739221999</v>
      </c>
      <c r="D30" s="715">
        <v>1</v>
      </c>
      <c r="E30" s="109">
        <v>1.2484995611737806</v>
      </c>
      <c r="F30" s="108">
        <v>4090011</v>
      </c>
      <c r="G30" s="108">
        <v>5037744.8681610003</v>
      </c>
      <c r="H30" s="715">
        <v>0.99999999999999978</v>
      </c>
      <c r="L30" s="724"/>
      <c r="M30" s="724"/>
    </row>
    <row r="31" spans="1:16" s="718" customFormat="1" ht="18.95" customHeight="1">
      <c r="A31" s="110" t="s">
        <v>13</v>
      </c>
      <c r="B31" s="1"/>
      <c r="C31" s="1"/>
      <c r="D31" s="1"/>
      <c r="E31" s="1"/>
      <c r="F31" s="1"/>
      <c r="G31" s="1"/>
      <c r="H31" s="1"/>
      <c r="L31" s="724"/>
      <c r="M31" s="724"/>
      <c r="N31" s="724"/>
    </row>
    <row r="32" spans="1:16" ht="8.1" customHeight="1">
      <c r="A32" s="716" t="s">
        <v>1290</v>
      </c>
      <c r="B32" s="1"/>
      <c r="C32" s="1"/>
      <c r="D32" s="1"/>
      <c r="E32" s="1"/>
      <c r="F32" s="1"/>
      <c r="G32" s="1"/>
      <c r="H32" s="1"/>
    </row>
    <row r="33" spans="1:8">
      <c r="A33" s="717" t="s">
        <v>1291</v>
      </c>
      <c r="B33" s="1"/>
      <c r="C33" s="1"/>
      <c r="D33" s="1"/>
      <c r="E33" s="1"/>
      <c r="F33" s="1"/>
      <c r="G33" s="1"/>
      <c r="H33" s="1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firstPageNumber="144" orientation="portrait" r:id="rId1"/>
  <headerFooter>
    <oddFooter>&amp;C&amp;"Maiandra GD,Regular"&amp;9&amp;P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P33"/>
  <sheetViews>
    <sheetView view="pageBreakPreview" zoomScale="60" workbookViewId="0">
      <selection activeCell="F8" sqref="F8"/>
    </sheetView>
  </sheetViews>
  <sheetFormatPr defaultColWidth="10.28515625" defaultRowHeight="12.75"/>
  <cols>
    <col min="1" max="1" width="28.85546875" style="730" customWidth="1"/>
    <col min="2" max="2" width="8.7109375" style="730" customWidth="1"/>
    <col min="3" max="3" width="9.5703125" style="730" customWidth="1"/>
    <col min="4" max="4" width="8.7109375" style="730" customWidth="1"/>
    <col min="5" max="5" width="7.28515625" style="730" bestFit="1" customWidth="1"/>
    <col min="6" max="6" width="8.85546875" style="730" customWidth="1"/>
    <col min="7" max="7" width="9.7109375" style="730" customWidth="1"/>
    <col min="8" max="8" width="9.42578125" style="730" bestFit="1" customWidth="1"/>
    <col min="9" max="16384" width="10.28515625" style="730"/>
  </cols>
  <sheetData>
    <row r="1" spans="1:16" s="718" customFormat="1">
      <c r="A1" s="1"/>
      <c r="B1" s="1"/>
      <c r="C1" s="1"/>
      <c r="D1" s="1"/>
      <c r="E1" s="1"/>
      <c r="F1" s="1"/>
      <c r="G1" s="1"/>
      <c r="H1" s="78" t="s">
        <v>1942</v>
      </c>
    </row>
    <row r="2" spans="1:16" s="718" customFormat="1" ht="15" customHeight="1">
      <c r="A2" s="5" t="s">
        <v>1294</v>
      </c>
      <c r="B2" s="112"/>
      <c r="C2" s="112"/>
      <c r="D2" s="112"/>
      <c r="E2" s="112"/>
      <c r="F2" s="112"/>
      <c r="G2" s="112"/>
      <c r="H2" s="112"/>
    </row>
    <row r="3" spans="1:16" s="718" customFormat="1" ht="15" customHeight="1">
      <c r="A3" s="5" t="s">
        <v>18</v>
      </c>
      <c r="B3" s="112"/>
      <c r="C3" s="112"/>
      <c r="D3" s="112"/>
      <c r="E3" s="112"/>
      <c r="F3" s="112"/>
      <c r="G3" s="112"/>
      <c r="H3" s="112"/>
    </row>
    <row r="4" spans="1:16" s="718" customFormat="1" ht="15" customHeight="1">
      <c r="A4" s="2"/>
      <c r="B4" s="3"/>
      <c r="C4" s="3"/>
      <c r="D4" s="3"/>
      <c r="E4" s="3"/>
      <c r="F4" s="1157" t="s">
        <v>1267</v>
      </c>
      <c r="G4" s="1157"/>
      <c r="H4" s="1157"/>
    </row>
    <row r="5" spans="1:16" s="718" customFormat="1" ht="17.100000000000001" customHeight="1">
      <c r="A5" s="80"/>
      <c r="B5" s="1158" t="s">
        <v>1927</v>
      </c>
      <c r="C5" s="1159"/>
      <c r="D5" s="1159"/>
      <c r="E5" s="1160"/>
      <c r="F5" s="1161" t="s">
        <v>0</v>
      </c>
      <c r="G5" s="1162"/>
      <c r="H5" s="1163"/>
    </row>
    <row r="6" spans="1:16" s="718" customFormat="1" ht="47.25" customHeight="1">
      <c r="A6" s="81" t="s">
        <v>1268</v>
      </c>
      <c r="B6" s="82" t="s">
        <v>1</v>
      </c>
      <c r="C6" s="83" t="s">
        <v>2</v>
      </c>
      <c r="D6" s="84" t="s">
        <v>3</v>
      </c>
      <c r="E6" s="335" t="s">
        <v>4</v>
      </c>
      <c r="F6" s="82" t="s">
        <v>1</v>
      </c>
      <c r="G6" s="83" t="s">
        <v>2</v>
      </c>
      <c r="H6" s="85" t="s">
        <v>3</v>
      </c>
    </row>
    <row r="7" spans="1:16" s="718" customFormat="1" ht="15" customHeight="1">
      <c r="A7" s="333" t="s">
        <v>5</v>
      </c>
      <c r="B7" s="333" t="s">
        <v>6</v>
      </c>
      <c r="C7" s="333" t="s">
        <v>7</v>
      </c>
      <c r="D7" s="333" t="s">
        <v>8</v>
      </c>
      <c r="E7" s="333" t="s">
        <v>9</v>
      </c>
      <c r="F7" s="333" t="s">
        <v>10</v>
      </c>
      <c r="G7" s="333" t="s">
        <v>11</v>
      </c>
      <c r="H7" s="333" t="s">
        <v>12</v>
      </c>
    </row>
    <row r="8" spans="1:16" s="718" customFormat="1" ht="6.95" customHeight="1">
      <c r="A8" s="3"/>
      <c r="B8" s="3"/>
      <c r="C8" s="3"/>
      <c r="D8" s="3"/>
      <c r="E8" s="3"/>
      <c r="F8" s="3"/>
      <c r="G8" s="3"/>
      <c r="H8" s="3"/>
    </row>
    <row r="9" spans="1:16" s="718" customFormat="1" ht="24" customHeight="1">
      <c r="A9" s="86" t="s">
        <v>1269</v>
      </c>
      <c r="B9" s="87">
        <v>16</v>
      </c>
      <c r="C9" s="87">
        <v>9364.1176089000001</v>
      </c>
      <c r="D9" s="713">
        <v>1.9712780531366929E-3</v>
      </c>
      <c r="E9" s="88">
        <v>585.25735055625</v>
      </c>
      <c r="F9" s="87">
        <v>21</v>
      </c>
      <c r="G9" s="87">
        <v>10241.3361336</v>
      </c>
      <c r="H9" s="713">
        <v>2.2204658492312088E-3</v>
      </c>
      <c r="L9" s="720"/>
      <c r="M9" s="721"/>
      <c r="N9" s="721"/>
    </row>
    <row r="10" spans="1:16" s="718" customFormat="1" ht="24" customHeight="1">
      <c r="A10" s="91" t="s">
        <v>1270</v>
      </c>
      <c r="B10" s="4">
        <v>450</v>
      </c>
      <c r="C10" s="4">
        <v>154983.09128359999</v>
      </c>
      <c r="D10" s="713">
        <v>3.2626113769039906E-2</v>
      </c>
      <c r="E10" s="88">
        <v>344.40686951911107</v>
      </c>
      <c r="F10" s="4">
        <v>516</v>
      </c>
      <c r="G10" s="4">
        <v>185133.22213820001</v>
      </c>
      <c r="H10" s="713">
        <v>4.0139488827763546E-2</v>
      </c>
      <c r="L10" s="722"/>
      <c r="M10" s="723"/>
      <c r="N10" s="723"/>
    </row>
    <row r="11" spans="1:16" s="718" customFormat="1" ht="24" customHeight="1">
      <c r="A11" s="94" t="s">
        <v>1271</v>
      </c>
      <c r="B11" s="4" t="s">
        <v>14</v>
      </c>
      <c r="C11" s="4" t="s">
        <v>14</v>
      </c>
      <c r="D11" s="719" t="s">
        <v>14</v>
      </c>
      <c r="E11" s="105" t="s">
        <v>14</v>
      </c>
      <c r="F11" s="4" t="s">
        <v>14</v>
      </c>
      <c r="G11" s="4" t="s">
        <v>14</v>
      </c>
      <c r="H11" s="719" t="s">
        <v>14</v>
      </c>
      <c r="L11" s="722"/>
      <c r="M11" s="723"/>
      <c r="N11" s="723"/>
    </row>
    <row r="12" spans="1:16" s="718" customFormat="1" ht="24" customHeight="1">
      <c r="A12" s="94" t="s">
        <v>1272</v>
      </c>
      <c r="B12" s="4">
        <v>450</v>
      </c>
      <c r="C12" s="4">
        <v>154983.09128359999</v>
      </c>
      <c r="D12" s="713">
        <v>3.2626113769039906E-2</v>
      </c>
      <c r="E12" s="88">
        <v>344.40686951911107</v>
      </c>
      <c r="F12" s="4">
        <v>516</v>
      </c>
      <c r="G12" s="4">
        <v>185133.22213820001</v>
      </c>
      <c r="H12" s="713">
        <v>4.0139488827763546E-2</v>
      </c>
      <c r="L12" s="722"/>
      <c r="M12" s="723"/>
      <c r="N12" s="723"/>
    </row>
    <row r="13" spans="1:16" s="718" customFormat="1" ht="24" customHeight="1">
      <c r="A13" s="95" t="s">
        <v>1273</v>
      </c>
      <c r="B13" s="4">
        <v>6</v>
      </c>
      <c r="C13" s="4">
        <v>14443.940187</v>
      </c>
      <c r="D13" s="713">
        <v>3.0406519311964213E-3</v>
      </c>
      <c r="E13" s="88">
        <v>2407.3233645</v>
      </c>
      <c r="F13" s="4">
        <v>6</v>
      </c>
      <c r="G13" s="4">
        <v>14448.142555300001</v>
      </c>
      <c r="H13" s="713">
        <v>3.1325607040290126E-3</v>
      </c>
      <c r="L13" s="722"/>
      <c r="M13" s="723"/>
      <c r="N13" s="723"/>
    </row>
    <row r="14" spans="1:16" s="718" customFormat="1" ht="24" customHeight="1">
      <c r="A14" s="96" t="s">
        <v>1274</v>
      </c>
      <c r="B14" s="4">
        <v>57</v>
      </c>
      <c r="C14" s="4">
        <v>13309.274454</v>
      </c>
      <c r="D14" s="713">
        <v>2.8017888849887064E-3</v>
      </c>
      <c r="E14" s="88">
        <v>233.49604305263159</v>
      </c>
      <c r="F14" s="4">
        <v>58</v>
      </c>
      <c r="G14" s="4">
        <v>12983.104071199999</v>
      </c>
      <c r="H14" s="713">
        <v>2.81491973615952E-3</v>
      </c>
      <c r="L14" s="722"/>
      <c r="M14" s="723"/>
      <c r="N14" s="723"/>
    </row>
    <row r="15" spans="1:16" s="718" customFormat="1" ht="50.1" customHeight="1">
      <c r="A15" s="96" t="s">
        <v>1275</v>
      </c>
      <c r="B15" s="4">
        <v>387</v>
      </c>
      <c r="C15" s="4">
        <v>127229.87664259999</v>
      </c>
      <c r="D15" s="713">
        <v>2.6783672952854779E-2</v>
      </c>
      <c r="E15" s="88">
        <v>328.75937116950905</v>
      </c>
      <c r="F15" s="4">
        <v>452</v>
      </c>
      <c r="G15" s="4">
        <v>157701.9755117</v>
      </c>
      <c r="H15" s="713">
        <v>3.419200838757501E-2</v>
      </c>
      <c r="L15" s="724"/>
      <c r="M15" s="724"/>
      <c r="N15" s="724"/>
    </row>
    <row r="16" spans="1:16" s="718" customFormat="1" ht="30" customHeight="1">
      <c r="A16" s="98" t="s">
        <v>1276</v>
      </c>
      <c r="B16" s="4">
        <v>2724</v>
      </c>
      <c r="C16" s="4">
        <v>558434.73184070003</v>
      </c>
      <c r="D16" s="713">
        <v>0.11755834099526655</v>
      </c>
      <c r="E16" s="88">
        <v>205.00540816472102</v>
      </c>
      <c r="F16" s="4">
        <v>2735</v>
      </c>
      <c r="G16" s="4">
        <v>540457.33451680001</v>
      </c>
      <c r="H16" s="713">
        <v>0.11717875857270961</v>
      </c>
      <c r="L16" s="725"/>
      <c r="M16" s="725"/>
      <c r="N16" s="725"/>
      <c r="P16" s="726"/>
    </row>
    <row r="17" spans="1:16" s="718" customFormat="1" ht="30" customHeight="1">
      <c r="A17" s="98" t="s">
        <v>1277</v>
      </c>
      <c r="B17" s="4">
        <v>6845</v>
      </c>
      <c r="C17" s="4">
        <v>889613.02150439995</v>
      </c>
      <c r="D17" s="713">
        <v>0.18727601449702935</v>
      </c>
      <c r="E17" s="88">
        <v>129.96537932861943</v>
      </c>
      <c r="F17" s="4">
        <v>6920</v>
      </c>
      <c r="G17" s="4">
        <v>882366.41188559995</v>
      </c>
      <c r="H17" s="713">
        <v>0.19130945987337095</v>
      </c>
      <c r="L17" s="725"/>
      <c r="M17" s="725"/>
      <c r="N17" s="725"/>
      <c r="P17" s="726"/>
    </row>
    <row r="18" spans="1:16" s="718" customFormat="1" ht="50.1" customHeight="1">
      <c r="A18" s="98" t="s">
        <v>1278</v>
      </c>
      <c r="B18" s="4">
        <v>4992</v>
      </c>
      <c r="C18" s="4">
        <v>415212.4360471</v>
      </c>
      <c r="D18" s="713">
        <v>8.7408039577710914E-2</v>
      </c>
      <c r="E18" s="88">
        <v>83.175568118409458</v>
      </c>
      <c r="F18" s="4">
        <v>5271</v>
      </c>
      <c r="G18" s="4">
        <v>366483.8897993</v>
      </c>
      <c r="H18" s="713">
        <v>7.9458866594851962E-2</v>
      </c>
      <c r="L18" s="725"/>
      <c r="M18" s="725"/>
      <c r="N18" s="725"/>
      <c r="P18" s="726"/>
    </row>
    <row r="19" spans="1:16" s="718" customFormat="1" ht="30" customHeight="1">
      <c r="A19" s="98" t="s">
        <v>1279</v>
      </c>
      <c r="B19" s="4">
        <v>37350</v>
      </c>
      <c r="C19" s="4">
        <v>315942.13602640003</v>
      </c>
      <c r="D19" s="713">
        <v>6.6510249531469876E-2</v>
      </c>
      <c r="E19" s="88">
        <v>8.4589594652315938</v>
      </c>
      <c r="F19" s="4">
        <v>37241</v>
      </c>
      <c r="G19" s="4">
        <v>318214.31247810001</v>
      </c>
      <c r="H19" s="713">
        <v>6.8993342702231328E-2</v>
      </c>
      <c r="L19" s="725"/>
      <c r="M19" s="725"/>
      <c r="N19" s="725"/>
      <c r="P19" s="726"/>
    </row>
    <row r="20" spans="1:16" s="718" customFormat="1" ht="30" customHeight="1">
      <c r="A20" s="86" t="s">
        <v>1280</v>
      </c>
      <c r="B20" s="4">
        <v>180</v>
      </c>
      <c r="C20" s="4">
        <v>110244.99610970001</v>
      </c>
      <c r="D20" s="713">
        <v>2.3208117451732926E-2</v>
      </c>
      <c r="E20" s="88">
        <v>612.47220060944449</v>
      </c>
      <c r="F20" s="4">
        <v>197</v>
      </c>
      <c r="G20" s="4">
        <v>129335.9821643</v>
      </c>
      <c r="H20" s="713">
        <v>2.8041861699119347E-2</v>
      </c>
      <c r="L20" s="725"/>
      <c r="M20" s="725"/>
      <c r="N20" s="725"/>
      <c r="P20" s="726"/>
    </row>
    <row r="21" spans="1:16" s="718" customFormat="1" ht="24" customHeight="1">
      <c r="A21" s="86" t="s">
        <v>1281</v>
      </c>
      <c r="B21" s="4">
        <v>5227</v>
      </c>
      <c r="C21" s="4">
        <v>2006272.5356892</v>
      </c>
      <c r="D21" s="713">
        <v>0.42234849917477763</v>
      </c>
      <c r="E21" s="88">
        <v>383.82868484583889</v>
      </c>
      <c r="F21" s="4">
        <v>5449</v>
      </c>
      <c r="G21" s="4">
        <v>1881817.3726234001</v>
      </c>
      <c r="H21" s="713">
        <v>0.40800449823058815</v>
      </c>
      <c r="L21" s="725"/>
      <c r="M21" s="725"/>
      <c r="N21" s="725"/>
      <c r="P21" s="726"/>
    </row>
    <row r="22" spans="1:16" s="718" customFormat="1" ht="24" customHeight="1">
      <c r="A22" s="101" t="s">
        <v>1282</v>
      </c>
      <c r="B22" s="4" t="s">
        <v>14</v>
      </c>
      <c r="C22" s="4" t="s">
        <v>14</v>
      </c>
      <c r="D22" s="719" t="s">
        <v>14</v>
      </c>
      <c r="E22" s="105" t="s">
        <v>14</v>
      </c>
      <c r="F22" s="4" t="s">
        <v>14</v>
      </c>
      <c r="G22" s="4" t="s">
        <v>14</v>
      </c>
      <c r="H22" s="719" t="s">
        <v>14</v>
      </c>
      <c r="L22" s="724"/>
      <c r="M22" s="724"/>
      <c r="N22" s="724"/>
      <c r="P22" s="726"/>
    </row>
    <row r="23" spans="1:16" s="718" customFormat="1" ht="24" customHeight="1">
      <c r="A23" s="101" t="s">
        <v>1283</v>
      </c>
      <c r="B23" s="4">
        <v>470</v>
      </c>
      <c r="C23" s="4">
        <v>30587.544805199999</v>
      </c>
      <c r="D23" s="713">
        <v>6.4391070565493497E-3</v>
      </c>
      <c r="E23" s="88">
        <v>65.079882564255314</v>
      </c>
      <c r="F23" s="4">
        <v>504</v>
      </c>
      <c r="G23" s="4">
        <v>26952.6277008</v>
      </c>
      <c r="H23" s="713">
        <v>5.8437091191959655E-3</v>
      </c>
      <c r="L23" s="724"/>
      <c r="M23" s="724"/>
      <c r="N23" s="724"/>
    </row>
    <row r="24" spans="1:16" s="718" customFormat="1" ht="24" customHeight="1">
      <c r="A24" s="101" t="s">
        <v>1284</v>
      </c>
      <c r="B24" s="4" t="s">
        <v>14</v>
      </c>
      <c r="C24" s="4" t="s">
        <v>14</v>
      </c>
      <c r="D24" s="719" t="s">
        <v>14</v>
      </c>
      <c r="E24" s="105" t="s">
        <v>14</v>
      </c>
      <c r="F24" s="4" t="s">
        <v>14</v>
      </c>
      <c r="G24" s="4" t="s">
        <v>14</v>
      </c>
      <c r="H24" s="719" t="s">
        <v>14</v>
      </c>
      <c r="L24" s="726"/>
      <c r="M24" s="724"/>
    </row>
    <row r="25" spans="1:16" s="718" customFormat="1" ht="24" customHeight="1">
      <c r="A25" s="94" t="s">
        <v>1285</v>
      </c>
      <c r="B25" s="4">
        <v>101</v>
      </c>
      <c r="C25" s="4">
        <v>355600.30276960001</v>
      </c>
      <c r="D25" s="713">
        <v>7.4858849687260642E-2</v>
      </c>
      <c r="E25" s="88">
        <v>3520.7950769267327</v>
      </c>
      <c r="F25" s="4">
        <v>136</v>
      </c>
      <c r="G25" s="4">
        <v>297081.99465589999</v>
      </c>
      <c r="H25" s="713">
        <v>6.441155870186567E-2</v>
      </c>
      <c r="L25" s="726"/>
      <c r="M25" s="724"/>
    </row>
    <row r="26" spans="1:16" s="718" customFormat="1" ht="24" customHeight="1">
      <c r="A26" s="94" t="s">
        <v>1286</v>
      </c>
      <c r="B26" s="4">
        <v>3136</v>
      </c>
      <c r="C26" s="4">
        <v>1160527.5878085</v>
      </c>
      <c r="D26" s="713">
        <v>0.24430732925996435</v>
      </c>
      <c r="E26" s="88">
        <v>370.06619509199618</v>
      </c>
      <c r="F26" s="4">
        <v>3259</v>
      </c>
      <c r="G26" s="4">
        <v>1188702.4826811</v>
      </c>
      <c r="H26" s="713">
        <v>0.25772743255932135</v>
      </c>
      <c r="L26" s="726"/>
      <c r="M26" s="727"/>
    </row>
    <row r="27" spans="1:16" s="718" customFormat="1" ht="24" customHeight="1">
      <c r="A27" s="101" t="s">
        <v>1287</v>
      </c>
      <c r="B27" s="4">
        <v>1520</v>
      </c>
      <c r="C27" s="4">
        <v>459557.10030589998</v>
      </c>
      <c r="D27" s="713">
        <v>9.6743213171003289E-2</v>
      </c>
      <c r="E27" s="88">
        <v>302.34019756967103</v>
      </c>
      <c r="F27" s="4">
        <v>1550</v>
      </c>
      <c r="G27" s="4">
        <v>369080.26758560003</v>
      </c>
      <c r="H27" s="713">
        <v>8.0021797850205176E-2</v>
      </c>
      <c r="L27" s="726"/>
      <c r="M27" s="728"/>
    </row>
    <row r="28" spans="1:16" s="718" customFormat="1" ht="24" customHeight="1">
      <c r="A28" s="98" t="s">
        <v>1288</v>
      </c>
      <c r="B28" s="4">
        <v>183907</v>
      </c>
      <c r="C28" s="4">
        <v>290210.34604899999</v>
      </c>
      <c r="D28" s="713">
        <v>6.1093346949836237E-2</v>
      </c>
      <c r="E28" s="88">
        <v>1.5780277316741613</v>
      </c>
      <c r="F28" s="4">
        <v>181109</v>
      </c>
      <c r="G28" s="4">
        <v>298196.76981590001</v>
      </c>
      <c r="H28" s="713">
        <v>6.4653257650133772E-2</v>
      </c>
      <c r="L28" s="726"/>
      <c r="M28" s="724"/>
    </row>
    <row r="29" spans="1:16" s="718" customFormat="1" ht="6.95" customHeight="1">
      <c r="A29" s="3"/>
      <c r="B29" s="104"/>
      <c r="C29" s="104"/>
      <c r="D29" s="714"/>
      <c r="E29" s="105"/>
      <c r="F29" s="104"/>
      <c r="G29" s="104"/>
      <c r="H29" s="714"/>
      <c r="L29" s="729"/>
      <c r="M29" s="724"/>
    </row>
    <row r="30" spans="1:16" s="718" customFormat="1" ht="24.95" customHeight="1">
      <c r="A30" s="107" t="s">
        <v>1289</v>
      </c>
      <c r="B30" s="108">
        <v>241691</v>
      </c>
      <c r="C30" s="108">
        <v>4750277.4121589996</v>
      </c>
      <c r="D30" s="715">
        <v>1.0000000000000002</v>
      </c>
      <c r="E30" s="109">
        <v>19.654341337323274</v>
      </c>
      <c r="F30" s="108">
        <v>239459</v>
      </c>
      <c r="G30" s="108">
        <v>4612246.6315552006</v>
      </c>
      <c r="H30" s="715">
        <v>0.99999999999999989</v>
      </c>
      <c r="L30" s="724"/>
      <c r="M30" s="724"/>
    </row>
    <row r="31" spans="1:16" s="718" customFormat="1" ht="18.95" customHeight="1">
      <c r="A31" s="110" t="s">
        <v>13</v>
      </c>
      <c r="B31" s="1"/>
      <c r="C31" s="1"/>
      <c r="D31" s="1"/>
      <c r="E31" s="1"/>
      <c r="F31" s="1"/>
      <c r="G31" s="1"/>
      <c r="H31" s="1"/>
      <c r="L31" s="724"/>
      <c r="M31" s="724"/>
      <c r="N31" s="724"/>
    </row>
    <row r="32" spans="1:16" ht="8.1" customHeight="1">
      <c r="A32" s="716" t="s">
        <v>1290</v>
      </c>
      <c r="B32" s="1"/>
      <c r="C32" s="1"/>
      <c r="D32" s="1"/>
      <c r="E32" s="1"/>
      <c r="F32" s="1"/>
      <c r="G32" s="1"/>
      <c r="H32" s="1"/>
    </row>
    <row r="33" spans="1:8">
      <c r="A33" s="717" t="s">
        <v>1291</v>
      </c>
      <c r="B33" s="1"/>
      <c r="C33" s="1"/>
      <c r="D33" s="1"/>
      <c r="E33" s="1"/>
      <c r="F33" s="1"/>
      <c r="G33" s="1"/>
      <c r="H33" s="1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firstPageNumber="144" orientation="portrait" r:id="rId1"/>
  <headerFooter>
    <oddFooter>&amp;C&amp;"Maiandra GD,Regular"&amp;9&amp;P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P33"/>
  <sheetViews>
    <sheetView view="pageBreakPreview" zoomScale="60" workbookViewId="0">
      <selection activeCell="F8" sqref="F8"/>
    </sheetView>
  </sheetViews>
  <sheetFormatPr defaultColWidth="10.28515625" defaultRowHeight="12.75"/>
  <cols>
    <col min="1" max="1" width="28.85546875" style="730" customWidth="1"/>
    <col min="2" max="2" width="8.7109375" style="730" customWidth="1"/>
    <col min="3" max="3" width="9.5703125" style="730" customWidth="1"/>
    <col min="4" max="4" width="8.7109375" style="730" customWidth="1"/>
    <col min="5" max="5" width="7.28515625" style="730" bestFit="1" customWidth="1"/>
    <col min="6" max="6" width="8.85546875" style="730" customWidth="1"/>
    <col min="7" max="7" width="9.7109375" style="730" customWidth="1"/>
    <col min="8" max="8" width="9.42578125" style="730" bestFit="1" customWidth="1"/>
    <col min="9" max="16384" width="10.28515625" style="730"/>
  </cols>
  <sheetData>
    <row r="1" spans="1:16" s="718" customFormat="1">
      <c r="A1" s="1"/>
      <c r="B1" s="1"/>
      <c r="C1" s="1"/>
      <c r="D1" s="1"/>
      <c r="E1" s="1"/>
      <c r="F1" s="1"/>
      <c r="G1" s="1"/>
      <c r="H1" s="78" t="s">
        <v>1943</v>
      </c>
    </row>
    <row r="2" spans="1:16" s="718" customFormat="1" ht="15" customHeight="1">
      <c r="A2" s="5" t="s">
        <v>1295</v>
      </c>
      <c r="B2" s="112"/>
      <c r="C2" s="112"/>
      <c r="D2" s="112"/>
      <c r="E2" s="112"/>
      <c r="F2" s="112"/>
      <c r="G2" s="112"/>
      <c r="H2" s="112"/>
    </row>
    <row r="3" spans="1:16" s="718" customFormat="1" ht="15" customHeight="1">
      <c r="A3" s="5" t="s">
        <v>19</v>
      </c>
      <c r="B3" s="112"/>
      <c r="C3" s="112"/>
      <c r="D3" s="112"/>
      <c r="E3" s="112"/>
      <c r="F3" s="112"/>
      <c r="G3" s="112"/>
      <c r="H3" s="112"/>
    </row>
    <row r="4" spans="1:16" s="718" customFormat="1" ht="15" customHeight="1">
      <c r="A4" s="2"/>
      <c r="B4" s="3"/>
      <c r="C4" s="3"/>
      <c r="D4" s="3"/>
      <c r="E4" s="3"/>
      <c r="F4" s="1157" t="s">
        <v>1267</v>
      </c>
      <c r="G4" s="1157"/>
      <c r="H4" s="1157"/>
    </row>
    <row r="5" spans="1:16" s="718" customFormat="1" ht="17.100000000000001" customHeight="1">
      <c r="A5" s="80"/>
      <c r="B5" s="1158" t="s">
        <v>1927</v>
      </c>
      <c r="C5" s="1159"/>
      <c r="D5" s="1159"/>
      <c r="E5" s="1160"/>
      <c r="F5" s="1161" t="s">
        <v>0</v>
      </c>
      <c r="G5" s="1162"/>
      <c r="H5" s="1163"/>
    </row>
    <row r="6" spans="1:16" s="718" customFormat="1" ht="47.25" customHeight="1">
      <c r="A6" s="81" t="s">
        <v>1268</v>
      </c>
      <c r="B6" s="82" t="s">
        <v>1</v>
      </c>
      <c r="C6" s="83" t="s">
        <v>2</v>
      </c>
      <c r="D6" s="84" t="s">
        <v>3</v>
      </c>
      <c r="E6" s="335" t="s">
        <v>4</v>
      </c>
      <c r="F6" s="82" t="s">
        <v>1</v>
      </c>
      <c r="G6" s="83" t="s">
        <v>2</v>
      </c>
      <c r="H6" s="85" t="s">
        <v>3</v>
      </c>
    </row>
    <row r="7" spans="1:16" s="718" customFormat="1" ht="15" customHeight="1">
      <c r="A7" s="333" t="s">
        <v>5</v>
      </c>
      <c r="B7" s="333" t="s">
        <v>6</v>
      </c>
      <c r="C7" s="333" t="s">
        <v>7</v>
      </c>
      <c r="D7" s="333" t="s">
        <v>8</v>
      </c>
      <c r="E7" s="333" t="s">
        <v>9</v>
      </c>
      <c r="F7" s="333" t="s">
        <v>10</v>
      </c>
      <c r="G7" s="333" t="s">
        <v>11</v>
      </c>
      <c r="H7" s="333" t="s">
        <v>12</v>
      </c>
    </row>
    <row r="8" spans="1:16" s="718" customFormat="1" ht="6.95" customHeight="1">
      <c r="A8" s="3"/>
      <c r="B8" s="3"/>
      <c r="C8" s="3"/>
      <c r="D8" s="3"/>
      <c r="E8" s="3"/>
      <c r="F8" s="3"/>
      <c r="G8" s="3"/>
      <c r="H8" s="3"/>
    </row>
    <row r="9" spans="1:16" s="718" customFormat="1" ht="24" customHeight="1">
      <c r="A9" s="86" t="s">
        <v>1269</v>
      </c>
      <c r="B9" s="87">
        <v>2453</v>
      </c>
      <c r="C9" s="87">
        <v>1254589.324145</v>
      </c>
      <c r="D9" s="713">
        <v>9.4065117795328283E-3</v>
      </c>
      <c r="E9" s="88">
        <v>511.45100862005705</v>
      </c>
      <c r="F9" s="87">
        <v>2207</v>
      </c>
      <c r="G9" s="87">
        <v>1290139.9318076</v>
      </c>
      <c r="H9" s="713">
        <v>9.7188740433041872E-3</v>
      </c>
      <c r="L9" s="720"/>
      <c r="M9" s="721"/>
      <c r="N9" s="721"/>
    </row>
    <row r="10" spans="1:16" s="718" customFormat="1" ht="24" customHeight="1">
      <c r="A10" s="91" t="s">
        <v>1270</v>
      </c>
      <c r="B10" s="4">
        <v>73518</v>
      </c>
      <c r="C10" s="4">
        <v>6587707.6578785991</v>
      </c>
      <c r="D10" s="713">
        <v>4.9392537056844696E-2</v>
      </c>
      <c r="E10" s="88">
        <v>89.606731111817496</v>
      </c>
      <c r="F10" s="4">
        <v>75053</v>
      </c>
      <c r="G10" s="4">
        <v>6678373.0581388995</v>
      </c>
      <c r="H10" s="713">
        <v>5.0309478038795957E-2</v>
      </c>
      <c r="L10" s="722"/>
      <c r="M10" s="723"/>
      <c r="N10" s="723"/>
    </row>
    <row r="11" spans="1:16" s="718" customFormat="1" ht="24" customHeight="1">
      <c r="A11" s="94" t="s">
        <v>1271</v>
      </c>
      <c r="B11" s="4">
        <v>26779</v>
      </c>
      <c r="C11" s="4">
        <v>1681290.2957188999</v>
      </c>
      <c r="D11" s="713">
        <v>1.2605779968893012E-2</v>
      </c>
      <c r="E11" s="88">
        <v>62.783908873329842</v>
      </c>
      <c r="F11" s="4">
        <v>27113</v>
      </c>
      <c r="G11" s="4">
        <v>1660386.5757881999</v>
      </c>
      <c r="H11" s="713">
        <v>1.2508013739772532E-2</v>
      </c>
      <c r="L11" s="722"/>
      <c r="M11" s="723"/>
      <c r="N11" s="723"/>
    </row>
    <row r="12" spans="1:16" s="718" customFormat="1" ht="24" customHeight="1">
      <c r="A12" s="94" t="s">
        <v>1272</v>
      </c>
      <c r="B12" s="4">
        <v>46739</v>
      </c>
      <c r="C12" s="4">
        <v>4906417.3621596992</v>
      </c>
      <c r="D12" s="713">
        <v>3.6786757087951684E-2</v>
      </c>
      <c r="E12" s="88">
        <v>104.97480395728833</v>
      </c>
      <c r="F12" s="4">
        <v>47940</v>
      </c>
      <c r="G12" s="4">
        <v>5017986.4823506996</v>
      </c>
      <c r="H12" s="713">
        <v>3.7801464299023424E-2</v>
      </c>
      <c r="L12" s="722"/>
      <c r="M12" s="723"/>
      <c r="N12" s="723"/>
    </row>
    <row r="13" spans="1:16" s="718" customFormat="1" ht="24" customHeight="1">
      <c r="A13" s="95" t="s">
        <v>1273</v>
      </c>
      <c r="B13" s="4">
        <v>4885</v>
      </c>
      <c r="C13" s="4">
        <v>391059.42899320001</v>
      </c>
      <c r="D13" s="713">
        <v>2.9320392374841951E-3</v>
      </c>
      <c r="E13" s="88">
        <v>80.053107265752303</v>
      </c>
      <c r="F13" s="4">
        <v>5526</v>
      </c>
      <c r="G13" s="4">
        <v>413443.58307190001</v>
      </c>
      <c r="H13" s="713">
        <v>3.114550607125466E-3</v>
      </c>
      <c r="L13" s="722"/>
      <c r="M13" s="723"/>
      <c r="N13" s="723"/>
    </row>
    <row r="14" spans="1:16" s="718" customFormat="1" ht="24" customHeight="1">
      <c r="A14" s="96" t="s">
        <v>1274</v>
      </c>
      <c r="B14" s="4">
        <v>23976</v>
      </c>
      <c r="C14" s="4">
        <v>3343689.7231768998</v>
      </c>
      <c r="D14" s="713">
        <v>2.50699222150652E-2</v>
      </c>
      <c r="E14" s="88">
        <v>139.45986499736819</v>
      </c>
      <c r="F14" s="4">
        <v>24716</v>
      </c>
      <c r="G14" s="4">
        <v>3269977.9115860001</v>
      </c>
      <c r="H14" s="713">
        <v>2.463337709620686E-2</v>
      </c>
      <c r="L14" s="722"/>
      <c r="M14" s="723"/>
      <c r="N14" s="723"/>
    </row>
    <row r="15" spans="1:16" s="718" customFormat="1" ht="50.1" customHeight="1">
      <c r="A15" s="96" t="s">
        <v>1275</v>
      </c>
      <c r="B15" s="4">
        <v>17878</v>
      </c>
      <c r="C15" s="4">
        <v>1171668.2099895999</v>
      </c>
      <c r="D15" s="713">
        <v>8.7847956354022982E-3</v>
      </c>
      <c r="E15" s="88">
        <v>65.536872692113207</v>
      </c>
      <c r="F15" s="4">
        <v>17698</v>
      </c>
      <c r="G15" s="4">
        <v>1334564.9876927999</v>
      </c>
      <c r="H15" s="713">
        <v>1.0053536595691099E-2</v>
      </c>
      <c r="L15" s="724"/>
      <c r="M15" s="724"/>
      <c r="N15" s="724"/>
    </row>
    <row r="16" spans="1:16" s="718" customFormat="1" ht="30" customHeight="1">
      <c r="A16" s="98" t="s">
        <v>1276</v>
      </c>
      <c r="B16" s="4">
        <v>8848</v>
      </c>
      <c r="C16" s="4">
        <v>1916690.5982105001</v>
      </c>
      <c r="D16" s="713">
        <v>1.4370736577145569E-2</v>
      </c>
      <c r="E16" s="88">
        <v>216.62416345055379</v>
      </c>
      <c r="F16" s="4">
        <v>9214</v>
      </c>
      <c r="G16" s="4">
        <v>2060217.9928516999</v>
      </c>
      <c r="H16" s="713">
        <v>1.5520021263290912E-2</v>
      </c>
      <c r="L16" s="725"/>
      <c r="M16" s="725"/>
      <c r="N16" s="725"/>
      <c r="P16" s="726"/>
    </row>
    <row r="17" spans="1:16" s="718" customFormat="1" ht="30" customHeight="1">
      <c r="A17" s="98" t="s">
        <v>1277</v>
      </c>
      <c r="B17" s="4">
        <v>940592</v>
      </c>
      <c r="C17" s="4">
        <v>88410434.155833796</v>
      </c>
      <c r="D17" s="713">
        <v>0.66287331983094844</v>
      </c>
      <c r="E17" s="88">
        <v>93.994456848276187</v>
      </c>
      <c r="F17" s="4">
        <v>956605</v>
      </c>
      <c r="G17" s="4">
        <v>88150240.817821696</v>
      </c>
      <c r="H17" s="713">
        <v>0.66405284130303499</v>
      </c>
      <c r="L17" s="725"/>
      <c r="M17" s="725"/>
      <c r="N17" s="725"/>
      <c r="P17" s="726"/>
    </row>
    <row r="18" spans="1:16" s="718" customFormat="1" ht="50.1" customHeight="1">
      <c r="A18" s="98" t="s">
        <v>1278</v>
      </c>
      <c r="B18" s="4">
        <v>640804</v>
      </c>
      <c r="C18" s="4">
        <v>10434690.372609001</v>
      </c>
      <c r="D18" s="713">
        <v>7.8235990069990533E-2</v>
      </c>
      <c r="E18" s="88">
        <v>16.283747249719102</v>
      </c>
      <c r="F18" s="4">
        <v>652069</v>
      </c>
      <c r="G18" s="4">
        <v>10226093.860637801</v>
      </c>
      <c r="H18" s="713">
        <v>7.7035146138989985E-2</v>
      </c>
      <c r="L18" s="725"/>
      <c r="M18" s="725"/>
      <c r="N18" s="725"/>
      <c r="P18" s="726"/>
    </row>
    <row r="19" spans="1:16" s="718" customFormat="1" ht="30" customHeight="1">
      <c r="A19" s="98" t="s">
        <v>1279</v>
      </c>
      <c r="B19" s="4">
        <v>5723132</v>
      </c>
      <c r="C19" s="4">
        <v>14493961.9260231</v>
      </c>
      <c r="D19" s="713">
        <v>0.10867111728545148</v>
      </c>
      <c r="E19" s="88">
        <v>2.5325227386024118</v>
      </c>
      <c r="F19" s="4">
        <v>5017756</v>
      </c>
      <c r="G19" s="4">
        <v>13966314.4013869</v>
      </c>
      <c r="H19" s="713">
        <v>0.10521095206012676</v>
      </c>
      <c r="L19" s="725"/>
      <c r="M19" s="725"/>
      <c r="N19" s="725"/>
      <c r="P19" s="726"/>
    </row>
    <row r="20" spans="1:16" s="718" customFormat="1" ht="30" customHeight="1">
      <c r="A20" s="86" t="s">
        <v>1280</v>
      </c>
      <c r="B20" s="4">
        <v>11938</v>
      </c>
      <c r="C20" s="4">
        <v>5089098.9358441997</v>
      </c>
      <c r="D20" s="713">
        <v>3.8156445432731709E-2</v>
      </c>
      <c r="E20" s="88">
        <v>426.29409749071868</v>
      </c>
      <c r="F20" s="4">
        <v>13606</v>
      </c>
      <c r="G20" s="4">
        <v>5432399.3138103001</v>
      </c>
      <c r="H20" s="713">
        <v>4.0923316442024564E-2</v>
      </c>
      <c r="L20" s="725"/>
      <c r="M20" s="725"/>
      <c r="N20" s="725"/>
      <c r="P20" s="726"/>
    </row>
    <row r="21" spans="1:16" s="718" customFormat="1" ht="24" customHeight="1">
      <c r="A21" s="86" t="s">
        <v>1281</v>
      </c>
      <c r="B21" s="4">
        <v>257360</v>
      </c>
      <c r="C21" s="4">
        <v>4517855.8626210997</v>
      </c>
      <c r="D21" s="713">
        <v>3.387344653114964E-2</v>
      </c>
      <c r="E21" s="88">
        <v>17.554615568157832</v>
      </c>
      <c r="F21" s="4">
        <v>253002</v>
      </c>
      <c r="G21" s="4">
        <v>4292379.5936505999</v>
      </c>
      <c r="H21" s="713">
        <v>3.2335327035641827E-2</v>
      </c>
      <c r="L21" s="725"/>
      <c r="M21" s="725"/>
      <c r="N21" s="725"/>
      <c r="P21" s="726"/>
    </row>
    <row r="22" spans="1:16" s="718" customFormat="1" ht="24" customHeight="1">
      <c r="A22" s="101" t="s">
        <v>1282</v>
      </c>
      <c r="B22" s="4" t="s">
        <v>14</v>
      </c>
      <c r="C22" s="4" t="s">
        <v>14</v>
      </c>
      <c r="D22" s="719" t="s">
        <v>14</v>
      </c>
      <c r="E22" s="105" t="s">
        <v>14</v>
      </c>
      <c r="F22" s="4" t="s">
        <v>14</v>
      </c>
      <c r="G22" s="4" t="s">
        <v>14</v>
      </c>
      <c r="H22" s="719" t="s">
        <v>14</v>
      </c>
      <c r="L22" s="724"/>
      <c r="M22" s="724"/>
      <c r="N22" s="724"/>
      <c r="P22" s="726"/>
    </row>
    <row r="23" spans="1:16" s="718" customFormat="1" ht="24" customHeight="1">
      <c r="A23" s="101" t="s">
        <v>1283</v>
      </c>
      <c r="B23" s="4">
        <v>40578</v>
      </c>
      <c r="C23" s="4">
        <v>1130721.7137460001</v>
      </c>
      <c r="D23" s="713">
        <v>8.4777918279942393E-3</v>
      </c>
      <c r="E23" s="88">
        <v>27.865387987234463</v>
      </c>
      <c r="F23" s="4">
        <v>39018</v>
      </c>
      <c r="G23" s="4">
        <v>1106357.2915451</v>
      </c>
      <c r="H23" s="713">
        <v>8.3344038102539219E-3</v>
      </c>
      <c r="L23" s="724"/>
      <c r="M23" s="724"/>
      <c r="N23" s="724"/>
    </row>
    <row r="24" spans="1:16" s="718" customFormat="1" ht="24" customHeight="1">
      <c r="A24" s="101" t="s">
        <v>1284</v>
      </c>
      <c r="B24" s="4">
        <v>3753</v>
      </c>
      <c r="C24" s="4">
        <v>42221.214047599999</v>
      </c>
      <c r="D24" s="713">
        <v>3.1656123612847266E-4</v>
      </c>
      <c r="E24" s="88">
        <v>11.249990420357047</v>
      </c>
      <c r="F24" s="4">
        <v>3390</v>
      </c>
      <c r="G24" s="4">
        <v>22419.213942400002</v>
      </c>
      <c r="H24" s="713">
        <v>1.6888828187093803E-4</v>
      </c>
      <c r="L24" s="726"/>
      <c r="M24" s="724"/>
    </row>
    <row r="25" spans="1:16" s="718" customFormat="1" ht="24" customHeight="1">
      <c r="A25" s="94" t="s">
        <v>1285</v>
      </c>
      <c r="B25" s="4">
        <v>6807</v>
      </c>
      <c r="C25" s="4">
        <v>600270.19199279998</v>
      </c>
      <c r="D25" s="713">
        <v>4.5006350071811335E-3</v>
      </c>
      <c r="E25" s="88">
        <v>88.184250329484357</v>
      </c>
      <c r="F25" s="4">
        <v>3057</v>
      </c>
      <c r="G25" s="4">
        <v>565208.63432099996</v>
      </c>
      <c r="H25" s="713">
        <v>4.2578261394152252E-3</v>
      </c>
      <c r="L25" s="726"/>
      <c r="M25" s="724"/>
    </row>
    <row r="26" spans="1:16" s="718" customFormat="1" ht="24" customHeight="1">
      <c r="A26" s="94" t="s">
        <v>1286</v>
      </c>
      <c r="B26" s="4">
        <v>4572</v>
      </c>
      <c r="C26" s="4">
        <v>2245603.4230189999</v>
      </c>
      <c r="D26" s="713">
        <v>1.6836820339741806E-2</v>
      </c>
      <c r="E26" s="88">
        <v>491.16435324125104</v>
      </c>
      <c r="F26" s="4">
        <v>5266</v>
      </c>
      <c r="G26" s="4">
        <v>2162160.6131116999</v>
      </c>
      <c r="H26" s="713">
        <v>1.628797477091018E-2</v>
      </c>
      <c r="L26" s="726"/>
      <c r="M26" s="727"/>
    </row>
    <row r="27" spans="1:16" s="718" customFormat="1" ht="24" customHeight="1">
      <c r="A27" s="101" t="s">
        <v>1287</v>
      </c>
      <c r="B27" s="4">
        <v>201650</v>
      </c>
      <c r="C27" s="4">
        <v>499039.3198157</v>
      </c>
      <c r="D27" s="713">
        <v>3.7416381201039891E-3</v>
      </c>
      <c r="E27" s="88">
        <v>2.474779666827176</v>
      </c>
      <c r="F27" s="4">
        <v>202271</v>
      </c>
      <c r="G27" s="4">
        <v>436233.8407304</v>
      </c>
      <c r="H27" s="713">
        <v>3.2862340331915635E-3</v>
      </c>
      <c r="L27" s="726"/>
      <c r="M27" s="728"/>
    </row>
    <row r="28" spans="1:16" s="718" customFormat="1" ht="24" customHeight="1">
      <c r="A28" s="98" t="s">
        <v>1288</v>
      </c>
      <c r="B28" s="4">
        <v>683596</v>
      </c>
      <c r="C28" s="4">
        <v>669526.32072289998</v>
      </c>
      <c r="D28" s="713">
        <v>5.0198954362051847E-3</v>
      </c>
      <c r="E28" s="88">
        <v>0.97941813691551738</v>
      </c>
      <c r="F28" s="4">
        <v>673478</v>
      </c>
      <c r="G28" s="4">
        <v>649663.85454990005</v>
      </c>
      <c r="H28" s="713">
        <v>4.894043674790763E-3</v>
      </c>
      <c r="L28" s="726"/>
      <c r="M28" s="724"/>
    </row>
    <row r="29" spans="1:16" s="718" customFormat="1" ht="6.95" customHeight="1">
      <c r="A29" s="3"/>
      <c r="B29" s="104"/>
      <c r="C29" s="104"/>
      <c r="D29" s="714"/>
      <c r="E29" s="105"/>
      <c r="F29" s="104"/>
      <c r="G29" s="104"/>
      <c r="H29" s="714"/>
      <c r="L29" s="729"/>
      <c r="M29" s="724"/>
    </row>
    <row r="30" spans="1:16" s="718" customFormat="1" ht="24.95" customHeight="1">
      <c r="A30" s="107" t="s">
        <v>1289</v>
      </c>
      <c r="B30" s="108">
        <v>8342241</v>
      </c>
      <c r="C30" s="108">
        <v>133374555.15388818</v>
      </c>
      <c r="D30" s="715">
        <v>1.0000000000000002</v>
      </c>
      <c r="E30" s="109">
        <v>15.987856878492025</v>
      </c>
      <c r="F30" s="108">
        <v>7652990</v>
      </c>
      <c r="G30" s="108">
        <v>132745822.8246554</v>
      </c>
      <c r="H30" s="715">
        <v>0.99999999999999989</v>
      </c>
      <c r="L30" s="724"/>
      <c r="M30" s="724"/>
    </row>
    <row r="31" spans="1:16" s="718" customFormat="1" ht="18.95" customHeight="1">
      <c r="A31" s="110" t="s">
        <v>13</v>
      </c>
      <c r="B31" s="1"/>
      <c r="C31" s="1"/>
      <c r="D31" s="1"/>
      <c r="E31" s="1"/>
      <c r="F31" s="1"/>
      <c r="G31" s="1"/>
      <c r="H31" s="1"/>
      <c r="L31" s="724"/>
      <c r="M31" s="724"/>
      <c r="N31" s="724"/>
    </row>
    <row r="32" spans="1:16" ht="8.1" customHeight="1">
      <c r="A32" s="716" t="s">
        <v>1290</v>
      </c>
      <c r="B32" s="1"/>
      <c r="C32" s="1"/>
      <c r="D32" s="1"/>
      <c r="E32" s="1"/>
      <c r="F32" s="1"/>
      <c r="G32" s="1"/>
      <c r="H32" s="1"/>
    </row>
    <row r="33" spans="1:8">
      <c r="A33" s="717" t="s">
        <v>1291</v>
      </c>
      <c r="B33" s="1"/>
      <c r="C33" s="1"/>
      <c r="D33" s="1"/>
      <c r="E33" s="1"/>
      <c r="F33" s="1"/>
      <c r="G33" s="1"/>
      <c r="H33" s="1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firstPageNumber="144" orientation="portrait" r:id="rId1"/>
  <headerFooter>
    <oddFooter>&amp;C&amp;"Maiandra GD,Regular"&amp;9&amp;P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dimension ref="A1:P33"/>
  <sheetViews>
    <sheetView view="pageBreakPreview" zoomScale="60" workbookViewId="0">
      <selection activeCell="F8" sqref="F8"/>
    </sheetView>
  </sheetViews>
  <sheetFormatPr defaultColWidth="10.28515625" defaultRowHeight="12.75"/>
  <cols>
    <col min="1" max="1" width="28.85546875" style="730" customWidth="1"/>
    <col min="2" max="2" width="8.7109375" style="730" customWidth="1"/>
    <col min="3" max="3" width="9.5703125" style="730" customWidth="1"/>
    <col min="4" max="4" width="8.7109375" style="730" customWidth="1"/>
    <col min="5" max="5" width="7.28515625" style="730" bestFit="1" customWidth="1"/>
    <col min="6" max="6" width="8.85546875" style="730" customWidth="1"/>
    <col min="7" max="7" width="9.7109375" style="730" customWidth="1"/>
    <col min="8" max="8" width="9.42578125" style="730" bestFit="1" customWidth="1"/>
    <col min="9" max="16384" width="10.28515625" style="730"/>
  </cols>
  <sheetData>
    <row r="1" spans="1:16" s="718" customFormat="1">
      <c r="A1" s="1"/>
      <c r="B1" s="1"/>
      <c r="C1" s="1"/>
      <c r="D1" s="1"/>
      <c r="E1" s="1"/>
      <c r="F1" s="1"/>
      <c r="G1" s="1"/>
      <c r="H1" s="78" t="s">
        <v>1944</v>
      </c>
    </row>
    <row r="2" spans="1:16" s="718" customFormat="1" ht="15" customHeight="1">
      <c r="A2" s="5" t="s">
        <v>1296</v>
      </c>
      <c r="B2" s="112"/>
      <c r="C2" s="112"/>
      <c r="D2" s="112"/>
      <c r="E2" s="112"/>
      <c r="F2" s="112"/>
      <c r="G2" s="112"/>
      <c r="H2" s="112"/>
    </row>
    <row r="3" spans="1:16" s="718" customFormat="1" ht="15" customHeight="1">
      <c r="A3" s="5" t="s">
        <v>20</v>
      </c>
      <c r="B3" s="112"/>
      <c r="C3" s="112"/>
      <c r="D3" s="112"/>
      <c r="E3" s="112"/>
      <c r="F3" s="112"/>
      <c r="G3" s="112"/>
      <c r="H3" s="112"/>
    </row>
    <row r="4" spans="1:16" s="718" customFormat="1" ht="15" customHeight="1">
      <c r="A4" s="2"/>
      <c r="B4" s="3"/>
      <c r="C4" s="3"/>
      <c r="D4" s="3"/>
      <c r="E4" s="3"/>
      <c r="F4" s="1157" t="s">
        <v>1267</v>
      </c>
      <c r="G4" s="1157"/>
      <c r="H4" s="1157"/>
    </row>
    <row r="5" spans="1:16" s="718" customFormat="1" ht="17.100000000000001" customHeight="1">
      <c r="A5" s="80"/>
      <c r="B5" s="1158" t="s">
        <v>1927</v>
      </c>
      <c r="C5" s="1159"/>
      <c r="D5" s="1159"/>
      <c r="E5" s="1160"/>
      <c r="F5" s="1161" t="s">
        <v>0</v>
      </c>
      <c r="G5" s="1162"/>
      <c r="H5" s="1163"/>
    </row>
    <row r="6" spans="1:16" s="718" customFormat="1" ht="47.25" customHeight="1">
      <c r="A6" s="81" t="s">
        <v>1268</v>
      </c>
      <c r="B6" s="82" t="s">
        <v>1</v>
      </c>
      <c r="C6" s="83" t="s">
        <v>2</v>
      </c>
      <c r="D6" s="84" t="s">
        <v>3</v>
      </c>
      <c r="E6" s="335" t="s">
        <v>4</v>
      </c>
      <c r="F6" s="82" t="s">
        <v>1</v>
      </c>
      <c r="G6" s="83" t="s">
        <v>2</v>
      </c>
      <c r="H6" s="85" t="s">
        <v>3</v>
      </c>
    </row>
    <row r="7" spans="1:16" s="718" customFormat="1" ht="15" customHeight="1">
      <c r="A7" s="333" t="s">
        <v>5</v>
      </c>
      <c r="B7" s="333" t="s">
        <v>6</v>
      </c>
      <c r="C7" s="333" t="s">
        <v>7</v>
      </c>
      <c r="D7" s="333" t="s">
        <v>8</v>
      </c>
      <c r="E7" s="333" t="s">
        <v>9</v>
      </c>
      <c r="F7" s="333" t="s">
        <v>10</v>
      </c>
      <c r="G7" s="333" t="s">
        <v>11</v>
      </c>
      <c r="H7" s="333" t="s">
        <v>12</v>
      </c>
    </row>
    <row r="8" spans="1:16" s="718" customFormat="1" ht="6.95" customHeight="1">
      <c r="A8" s="3"/>
      <c r="B8" s="3"/>
      <c r="C8" s="3"/>
      <c r="D8" s="3"/>
      <c r="E8" s="3"/>
      <c r="F8" s="3"/>
      <c r="G8" s="3"/>
      <c r="H8" s="3"/>
    </row>
    <row r="9" spans="1:16" s="718" customFormat="1" ht="24" customHeight="1">
      <c r="A9" s="86" t="s">
        <v>1269</v>
      </c>
      <c r="B9" s="87">
        <v>858</v>
      </c>
      <c r="C9" s="87">
        <v>416139.69520030002</v>
      </c>
      <c r="D9" s="713">
        <v>8.6697801435624451E-3</v>
      </c>
      <c r="E9" s="88">
        <v>485.01129976724945</v>
      </c>
      <c r="F9" s="87">
        <v>864</v>
      </c>
      <c r="G9" s="87">
        <v>460990.65585390001</v>
      </c>
      <c r="H9" s="713">
        <v>9.6354830320740589E-3</v>
      </c>
      <c r="L9" s="720"/>
      <c r="M9" s="721"/>
      <c r="N9" s="721"/>
    </row>
    <row r="10" spans="1:16" s="718" customFormat="1" ht="24" customHeight="1">
      <c r="A10" s="91" t="s">
        <v>1270</v>
      </c>
      <c r="B10" s="4">
        <v>13691</v>
      </c>
      <c r="C10" s="4">
        <v>1960435.1567750999</v>
      </c>
      <c r="D10" s="713">
        <v>4.0843356187805074E-2</v>
      </c>
      <c r="E10" s="88">
        <v>143.19152412351909</v>
      </c>
      <c r="F10" s="4">
        <v>14117</v>
      </c>
      <c r="G10" s="4">
        <v>1997426.7130644002</v>
      </c>
      <c r="H10" s="713">
        <v>4.1749590706765011E-2</v>
      </c>
      <c r="L10" s="722"/>
      <c r="M10" s="723"/>
      <c r="N10" s="723"/>
    </row>
    <row r="11" spans="1:16" s="718" customFormat="1" ht="24" customHeight="1">
      <c r="A11" s="94" t="s">
        <v>1271</v>
      </c>
      <c r="B11" s="4">
        <v>8360</v>
      </c>
      <c r="C11" s="4">
        <v>659748.14722519997</v>
      </c>
      <c r="D11" s="713">
        <v>1.3745075157542981E-2</v>
      </c>
      <c r="E11" s="88">
        <v>78.917242491052633</v>
      </c>
      <c r="F11" s="4">
        <v>8207</v>
      </c>
      <c r="G11" s="4">
        <v>660247.9527433</v>
      </c>
      <c r="H11" s="713">
        <v>1.3800296957940782E-2</v>
      </c>
      <c r="L11" s="722"/>
      <c r="M11" s="723"/>
      <c r="N11" s="723"/>
    </row>
    <row r="12" spans="1:16" s="718" customFormat="1" ht="24" customHeight="1">
      <c r="A12" s="94" t="s">
        <v>1272</v>
      </c>
      <c r="B12" s="4">
        <v>5331</v>
      </c>
      <c r="C12" s="4">
        <v>1300687.0095499</v>
      </c>
      <c r="D12" s="713">
        <v>2.7098281030262093E-2</v>
      </c>
      <c r="E12" s="88">
        <v>243.98555797221908</v>
      </c>
      <c r="F12" s="4">
        <v>5910</v>
      </c>
      <c r="G12" s="4">
        <v>1337178.7603211002</v>
      </c>
      <c r="H12" s="713">
        <v>2.7949293748824225E-2</v>
      </c>
      <c r="L12" s="722"/>
      <c r="M12" s="723"/>
      <c r="N12" s="723"/>
    </row>
    <row r="13" spans="1:16" s="718" customFormat="1" ht="24" customHeight="1">
      <c r="A13" s="95" t="s">
        <v>1273</v>
      </c>
      <c r="B13" s="4">
        <v>1578</v>
      </c>
      <c r="C13" s="4">
        <v>155275.79897249999</v>
      </c>
      <c r="D13" s="713">
        <v>3.2349882845461456E-3</v>
      </c>
      <c r="E13" s="88">
        <v>98.400379576996187</v>
      </c>
      <c r="F13" s="4">
        <v>1523</v>
      </c>
      <c r="G13" s="4">
        <v>145555.46088689999</v>
      </c>
      <c r="H13" s="713">
        <v>3.0423548846203346E-3</v>
      </c>
      <c r="L13" s="722"/>
      <c r="M13" s="723"/>
      <c r="N13" s="723"/>
    </row>
    <row r="14" spans="1:16" s="718" customFormat="1" ht="24" customHeight="1">
      <c r="A14" s="96" t="s">
        <v>1274</v>
      </c>
      <c r="B14" s="4">
        <v>3715</v>
      </c>
      <c r="C14" s="4">
        <v>1019306.9869242</v>
      </c>
      <c r="D14" s="713">
        <v>2.1236059855276029E-2</v>
      </c>
      <c r="E14" s="88">
        <v>274.37603954890983</v>
      </c>
      <c r="F14" s="4">
        <v>4349</v>
      </c>
      <c r="G14" s="4">
        <v>1065518.9267055001</v>
      </c>
      <c r="H14" s="713">
        <v>2.2271144562805247E-2</v>
      </c>
      <c r="L14" s="722"/>
      <c r="M14" s="723"/>
      <c r="N14" s="723"/>
    </row>
    <row r="15" spans="1:16" s="718" customFormat="1" ht="50.1" customHeight="1">
      <c r="A15" s="96" t="s">
        <v>1275</v>
      </c>
      <c r="B15" s="4">
        <v>38</v>
      </c>
      <c r="C15" s="4">
        <v>126104.2236532</v>
      </c>
      <c r="D15" s="713">
        <v>2.6272328904399186E-3</v>
      </c>
      <c r="E15" s="88">
        <v>3318.5322013999998</v>
      </c>
      <c r="F15" s="4">
        <v>38</v>
      </c>
      <c r="G15" s="4">
        <v>126104.37272869999</v>
      </c>
      <c r="H15" s="713">
        <v>2.6357943013986408E-3</v>
      </c>
      <c r="L15" s="724"/>
      <c r="M15" s="724"/>
      <c r="N15" s="724"/>
    </row>
    <row r="16" spans="1:16" s="718" customFormat="1" ht="30" customHeight="1">
      <c r="A16" s="98" t="s">
        <v>1276</v>
      </c>
      <c r="B16" s="4">
        <v>6415</v>
      </c>
      <c r="C16" s="4">
        <v>1150356.6405577001</v>
      </c>
      <c r="D16" s="713">
        <v>2.3966324951340906E-2</v>
      </c>
      <c r="E16" s="88">
        <v>179.3229369536555</v>
      </c>
      <c r="F16" s="4">
        <v>6524</v>
      </c>
      <c r="G16" s="4">
        <v>1183073.4760266</v>
      </c>
      <c r="H16" s="713">
        <v>2.4728233119683831E-2</v>
      </c>
      <c r="L16" s="725"/>
      <c r="M16" s="725"/>
      <c r="N16" s="725"/>
      <c r="P16" s="726"/>
    </row>
    <row r="17" spans="1:16" s="718" customFormat="1" ht="30" customHeight="1">
      <c r="A17" s="98" t="s">
        <v>1277</v>
      </c>
      <c r="B17" s="4">
        <v>592557</v>
      </c>
      <c r="C17" s="4">
        <v>36785691.9727479</v>
      </c>
      <c r="D17" s="713">
        <v>0.76638654161321218</v>
      </c>
      <c r="E17" s="88">
        <v>62.07958385901761</v>
      </c>
      <c r="F17" s="4">
        <v>603963</v>
      </c>
      <c r="G17" s="4">
        <v>36899235.705576703</v>
      </c>
      <c r="H17" s="713">
        <v>0.77125632596393912</v>
      </c>
      <c r="L17" s="725"/>
      <c r="M17" s="725"/>
      <c r="N17" s="725"/>
      <c r="P17" s="726"/>
    </row>
    <row r="18" spans="1:16" s="718" customFormat="1" ht="50.1" customHeight="1">
      <c r="A18" s="98" t="s">
        <v>1278</v>
      </c>
      <c r="B18" s="4">
        <v>127478</v>
      </c>
      <c r="C18" s="4">
        <v>2807425.8996688002</v>
      </c>
      <c r="D18" s="713">
        <v>5.8489410167314293E-2</v>
      </c>
      <c r="E18" s="88">
        <v>22.022826681221858</v>
      </c>
      <c r="F18" s="4">
        <v>126554</v>
      </c>
      <c r="G18" s="4">
        <v>2409991.7489594999</v>
      </c>
      <c r="H18" s="713">
        <v>5.0372896521133019E-2</v>
      </c>
      <c r="L18" s="725"/>
      <c r="M18" s="725"/>
      <c r="N18" s="725"/>
      <c r="P18" s="726"/>
    </row>
    <row r="19" spans="1:16" s="718" customFormat="1" ht="30" customHeight="1">
      <c r="A19" s="98" t="s">
        <v>1279</v>
      </c>
      <c r="B19" s="4">
        <v>759754</v>
      </c>
      <c r="C19" s="4">
        <v>3400319.1532399999</v>
      </c>
      <c r="D19" s="713">
        <v>7.0841642401707525E-2</v>
      </c>
      <c r="E19" s="88">
        <v>4.4755528147795207</v>
      </c>
      <c r="F19" s="4">
        <v>770711</v>
      </c>
      <c r="G19" s="4">
        <v>3426902.1714054998</v>
      </c>
      <c r="H19" s="713">
        <v>7.1628041275570459E-2</v>
      </c>
      <c r="L19" s="725"/>
      <c r="M19" s="725"/>
      <c r="N19" s="725"/>
      <c r="P19" s="726"/>
    </row>
    <row r="20" spans="1:16" s="718" customFormat="1" ht="30" customHeight="1">
      <c r="A20" s="86" t="s">
        <v>1280</v>
      </c>
      <c r="B20" s="4">
        <v>1780</v>
      </c>
      <c r="C20" s="4">
        <v>852618.52401609998</v>
      </c>
      <c r="D20" s="713">
        <v>1.7763302167053095E-2</v>
      </c>
      <c r="E20" s="88">
        <v>478.99917079556178</v>
      </c>
      <c r="F20" s="4">
        <v>1801</v>
      </c>
      <c r="G20" s="4">
        <v>838195.97560939996</v>
      </c>
      <c r="H20" s="713">
        <v>1.7519711078692157E-2</v>
      </c>
      <c r="L20" s="725"/>
      <c r="M20" s="725"/>
      <c r="N20" s="725"/>
      <c r="P20" s="726"/>
    </row>
    <row r="21" spans="1:16" s="718" customFormat="1" ht="24" customHeight="1">
      <c r="A21" s="86" t="s">
        <v>1281</v>
      </c>
      <c r="B21" s="4">
        <v>195515</v>
      </c>
      <c r="C21" s="4">
        <v>580596.31911649997</v>
      </c>
      <c r="D21" s="713">
        <v>1.2096040096532583E-2</v>
      </c>
      <c r="E21" s="88">
        <v>2.9695742992430247</v>
      </c>
      <c r="F21" s="4">
        <v>196964</v>
      </c>
      <c r="G21" s="4">
        <v>581662.41352339997</v>
      </c>
      <c r="H21" s="713">
        <v>1.2157726506448341E-2</v>
      </c>
      <c r="L21" s="725"/>
      <c r="M21" s="725"/>
      <c r="N21" s="725"/>
      <c r="P21" s="726"/>
    </row>
    <row r="22" spans="1:16" s="718" customFormat="1" ht="24" customHeight="1">
      <c r="A22" s="101" t="s">
        <v>1282</v>
      </c>
      <c r="B22" s="4" t="s">
        <v>14</v>
      </c>
      <c r="C22" s="4" t="s">
        <v>14</v>
      </c>
      <c r="D22" s="719" t="s">
        <v>14</v>
      </c>
      <c r="E22" s="105" t="s">
        <v>14</v>
      </c>
      <c r="F22" s="4" t="s">
        <v>14</v>
      </c>
      <c r="G22" s="4" t="s">
        <v>14</v>
      </c>
      <c r="H22" s="719" t="s">
        <v>14</v>
      </c>
      <c r="L22" s="724"/>
      <c r="M22" s="724"/>
      <c r="N22" s="724"/>
      <c r="P22" s="726"/>
    </row>
    <row r="23" spans="1:16" s="718" customFormat="1" ht="24" customHeight="1">
      <c r="A23" s="101" t="s">
        <v>1283</v>
      </c>
      <c r="B23" s="4">
        <v>7583</v>
      </c>
      <c r="C23" s="4">
        <v>236227.40665620001</v>
      </c>
      <c r="D23" s="713">
        <v>4.921519632024994E-3</v>
      </c>
      <c r="E23" s="88">
        <v>31.152236140867732</v>
      </c>
      <c r="F23" s="4">
        <v>7285</v>
      </c>
      <c r="G23" s="4">
        <v>246112.85678609999</v>
      </c>
      <c r="H23" s="713">
        <v>5.1441742374259821E-3</v>
      </c>
      <c r="L23" s="724"/>
      <c r="M23" s="724"/>
      <c r="N23" s="724"/>
    </row>
    <row r="24" spans="1:16" s="718" customFormat="1" ht="24" customHeight="1">
      <c r="A24" s="101" t="s">
        <v>1284</v>
      </c>
      <c r="B24" s="4">
        <v>259</v>
      </c>
      <c r="C24" s="4">
        <v>421.88788110000002</v>
      </c>
      <c r="D24" s="713">
        <v>8.7895368227485953E-6</v>
      </c>
      <c r="E24" s="88">
        <v>1.6289107378378378</v>
      </c>
      <c r="F24" s="4">
        <v>275</v>
      </c>
      <c r="G24" s="4">
        <v>442.15737719999998</v>
      </c>
      <c r="H24" s="713">
        <v>9.2418357105858591E-6</v>
      </c>
      <c r="L24" s="726"/>
      <c r="M24" s="724"/>
    </row>
    <row r="25" spans="1:16" s="718" customFormat="1" ht="24" customHeight="1">
      <c r="A25" s="94" t="s">
        <v>1285</v>
      </c>
      <c r="B25" s="4">
        <v>279</v>
      </c>
      <c r="C25" s="4">
        <v>32383.3581557</v>
      </c>
      <c r="D25" s="713">
        <v>6.7466910452996457E-4</v>
      </c>
      <c r="E25" s="88">
        <v>116.06938407060932</v>
      </c>
      <c r="F25" s="4">
        <v>301</v>
      </c>
      <c r="G25" s="4">
        <v>32293.825841900001</v>
      </c>
      <c r="H25" s="713">
        <v>6.7499548415792421E-4</v>
      </c>
      <c r="L25" s="726"/>
      <c r="M25" s="724"/>
    </row>
    <row r="26" spans="1:16" s="718" customFormat="1" ht="24" customHeight="1">
      <c r="A26" s="94" t="s">
        <v>1286</v>
      </c>
      <c r="B26" s="4">
        <v>324</v>
      </c>
      <c r="C26" s="4">
        <v>175354.17363139999</v>
      </c>
      <c r="D26" s="713">
        <v>3.6532975589088114E-3</v>
      </c>
      <c r="E26" s="88">
        <v>541.21658528209878</v>
      </c>
      <c r="F26" s="4">
        <v>302</v>
      </c>
      <c r="G26" s="4">
        <v>166766.03857549999</v>
      </c>
      <c r="H26" s="713">
        <v>3.4856917697041081E-3</v>
      </c>
      <c r="L26" s="726"/>
      <c r="M26" s="727"/>
    </row>
    <row r="27" spans="1:16" s="718" customFormat="1" ht="24" customHeight="1">
      <c r="A27" s="101" t="s">
        <v>1287</v>
      </c>
      <c r="B27" s="4">
        <v>187070</v>
      </c>
      <c r="C27" s="4">
        <v>136209.49279210001</v>
      </c>
      <c r="D27" s="713">
        <v>2.8377642642460638E-3</v>
      </c>
      <c r="E27" s="88">
        <v>0.72812045112578183</v>
      </c>
      <c r="F27" s="4">
        <v>188801</v>
      </c>
      <c r="G27" s="4">
        <v>136047.5349427</v>
      </c>
      <c r="H27" s="713">
        <v>2.8436231794497411E-3</v>
      </c>
      <c r="L27" s="726"/>
      <c r="M27" s="728"/>
    </row>
    <row r="28" spans="1:16" s="718" customFormat="1" ht="24" customHeight="1">
      <c r="A28" s="98" t="s">
        <v>1288</v>
      </c>
      <c r="B28" s="4">
        <v>5412</v>
      </c>
      <c r="C28" s="4">
        <v>45291.8476753</v>
      </c>
      <c r="D28" s="713">
        <v>9.4360227147176454E-4</v>
      </c>
      <c r="E28" s="88">
        <v>8.3687819060051734</v>
      </c>
      <c r="F28" s="4">
        <v>7879</v>
      </c>
      <c r="G28" s="4">
        <v>45546.167307199998</v>
      </c>
      <c r="H28" s="713">
        <v>9.519917956940494E-4</v>
      </c>
      <c r="L28" s="726"/>
      <c r="M28" s="724"/>
    </row>
    <row r="29" spans="1:16" s="718" customFormat="1" ht="6.95" customHeight="1">
      <c r="A29" s="3"/>
      <c r="B29" s="104"/>
      <c r="C29" s="104"/>
      <c r="D29" s="714"/>
      <c r="E29" s="105"/>
      <c r="F29" s="104"/>
      <c r="G29" s="104"/>
      <c r="H29" s="714"/>
      <c r="L29" s="729"/>
      <c r="M29" s="724"/>
    </row>
    <row r="30" spans="1:16" s="718" customFormat="1" ht="24.95" customHeight="1">
      <c r="A30" s="107" t="s">
        <v>1289</v>
      </c>
      <c r="B30" s="108">
        <v>1703460</v>
      </c>
      <c r="C30" s="108">
        <v>47998875.208997704</v>
      </c>
      <c r="D30" s="715">
        <v>0.99999999999999989</v>
      </c>
      <c r="E30" s="109">
        <v>28.177283416691736</v>
      </c>
      <c r="F30" s="108">
        <v>1729377</v>
      </c>
      <c r="G30" s="108">
        <v>47843025.027326599</v>
      </c>
      <c r="H30" s="715">
        <v>0.99999999999999989</v>
      </c>
      <c r="L30" s="724"/>
      <c r="M30" s="724"/>
    </row>
    <row r="31" spans="1:16" s="718" customFormat="1" ht="18.95" customHeight="1">
      <c r="A31" s="110" t="s">
        <v>13</v>
      </c>
      <c r="B31" s="1"/>
      <c r="C31" s="1"/>
      <c r="D31" s="1"/>
      <c r="E31" s="1"/>
      <c r="F31" s="1"/>
      <c r="G31" s="1"/>
      <c r="H31" s="1"/>
      <c r="L31" s="724"/>
      <c r="M31" s="724"/>
      <c r="N31" s="724"/>
    </row>
    <row r="32" spans="1:16" ht="8.1" customHeight="1">
      <c r="A32" s="716" t="s">
        <v>1290</v>
      </c>
      <c r="B32" s="1"/>
      <c r="C32" s="1"/>
      <c r="D32" s="1"/>
      <c r="E32" s="1"/>
      <c r="F32" s="1"/>
      <c r="G32" s="1"/>
      <c r="H32" s="1"/>
    </row>
    <row r="33" spans="1:8">
      <c r="A33" s="717" t="s">
        <v>1291</v>
      </c>
      <c r="B33" s="1"/>
      <c r="C33" s="1"/>
      <c r="D33" s="1"/>
      <c r="E33" s="1"/>
      <c r="F33" s="1"/>
      <c r="G33" s="1"/>
      <c r="H33" s="1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firstPageNumber="144" orientation="portrait" r:id="rId1"/>
  <headerFooter>
    <oddFooter>&amp;C&amp;"Maiandra GD,Regular"&amp;9&amp;P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L15" sqref="L15"/>
    </sheetView>
  </sheetViews>
  <sheetFormatPr defaultColWidth="10.28515625" defaultRowHeight="11.25"/>
  <cols>
    <col min="1" max="1" width="31" style="741" customWidth="1"/>
    <col min="2" max="2" width="11.5703125" style="741" bestFit="1" customWidth="1"/>
    <col min="3" max="3" width="11.85546875" style="741" bestFit="1" customWidth="1"/>
    <col min="4" max="4" width="8.85546875" style="741" bestFit="1" customWidth="1"/>
    <col min="5" max="5" width="8" style="741" bestFit="1" customWidth="1"/>
    <col min="6" max="6" width="11.5703125" style="741" bestFit="1" customWidth="1"/>
    <col min="7" max="7" width="11.28515625" style="741" bestFit="1" customWidth="1"/>
    <col min="8" max="8" width="8.85546875" style="741" bestFit="1" customWidth="1"/>
    <col min="9" max="9" width="5.5703125" style="741" customWidth="1"/>
    <col min="10" max="16384" width="10.28515625" style="741"/>
  </cols>
  <sheetData>
    <row r="1" spans="1:13" s="731" customFormat="1" ht="12">
      <c r="A1" s="114"/>
      <c r="B1" s="114"/>
      <c r="C1" s="114"/>
      <c r="D1" s="114"/>
      <c r="E1" s="114"/>
      <c r="F1" s="114"/>
      <c r="G1" s="114"/>
      <c r="H1" s="6" t="s">
        <v>1324</v>
      </c>
      <c r="I1" s="114"/>
    </row>
    <row r="2" spans="1:13" s="731" customFormat="1" ht="15" customHeight="1">
      <c r="A2" s="7" t="s">
        <v>1297</v>
      </c>
      <c r="B2" s="7"/>
      <c r="C2" s="7"/>
      <c r="D2" s="7"/>
      <c r="E2" s="7"/>
      <c r="F2" s="7"/>
      <c r="G2" s="7"/>
      <c r="H2" s="7"/>
      <c r="I2" s="114"/>
    </row>
    <row r="3" spans="1:13" s="731" customFormat="1" ht="15" customHeight="1">
      <c r="A3" s="7" t="s">
        <v>15</v>
      </c>
      <c r="B3" s="7"/>
      <c r="C3" s="7"/>
      <c r="D3" s="7"/>
      <c r="E3" s="7"/>
      <c r="F3" s="7"/>
      <c r="G3" s="7"/>
      <c r="H3" s="7"/>
      <c r="I3" s="114"/>
    </row>
    <row r="4" spans="1:13" s="731" customFormat="1" ht="12">
      <c r="A4" s="116"/>
      <c r="B4" s="117"/>
      <c r="C4" s="117"/>
      <c r="D4" s="117"/>
      <c r="E4" s="117"/>
      <c r="F4" s="118"/>
      <c r="G4" s="118"/>
      <c r="H4" s="334" t="s">
        <v>21</v>
      </c>
      <c r="I4" s="114"/>
    </row>
    <row r="5" spans="1:13" s="731" customFormat="1" ht="15" customHeight="1">
      <c r="A5" s="119"/>
      <c r="B5" s="1165" t="s">
        <v>1927</v>
      </c>
      <c r="C5" s="1165"/>
      <c r="D5" s="1165"/>
      <c r="E5" s="1165"/>
      <c r="F5" s="1166" t="s">
        <v>0</v>
      </c>
      <c r="G5" s="1166"/>
      <c r="H5" s="1166"/>
      <c r="I5" s="114"/>
    </row>
    <row r="6" spans="1:13" s="731" customFormat="1" ht="39.950000000000003" customHeight="1">
      <c r="A6" s="333" t="s">
        <v>1298</v>
      </c>
      <c r="B6" s="336" t="s">
        <v>22</v>
      </c>
      <c r="C6" s="336" t="s">
        <v>2</v>
      </c>
      <c r="D6" s="336" t="s">
        <v>1299</v>
      </c>
      <c r="E6" s="336" t="s">
        <v>1300</v>
      </c>
      <c r="F6" s="336" t="s">
        <v>1301</v>
      </c>
      <c r="G6" s="336" t="s">
        <v>2</v>
      </c>
      <c r="H6" s="336" t="s">
        <v>1299</v>
      </c>
      <c r="I6" s="114"/>
    </row>
    <row r="7" spans="1:13" s="731" customFormat="1" ht="15" customHeight="1">
      <c r="A7" s="333" t="s">
        <v>5</v>
      </c>
      <c r="B7" s="333" t="s">
        <v>6</v>
      </c>
      <c r="C7" s="333" t="s">
        <v>7</v>
      </c>
      <c r="D7" s="333" t="s">
        <v>8</v>
      </c>
      <c r="E7" s="333" t="s">
        <v>9</v>
      </c>
      <c r="F7" s="333" t="s">
        <v>10</v>
      </c>
      <c r="G7" s="333" t="s">
        <v>11</v>
      </c>
      <c r="H7" s="333" t="s">
        <v>12</v>
      </c>
      <c r="I7" s="114"/>
      <c r="K7" s="89"/>
      <c r="L7" s="310"/>
      <c r="M7" s="310"/>
    </row>
    <row r="8" spans="1:13" s="731" customFormat="1" ht="5.0999999999999996" customHeight="1">
      <c r="A8" s="120"/>
      <c r="B8" s="120"/>
      <c r="C8" s="120"/>
      <c r="D8" s="120"/>
      <c r="E8" s="120"/>
      <c r="F8" s="120"/>
      <c r="G8" s="120"/>
      <c r="H8" s="120"/>
      <c r="I8" s="114"/>
      <c r="K8" s="89"/>
      <c r="L8" s="310"/>
      <c r="M8" s="310"/>
    </row>
    <row r="9" spans="1:13" s="731" customFormat="1" ht="20.100000000000001" customHeight="1">
      <c r="A9" s="121" t="s">
        <v>1302</v>
      </c>
      <c r="B9" s="732">
        <v>6210466</v>
      </c>
      <c r="C9" s="732">
        <v>7626527.9359992994</v>
      </c>
      <c r="D9" s="122">
        <v>4.2751516762215391E-2</v>
      </c>
      <c r="E9" s="123">
        <v>1.2280121871690948</v>
      </c>
      <c r="F9" s="732">
        <v>6231622</v>
      </c>
      <c r="G9" s="732">
        <v>7811569.7646960011</v>
      </c>
      <c r="H9" s="122">
        <v>4.3951489153729727E-2</v>
      </c>
      <c r="I9" s="114"/>
      <c r="K9" s="733"/>
      <c r="L9" s="734"/>
      <c r="M9" s="734"/>
    </row>
    <row r="10" spans="1:13" s="731" customFormat="1" ht="18" customHeight="1">
      <c r="A10" s="124" t="s">
        <v>1303</v>
      </c>
      <c r="B10" s="735">
        <v>6131153</v>
      </c>
      <c r="C10" s="735">
        <v>7132601.3748691995</v>
      </c>
      <c r="D10" s="125">
        <v>3.9982745725819779E-2</v>
      </c>
      <c r="E10" s="126">
        <v>1.1633376911111497</v>
      </c>
      <c r="F10" s="735">
        <v>6151134</v>
      </c>
      <c r="G10" s="735">
        <v>7295684.8679753002</v>
      </c>
      <c r="H10" s="125">
        <v>4.1048883131408011E-2</v>
      </c>
      <c r="I10" s="114"/>
      <c r="K10" s="733"/>
      <c r="L10" s="734"/>
      <c r="M10" s="734"/>
    </row>
    <row r="11" spans="1:13" s="731" customFormat="1" ht="18" customHeight="1">
      <c r="A11" s="127" t="s">
        <v>1304</v>
      </c>
      <c r="B11" s="735">
        <v>5437477</v>
      </c>
      <c r="C11" s="735">
        <v>3965247.4066023999</v>
      </c>
      <c r="D11" s="125">
        <v>2.2227721761761493E-2</v>
      </c>
      <c r="E11" s="126">
        <v>0.72924398698190351</v>
      </c>
      <c r="F11" s="735">
        <v>5458843</v>
      </c>
      <c r="G11" s="735">
        <v>3976655.4340177001</v>
      </c>
      <c r="H11" s="125">
        <v>2.2374494940345855E-2</v>
      </c>
      <c r="I11" s="114"/>
      <c r="K11" s="92"/>
      <c r="L11" s="93"/>
      <c r="M11" s="93"/>
    </row>
    <row r="12" spans="1:13" s="731" customFormat="1" ht="18" customHeight="1">
      <c r="A12" s="127" t="s">
        <v>1305</v>
      </c>
      <c r="B12" s="735">
        <v>157206</v>
      </c>
      <c r="C12" s="735">
        <v>335673.27421240002</v>
      </c>
      <c r="D12" s="125">
        <v>1.8816611870495692E-3</v>
      </c>
      <c r="E12" s="126">
        <v>2.1352446739462874</v>
      </c>
      <c r="F12" s="735">
        <v>164480</v>
      </c>
      <c r="G12" s="735">
        <v>361471.84006169997</v>
      </c>
      <c r="H12" s="125">
        <v>2.0338070498521379E-3</v>
      </c>
      <c r="I12" s="114"/>
      <c r="K12" s="92"/>
      <c r="L12" s="93"/>
      <c r="M12" s="93"/>
    </row>
    <row r="13" spans="1:13" s="731" customFormat="1" ht="30" customHeight="1">
      <c r="A13" s="127" t="s">
        <v>1306</v>
      </c>
      <c r="B13" s="735">
        <v>27018</v>
      </c>
      <c r="C13" s="735">
        <v>24966.798260799998</v>
      </c>
      <c r="D13" s="125">
        <v>1.3995470852564109E-4</v>
      </c>
      <c r="E13" s="126">
        <v>0.92408017842919532</v>
      </c>
      <c r="F13" s="735">
        <v>27852</v>
      </c>
      <c r="G13" s="735">
        <v>25617.246627</v>
      </c>
      <c r="H13" s="125">
        <v>1.441344276746438E-4</v>
      </c>
      <c r="I13" s="114"/>
      <c r="K13" s="92"/>
      <c r="L13" s="93"/>
      <c r="M13" s="93"/>
    </row>
    <row r="14" spans="1:13" s="731" customFormat="1" ht="30" customHeight="1">
      <c r="A14" s="127" t="s">
        <v>1307</v>
      </c>
      <c r="B14" s="735">
        <v>9640</v>
      </c>
      <c r="C14" s="735">
        <v>21974.356627199999</v>
      </c>
      <c r="D14" s="125">
        <v>1.2318017891893367E-4</v>
      </c>
      <c r="E14" s="126">
        <v>2.2794975754356845</v>
      </c>
      <c r="F14" s="735">
        <v>9955</v>
      </c>
      <c r="G14" s="735">
        <v>10845.5619389</v>
      </c>
      <c r="H14" s="125">
        <v>6.1022126446081612E-5</v>
      </c>
      <c r="I14" s="114"/>
      <c r="K14" s="92"/>
      <c r="L14" s="93"/>
      <c r="M14" s="93"/>
    </row>
    <row r="15" spans="1:13" s="731" customFormat="1" ht="18" customHeight="1">
      <c r="A15" s="127" t="s">
        <v>1308</v>
      </c>
      <c r="B15" s="735">
        <v>496413</v>
      </c>
      <c r="C15" s="735">
        <v>1484393.9748070999</v>
      </c>
      <c r="D15" s="125">
        <v>8.3209678674548929E-3</v>
      </c>
      <c r="E15" s="126">
        <v>2.990239930878321</v>
      </c>
      <c r="F15" s="735">
        <v>486565</v>
      </c>
      <c r="G15" s="735">
        <v>1562218.8345631</v>
      </c>
      <c r="H15" s="125">
        <v>8.7897626509547619E-3</v>
      </c>
      <c r="I15" s="114"/>
      <c r="K15" s="309"/>
      <c r="L15" s="309"/>
      <c r="M15" s="309"/>
    </row>
    <row r="16" spans="1:13" s="731" customFormat="1" ht="30" customHeight="1">
      <c r="A16" s="127" t="s">
        <v>1309</v>
      </c>
      <c r="B16" s="735">
        <v>1466</v>
      </c>
      <c r="C16" s="735">
        <v>68905.982083900002</v>
      </c>
      <c r="D16" s="125">
        <v>3.8626164786883106E-4</v>
      </c>
      <c r="E16" s="126">
        <v>47.002716291882678</v>
      </c>
      <c r="F16" s="735">
        <v>1463</v>
      </c>
      <c r="G16" s="735">
        <v>68362.879010000004</v>
      </c>
      <c r="H16" s="125">
        <v>3.8464104217632669E-4</v>
      </c>
      <c r="I16" s="114"/>
      <c r="K16" s="309"/>
      <c r="L16" s="309"/>
      <c r="M16" s="309"/>
    </row>
    <row r="17" spans="1:16" s="731" customFormat="1" ht="30" customHeight="1">
      <c r="A17" s="127" t="s">
        <v>1310</v>
      </c>
      <c r="B17" s="735">
        <v>1933</v>
      </c>
      <c r="C17" s="735">
        <v>1231439.5822753999</v>
      </c>
      <c r="D17" s="125">
        <v>6.902998374240416E-3</v>
      </c>
      <c r="E17" s="126">
        <v>637.06134623662695</v>
      </c>
      <c r="F17" s="735">
        <v>1976</v>
      </c>
      <c r="G17" s="735">
        <v>1290513.0717569001</v>
      </c>
      <c r="H17" s="125">
        <v>7.2610208939582034E-3</v>
      </c>
      <c r="I17" s="114"/>
      <c r="K17" s="736"/>
      <c r="L17" s="736"/>
      <c r="M17" s="736"/>
      <c r="N17" s="737"/>
      <c r="P17" s="738"/>
    </row>
    <row r="18" spans="1:16" s="731" customFormat="1" ht="18" customHeight="1">
      <c r="A18" s="124" t="s">
        <v>1311</v>
      </c>
      <c r="B18" s="735">
        <v>78721</v>
      </c>
      <c r="C18" s="735">
        <v>493489.9542715</v>
      </c>
      <c r="D18" s="125">
        <v>2.7663235785759374E-3</v>
      </c>
      <c r="E18" s="126">
        <v>6.2688476298763991</v>
      </c>
      <c r="F18" s="735">
        <v>79885</v>
      </c>
      <c r="G18" s="735">
        <v>515416.28080329997</v>
      </c>
      <c r="H18" s="125">
        <v>2.8999693733470157E-3</v>
      </c>
      <c r="I18" s="114"/>
      <c r="K18" s="736"/>
      <c r="L18" s="736"/>
      <c r="M18" s="736"/>
      <c r="N18" s="737"/>
      <c r="P18" s="738"/>
    </row>
    <row r="19" spans="1:16" s="731" customFormat="1" ht="18" customHeight="1">
      <c r="A19" s="124" t="s">
        <v>1312</v>
      </c>
      <c r="B19" s="735">
        <v>592</v>
      </c>
      <c r="C19" s="735">
        <v>436.60685860000001</v>
      </c>
      <c r="D19" s="125">
        <v>2.4474578196756268E-6</v>
      </c>
      <c r="E19" s="126">
        <v>0.73751158547297302</v>
      </c>
      <c r="F19" s="735">
        <v>603</v>
      </c>
      <c r="G19" s="735">
        <v>468.6159174</v>
      </c>
      <c r="H19" s="125">
        <v>2.6366489746984607E-6</v>
      </c>
      <c r="I19" s="114"/>
      <c r="K19" s="736"/>
      <c r="L19" s="736"/>
      <c r="M19" s="736"/>
      <c r="N19" s="737"/>
      <c r="P19" s="738"/>
    </row>
    <row r="20" spans="1:16" s="731" customFormat="1" ht="20.100000000000001" customHeight="1">
      <c r="A20" s="121" t="s">
        <v>1313</v>
      </c>
      <c r="B20" s="732">
        <v>351287</v>
      </c>
      <c r="C20" s="732">
        <v>79466267.294553697</v>
      </c>
      <c r="D20" s="122">
        <v>0.44545873125798158</v>
      </c>
      <c r="E20" s="123">
        <v>226.21465438389038</v>
      </c>
      <c r="F20" s="732">
        <v>292205</v>
      </c>
      <c r="G20" s="732">
        <v>76511788.399006307</v>
      </c>
      <c r="H20" s="122">
        <v>0.43049055941987846</v>
      </c>
      <c r="I20" s="114"/>
      <c r="K20" s="736"/>
      <c r="L20" s="736"/>
      <c r="M20" s="736"/>
      <c r="N20" s="737"/>
      <c r="P20" s="738"/>
    </row>
    <row r="21" spans="1:16" s="731" customFormat="1" ht="30" customHeight="1">
      <c r="A21" s="124" t="s">
        <v>1314</v>
      </c>
      <c r="B21" s="735">
        <v>117169</v>
      </c>
      <c r="C21" s="735">
        <v>44924866.359624095</v>
      </c>
      <c r="D21" s="125">
        <v>0.25183231390892424</v>
      </c>
      <c r="E21" s="126">
        <v>383.41938874296181</v>
      </c>
      <c r="F21" s="735">
        <v>110492</v>
      </c>
      <c r="G21" s="735">
        <v>42358659.801035799</v>
      </c>
      <c r="H21" s="125">
        <v>0.23832932853339298</v>
      </c>
      <c r="I21" s="114"/>
      <c r="K21" s="736"/>
      <c r="L21" s="736"/>
      <c r="M21" s="736"/>
      <c r="N21" s="737"/>
      <c r="P21" s="738"/>
    </row>
    <row r="22" spans="1:16" s="731" customFormat="1" ht="18" customHeight="1">
      <c r="A22" s="127" t="s">
        <v>1315</v>
      </c>
      <c r="B22" s="735">
        <v>35064</v>
      </c>
      <c r="C22" s="735">
        <v>32250733.526919</v>
      </c>
      <c r="D22" s="125">
        <v>0.18078577650803038</v>
      </c>
      <c r="E22" s="126">
        <v>919.76766846107114</v>
      </c>
      <c r="F22" s="735">
        <v>29462</v>
      </c>
      <c r="G22" s="735">
        <v>30184988.309241399</v>
      </c>
      <c r="H22" s="125">
        <v>0.16983464607522603</v>
      </c>
      <c r="I22" s="114"/>
      <c r="K22" s="736"/>
      <c r="L22" s="736"/>
      <c r="M22" s="736"/>
      <c r="N22" s="737"/>
      <c r="P22" s="738"/>
    </row>
    <row r="23" spans="1:16" s="731" customFormat="1" ht="18" customHeight="1">
      <c r="A23" s="127" t="s">
        <v>1316</v>
      </c>
      <c r="B23" s="735">
        <v>26630</v>
      </c>
      <c r="C23" s="735">
        <v>5607897.2170967003</v>
      </c>
      <c r="D23" s="125">
        <v>3.1435813766028886E-2</v>
      </c>
      <c r="E23" s="126">
        <v>210.58570097997372</v>
      </c>
      <c r="F23" s="735">
        <v>24699</v>
      </c>
      <c r="G23" s="735">
        <v>5248578.0615932001</v>
      </c>
      <c r="H23" s="125">
        <v>2.9530917433417393E-2</v>
      </c>
      <c r="I23" s="114"/>
      <c r="P23" s="738"/>
    </row>
    <row r="24" spans="1:16" s="731" customFormat="1" ht="30" customHeight="1">
      <c r="A24" s="127" t="s">
        <v>1317</v>
      </c>
      <c r="B24" s="735">
        <v>10978</v>
      </c>
      <c r="C24" s="735">
        <v>129787.63283250001</v>
      </c>
      <c r="D24" s="125">
        <v>7.2754183910818501E-4</v>
      </c>
      <c r="E24" s="126">
        <v>11.82252075355256</v>
      </c>
      <c r="F24" s="735">
        <v>12960</v>
      </c>
      <c r="G24" s="735">
        <v>156430.01732770001</v>
      </c>
      <c r="H24" s="125">
        <v>8.8014732211301255E-4</v>
      </c>
      <c r="I24" s="114"/>
      <c r="P24" s="738"/>
    </row>
    <row r="25" spans="1:16" s="731" customFormat="1" ht="18" customHeight="1">
      <c r="A25" s="127" t="s">
        <v>1318</v>
      </c>
      <c r="B25" s="735">
        <v>44497</v>
      </c>
      <c r="C25" s="735">
        <v>6936447.9827758996</v>
      </c>
      <c r="D25" s="125">
        <v>3.8883181795756845E-2</v>
      </c>
      <c r="E25" s="126">
        <v>155.88574471932714</v>
      </c>
      <c r="F25" s="735">
        <v>43371</v>
      </c>
      <c r="G25" s="735">
        <v>6768663.4128735</v>
      </c>
      <c r="H25" s="125">
        <v>3.8083617702636532E-2</v>
      </c>
      <c r="I25" s="114"/>
      <c r="K25" s="738"/>
    </row>
    <row r="26" spans="1:16" s="731" customFormat="1" ht="39.950000000000003" customHeight="1">
      <c r="A26" s="124" t="s">
        <v>1319</v>
      </c>
      <c r="B26" s="735">
        <v>234118</v>
      </c>
      <c r="C26" s="735">
        <v>34541400.934929602</v>
      </c>
      <c r="D26" s="125">
        <v>0.19362641734905733</v>
      </c>
      <c r="E26" s="126">
        <v>147.53842478976244</v>
      </c>
      <c r="F26" s="735">
        <v>181713</v>
      </c>
      <c r="G26" s="735">
        <v>34153128.597970501</v>
      </c>
      <c r="H26" s="125">
        <v>0.19216123088648546</v>
      </c>
      <c r="I26" s="114"/>
      <c r="K26" s="738"/>
    </row>
    <row r="27" spans="1:16" s="731" customFormat="1" ht="18" customHeight="1">
      <c r="A27" s="127" t="s">
        <v>1315</v>
      </c>
      <c r="B27" s="735">
        <v>64326</v>
      </c>
      <c r="C27" s="735">
        <v>24713010.895665299</v>
      </c>
      <c r="D27" s="125">
        <v>0.13853206969370546</v>
      </c>
      <c r="E27" s="126">
        <v>384.1838587144436</v>
      </c>
      <c r="F27" s="735">
        <v>69382</v>
      </c>
      <c r="G27" s="735">
        <v>25476773.886045702</v>
      </c>
      <c r="H27" s="125">
        <v>0.14334406333861105</v>
      </c>
      <c r="I27" s="114"/>
      <c r="K27" s="738"/>
    </row>
    <row r="28" spans="1:16" s="731" customFormat="1" ht="18" customHeight="1">
      <c r="A28" s="127" t="s">
        <v>1316</v>
      </c>
      <c r="B28" s="735">
        <v>65691</v>
      </c>
      <c r="C28" s="735">
        <v>4137377.6269915998</v>
      </c>
      <c r="D28" s="125">
        <v>2.3192620607475678E-2</v>
      </c>
      <c r="E28" s="126">
        <v>62.982412004560743</v>
      </c>
      <c r="F28" s="735">
        <v>70286</v>
      </c>
      <c r="G28" s="735">
        <v>4233919.0145070003</v>
      </c>
      <c r="H28" s="125">
        <v>2.382197832820819E-2</v>
      </c>
      <c r="I28" s="114"/>
      <c r="K28" s="738"/>
    </row>
    <row r="29" spans="1:16" s="731" customFormat="1" ht="30" customHeight="1">
      <c r="A29" s="127" t="s">
        <v>1317</v>
      </c>
      <c r="B29" s="735">
        <v>2025</v>
      </c>
      <c r="C29" s="735">
        <v>63834.9414349</v>
      </c>
      <c r="D29" s="125">
        <v>3.5783525500343957E-4</v>
      </c>
      <c r="E29" s="126">
        <v>31.523427869086419</v>
      </c>
      <c r="F29" s="735">
        <v>3559</v>
      </c>
      <c r="G29" s="735">
        <v>98214.083053800001</v>
      </c>
      <c r="H29" s="125">
        <v>5.5259766424816542E-4</v>
      </c>
      <c r="I29" s="114"/>
      <c r="K29" s="738"/>
    </row>
    <row r="30" spans="1:16" s="731" customFormat="1" ht="18" customHeight="1">
      <c r="A30" s="127" t="s">
        <v>1318</v>
      </c>
      <c r="B30" s="735">
        <v>102076</v>
      </c>
      <c r="C30" s="735">
        <v>5627177.4708377998</v>
      </c>
      <c r="D30" s="125">
        <v>3.1543891792872744E-2</v>
      </c>
      <c r="E30" s="126">
        <v>55.127331310374622</v>
      </c>
      <c r="F30" s="735">
        <v>38486</v>
      </c>
      <c r="G30" s="735">
        <v>4344221.614364</v>
      </c>
      <c r="H30" s="125">
        <v>2.4442591555418072E-2</v>
      </c>
      <c r="I30" s="114"/>
    </row>
    <row r="31" spans="1:16" s="731" customFormat="1" ht="20.100000000000001" customHeight="1">
      <c r="A31" s="121" t="s">
        <v>1320</v>
      </c>
      <c r="B31" s="732">
        <v>363358</v>
      </c>
      <c r="C31" s="732">
        <v>12346323.708821099</v>
      </c>
      <c r="D31" s="122">
        <v>6.92089597545337E-2</v>
      </c>
      <c r="E31" s="123">
        <v>33.978400664967054</v>
      </c>
      <c r="F31" s="732">
        <v>366189</v>
      </c>
      <c r="G31" s="732">
        <v>12509004.671957299</v>
      </c>
      <c r="H31" s="122">
        <v>7.0381421369137789E-2</v>
      </c>
      <c r="I31" s="114"/>
    </row>
    <row r="32" spans="1:16" s="731" customFormat="1" ht="30" customHeight="1">
      <c r="A32" s="124" t="s">
        <v>1321</v>
      </c>
      <c r="B32" s="735">
        <v>7531</v>
      </c>
      <c r="C32" s="735">
        <v>3917292.2729024002</v>
      </c>
      <c r="D32" s="125">
        <v>2.1958902881215273E-2</v>
      </c>
      <c r="E32" s="126">
        <v>520.15565966039037</v>
      </c>
      <c r="F32" s="735">
        <v>7004</v>
      </c>
      <c r="G32" s="735">
        <v>3820327.5615293998</v>
      </c>
      <c r="H32" s="125">
        <v>2.1494922332142622E-2</v>
      </c>
      <c r="I32" s="114"/>
    </row>
    <row r="33" spans="1:9" s="731" customFormat="1" ht="30" customHeight="1">
      <c r="A33" s="124" t="s">
        <v>1322</v>
      </c>
      <c r="B33" s="735">
        <v>92533</v>
      </c>
      <c r="C33" s="735">
        <v>2909278.4698827998</v>
      </c>
      <c r="D33" s="125">
        <v>1.6308347430822063E-2</v>
      </c>
      <c r="E33" s="126">
        <v>31.440442543555271</v>
      </c>
      <c r="F33" s="735">
        <v>91264</v>
      </c>
      <c r="G33" s="735">
        <v>2883439.3101094998</v>
      </c>
      <c r="H33" s="125">
        <v>1.622355754108119E-2</v>
      </c>
      <c r="I33" s="114"/>
    </row>
    <row r="34" spans="1:9" s="731" customFormat="1" ht="30" customHeight="1">
      <c r="A34" s="124" t="s">
        <v>1323</v>
      </c>
      <c r="B34" s="735">
        <v>45838</v>
      </c>
      <c r="C34" s="735">
        <v>405305.63494790002</v>
      </c>
      <c r="D34" s="125">
        <v>2.2719946470667581E-3</v>
      </c>
      <c r="E34" s="126">
        <v>8.8421317454491906</v>
      </c>
      <c r="F34" s="735">
        <v>46285</v>
      </c>
      <c r="G34" s="735">
        <v>413783.38544669998</v>
      </c>
      <c r="H34" s="125">
        <v>2.3281358965321808E-3</v>
      </c>
      <c r="I34" s="114"/>
    </row>
    <row r="35" spans="1:9" s="731" customFormat="1" ht="5.0999999999999996" customHeight="1">
      <c r="A35" s="128"/>
      <c r="B35" s="739"/>
      <c r="C35" s="739"/>
      <c r="D35" s="129"/>
      <c r="E35" s="130"/>
      <c r="F35" s="739"/>
      <c r="G35" s="739"/>
      <c r="H35" s="129"/>
      <c r="I35" s="114"/>
    </row>
    <row r="36" spans="1:9" s="731" customFormat="1" ht="12">
      <c r="A36" s="124"/>
      <c r="B36" s="735"/>
      <c r="C36" s="735"/>
      <c r="D36" s="125"/>
      <c r="E36" s="126"/>
      <c r="F36" s="735"/>
      <c r="G36" s="735"/>
      <c r="H36" s="131" t="s">
        <v>1324</v>
      </c>
      <c r="I36" s="114"/>
    </row>
    <row r="37" spans="1:9" s="731" customFormat="1" ht="15" customHeight="1">
      <c r="A37" s="1168"/>
      <c r="B37" s="1168"/>
      <c r="C37" s="1168"/>
      <c r="D37" s="1168"/>
      <c r="E37" s="1168"/>
      <c r="F37" s="1168"/>
      <c r="G37" s="1168"/>
      <c r="H37" s="1168"/>
      <c r="I37" s="114"/>
    </row>
    <row r="38" spans="1:9" s="731" customFormat="1" ht="15" customHeight="1">
      <c r="A38" s="1164"/>
      <c r="B38" s="1164"/>
      <c r="C38" s="1164"/>
      <c r="D38" s="1164"/>
      <c r="E38" s="1164"/>
      <c r="F38" s="1164"/>
      <c r="G38" s="1164"/>
      <c r="H38" s="1164"/>
      <c r="I38" s="114"/>
    </row>
    <row r="39" spans="1:9" s="731" customFormat="1" ht="12">
      <c r="A39" s="116"/>
      <c r="B39" s="117"/>
      <c r="C39" s="117"/>
      <c r="D39" s="117"/>
      <c r="E39" s="117"/>
      <c r="F39" s="118"/>
      <c r="G39" s="118"/>
      <c r="H39" s="334" t="s">
        <v>21</v>
      </c>
      <c r="I39" s="114"/>
    </row>
    <row r="40" spans="1:9" s="731" customFormat="1" ht="15" customHeight="1">
      <c r="A40" s="119"/>
      <c r="B40" s="1165" t="s">
        <v>1927</v>
      </c>
      <c r="C40" s="1165"/>
      <c r="D40" s="1165"/>
      <c r="E40" s="1165"/>
      <c r="F40" s="1166" t="s">
        <v>0</v>
      </c>
      <c r="G40" s="1166"/>
      <c r="H40" s="1166"/>
      <c r="I40" s="114"/>
    </row>
    <row r="41" spans="1:9" s="731" customFormat="1" ht="39.950000000000003" customHeight="1">
      <c r="A41" s="333" t="s">
        <v>1298</v>
      </c>
      <c r="B41" s="336" t="s">
        <v>22</v>
      </c>
      <c r="C41" s="336" t="s">
        <v>2</v>
      </c>
      <c r="D41" s="336" t="s">
        <v>1299</v>
      </c>
      <c r="E41" s="336" t="s">
        <v>1300</v>
      </c>
      <c r="F41" s="336" t="s">
        <v>1301</v>
      </c>
      <c r="G41" s="336" t="s">
        <v>2</v>
      </c>
      <c r="H41" s="336" t="s">
        <v>1299</v>
      </c>
      <c r="I41" s="114"/>
    </row>
    <row r="42" spans="1:9" s="731" customFormat="1" ht="15" customHeight="1">
      <c r="A42" s="333" t="s">
        <v>5</v>
      </c>
      <c r="B42" s="333" t="s">
        <v>6</v>
      </c>
      <c r="C42" s="333" t="s">
        <v>7</v>
      </c>
      <c r="D42" s="333" t="s">
        <v>8</v>
      </c>
      <c r="E42" s="333" t="s">
        <v>9</v>
      </c>
      <c r="F42" s="333" t="s">
        <v>10</v>
      </c>
      <c r="G42" s="333" t="s">
        <v>11</v>
      </c>
      <c r="H42" s="333" t="s">
        <v>12</v>
      </c>
      <c r="I42" s="114"/>
    </row>
    <row r="43" spans="1:9" s="731" customFormat="1" ht="5.0999999999999996" customHeight="1">
      <c r="A43" s="120"/>
      <c r="B43" s="120"/>
      <c r="C43" s="120"/>
      <c r="D43" s="120"/>
      <c r="E43" s="120"/>
      <c r="F43" s="120"/>
      <c r="G43" s="120"/>
      <c r="H43" s="120"/>
      <c r="I43" s="114"/>
    </row>
    <row r="44" spans="1:9" s="731" customFormat="1" ht="27.95" customHeight="1">
      <c r="A44" s="124" t="s">
        <v>1325</v>
      </c>
      <c r="B44" s="735">
        <v>6710</v>
      </c>
      <c r="C44" s="735">
        <v>1093319.1914239</v>
      </c>
      <c r="D44" s="125">
        <v>6.128746151702935E-3</v>
      </c>
      <c r="E44" s="126">
        <v>162.9387766652608</v>
      </c>
      <c r="F44" s="735">
        <v>6689</v>
      </c>
      <c r="G44" s="735">
        <v>1131954.1466081</v>
      </c>
      <c r="H44" s="125">
        <v>6.3688953559645307E-3</v>
      </c>
      <c r="I44" s="114"/>
    </row>
    <row r="45" spans="1:9" s="731" customFormat="1" ht="27.95" customHeight="1">
      <c r="A45" s="124" t="s">
        <v>1326</v>
      </c>
      <c r="B45" s="735">
        <v>156725</v>
      </c>
      <c r="C45" s="735">
        <v>783331.53151130001</v>
      </c>
      <c r="D45" s="125">
        <v>4.3910690920965206E-3</v>
      </c>
      <c r="E45" s="126">
        <v>4.9981274940902853</v>
      </c>
      <c r="F45" s="735">
        <v>158980</v>
      </c>
      <c r="G45" s="735">
        <v>769964.14282039995</v>
      </c>
      <c r="H45" s="125">
        <v>4.3321728783470188E-3</v>
      </c>
      <c r="I45" s="114"/>
    </row>
    <row r="46" spans="1:9" s="731" customFormat="1" ht="38.1" customHeight="1">
      <c r="A46" s="124" t="s">
        <v>1327</v>
      </c>
      <c r="B46" s="735">
        <v>7713</v>
      </c>
      <c r="C46" s="735">
        <v>1497629.5655849001</v>
      </c>
      <c r="D46" s="125">
        <v>8.3951617320474591E-3</v>
      </c>
      <c r="E46" s="126">
        <v>194.16952749706991</v>
      </c>
      <c r="F46" s="735">
        <v>8072</v>
      </c>
      <c r="G46" s="735">
        <v>1587879.8036466001</v>
      </c>
      <c r="H46" s="125">
        <v>8.934143081306271E-3</v>
      </c>
      <c r="I46" s="114"/>
    </row>
    <row r="47" spans="1:9" s="731" customFormat="1" ht="18" customHeight="1">
      <c r="A47" s="124" t="s">
        <v>1328</v>
      </c>
      <c r="B47" s="735">
        <v>2426</v>
      </c>
      <c r="C47" s="735">
        <v>12738.6573097</v>
      </c>
      <c r="D47" s="125">
        <v>7.1408237939195193E-5</v>
      </c>
      <c r="E47" s="126">
        <v>5.2508892455482279</v>
      </c>
      <c r="F47" s="735">
        <v>2462</v>
      </c>
      <c r="G47" s="735">
        <v>16747.000955300002</v>
      </c>
      <c r="H47" s="125">
        <v>9.4226340289622207E-5</v>
      </c>
      <c r="I47" s="114"/>
    </row>
    <row r="48" spans="1:9" s="731" customFormat="1" ht="18" customHeight="1">
      <c r="A48" s="124" t="s">
        <v>1329</v>
      </c>
      <c r="B48" s="735">
        <v>420</v>
      </c>
      <c r="C48" s="735">
        <v>29302.3656816</v>
      </c>
      <c r="D48" s="125">
        <v>1.6425830838385884E-4</v>
      </c>
      <c r="E48" s="126">
        <v>69.767537337142855</v>
      </c>
      <c r="F48" s="735">
        <v>745</v>
      </c>
      <c r="G48" s="735">
        <v>50915.423428000002</v>
      </c>
      <c r="H48" s="125">
        <v>2.8647362155900639E-4</v>
      </c>
      <c r="I48" s="114"/>
    </row>
    <row r="49" spans="1:9" s="731" customFormat="1" ht="27.95" customHeight="1">
      <c r="A49" s="124" t="s">
        <v>1330</v>
      </c>
      <c r="B49" s="735">
        <v>43415</v>
      </c>
      <c r="C49" s="735">
        <v>1696061.0308264999</v>
      </c>
      <c r="D49" s="125">
        <v>9.5074957041534243E-3</v>
      </c>
      <c r="E49" s="126">
        <v>39.066245095623628</v>
      </c>
      <c r="F49" s="735">
        <v>44619</v>
      </c>
      <c r="G49" s="735">
        <v>1828752.3574427001</v>
      </c>
      <c r="H49" s="125">
        <v>1.0289403004023286E-2</v>
      </c>
      <c r="I49" s="114"/>
    </row>
    <row r="50" spans="1:9" s="731" customFormat="1" ht="18" customHeight="1">
      <c r="A50" s="124" t="s">
        <v>1331</v>
      </c>
      <c r="B50" s="735">
        <v>47</v>
      </c>
      <c r="C50" s="735">
        <v>2064.9887500999998</v>
      </c>
      <c r="D50" s="125">
        <v>1.1575569106221191E-5</v>
      </c>
      <c r="E50" s="126">
        <v>43.935930853191486</v>
      </c>
      <c r="F50" s="735">
        <v>69</v>
      </c>
      <c r="G50" s="735">
        <v>5241.5399705999998</v>
      </c>
      <c r="H50" s="125">
        <v>2.9491317892061618E-5</v>
      </c>
      <c r="I50" s="114"/>
    </row>
    <row r="51" spans="1:9" s="731" customFormat="1" ht="18" customHeight="1">
      <c r="A51" s="124" t="s">
        <v>1332</v>
      </c>
      <c r="B51" s="735" t="s">
        <v>14</v>
      </c>
      <c r="C51" s="735" t="s">
        <v>14</v>
      </c>
      <c r="D51" s="125" t="s">
        <v>14</v>
      </c>
      <c r="E51" s="126" t="s">
        <v>14</v>
      </c>
      <c r="F51" s="735" t="s">
        <v>14</v>
      </c>
      <c r="G51" s="735" t="s">
        <v>14</v>
      </c>
      <c r="H51" s="125" t="s">
        <v>14</v>
      </c>
      <c r="I51" s="114"/>
    </row>
    <row r="52" spans="1:9" s="731" customFormat="1" ht="20.100000000000001" customHeight="1">
      <c r="A52" s="121" t="s">
        <v>1333</v>
      </c>
      <c r="B52" s="732">
        <v>3359</v>
      </c>
      <c r="C52" s="732">
        <v>968467.86293149996</v>
      </c>
      <c r="D52" s="122">
        <v>5.4288754231591055E-3</v>
      </c>
      <c r="E52" s="123">
        <v>288.32029262622802</v>
      </c>
      <c r="F52" s="732">
        <v>3931</v>
      </c>
      <c r="G52" s="732">
        <v>1048565.3755196</v>
      </c>
      <c r="H52" s="122">
        <v>5.8997117247047651E-3</v>
      </c>
      <c r="I52" s="114"/>
    </row>
    <row r="53" spans="1:9" s="731" customFormat="1" ht="27.95" customHeight="1">
      <c r="A53" s="124" t="s">
        <v>1334</v>
      </c>
      <c r="B53" s="735">
        <v>3091</v>
      </c>
      <c r="C53" s="735">
        <v>272615.33370409999</v>
      </c>
      <c r="D53" s="125">
        <v>1.5281815140903514E-3</v>
      </c>
      <c r="E53" s="126">
        <v>88.196484537075378</v>
      </c>
      <c r="F53" s="735">
        <v>3637</v>
      </c>
      <c r="G53" s="735">
        <v>341655.07531440002</v>
      </c>
      <c r="H53" s="125">
        <v>1.9223088046736463E-3</v>
      </c>
      <c r="I53" s="114"/>
    </row>
    <row r="54" spans="1:9" s="731" customFormat="1" ht="27.95" customHeight="1">
      <c r="A54" s="124" t="s">
        <v>1335</v>
      </c>
      <c r="B54" s="735">
        <v>215</v>
      </c>
      <c r="C54" s="735">
        <v>287427.01148089999</v>
      </c>
      <c r="D54" s="125">
        <v>1.6112103439937233E-3</v>
      </c>
      <c r="E54" s="126">
        <v>1336.8698208413953</v>
      </c>
      <c r="F54" s="735">
        <v>242</v>
      </c>
      <c r="G54" s="735">
        <v>274979.29581799998</v>
      </c>
      <c r="H54" s="125">
        <v>1.5471601613629576E-3</v>
      </c>
      <c r="I54" s="114"/>
    </row>
    <row r="55" spans="1:9" s="731" customFormat="1" ht="18" customHeight="1">
      <c r="A55" s="124" t="s">
        <v>1336</v>
      </c>
      <c r="B55" s="735">
        <v>53</v>
      </c>
      <c r="C55" s="735">
        <v>408425.51774649997</v>
      </c>
      <c r="D55" s="125">
        <v>2.2894835650750307E-3</v>
      </c>
      <c r="E55" s="126">
        <v>7706.141844273584</v>
      </c>
      <c r="F55" s="735">
        <v>52</v>
      </c>
      <c r="G55" s="735">
        <v>431931.0043872</v>
      </c>
      <c r="H55" s="125">
        <v>2.4302427586681613E-3</v>
      </c>
      <c r="I55" s="114"/>
    </row>
    <row r="56" spans="1:9" s="731" customFormat="1" ht="20.100000000000001" customHeight="1">
      <c r="A56" s="121" t="s">
        <v>1337</v>
      </c>
      <c r="B56" s="732">
        <v>1195567</v>
      </c>
      <c r="C56" s="732">
        <v>57130751.988089904</v>
      </c>
      <c r="D56" s="122">
        <v>0.32025402932412733</v>
      </c>
      <c r="E56" s="123">
        <v>47.785487545315242</v>
      </c>
      <c r="F56" s="732">
        <v>1268040</v>
      </c>
      <c r="G56" s="732">
        <v>59462455.264217593</v>
      </c>
      <c r="H56" s="122">
        <v>0.33456315904785439</v>
      </c>
      <c r="I56" s="114"/>
    </row>
    <row r="57" spans="1:9" s="731" customFormat="1" ht="27.95" customHeight="1">
      <c r="A57" s="124" t="s">
        <v>1338</v>
      </c>
      <c r="B57" s="735">
        <v>1031656</v>
      </c>
      <c r="C57" s="735">
        <v>29565137.911842398</v>
      </c>
      <c r="D57" s="125">
        <v>0.16573131307224731</v>
      </c>
      <c r="E57" s="126">
        <v>28.657942096825298</v>
      </c>
      <c r="F57" s="735">
        <v>1099616</v>
      </c>
      <c r="G57" s="735">
        <v>30986361.225567903</v>
      </c>
      <c r="H57" s="125">
        <v>0.17434353917878623</v>
      </c>
      <c r="I57" s="114"/>
    </row>
    <row r="58" spans="1:9" s="731" customFormat="1" ht="18" customHeight="1">
      <c r="A58" s="127" t="s">
        <v>1339</v>
      </c>
      <c r="B58" s="735">
        <v>250793</v>
      </c>
      <c r="C58" s="735">
        <v>19623924.5206578</v>
      </c>
      <c r="D58" s="125">
        <v>0.11000451911088739</v>
      </c>
      <c r="E58" s="126">
        <v>78.24749702207717</v>
      </c>
      <c r="F58" s="735">
        <v>284832</v>
      </c>
      <c r="G58" s="735">
        <v>20472352.7837115</v>
      </c>
      <c r="H58" s="125">
        <v>0.1151868854056943</v>
      </c>
      <c r="I58" s="114"/>
    </row>
    <row r="59" spans="1:9" s="731" customFormat="1" ht="18" customHeight="1">
      <c r="A59" s="127" t="s">
        <v>1340</v>
      </c>
      <c r="B59" s="735">
        <v>775070</v>
      </c>
      <c r="C59" s="735">
        <v>9103073.4817594998</v>
      </c>
      <c r="D59" s="125">
        <v>5.1028489216715489E-2</v>
      </c>
      <c r="E59" s="126">
        <v>11.744840442488421</v>
      </c>
      <c r="F59" s="735">
        <v>808656</v>
      </c>
      <c r="G59" s="735">
        <v>9589156.3873478007</v>
      </c>
      <c r="H59" s="125">
        <v>5.3953010169184183E-2</v>
      </c>
      <c r="I59" s="114"/>
    </row>
    <row r="60" spans="1:9" s="731" customFormat="1" ht="18" customHeight="1">
      <c r="A60" s="127" t="s">
        <v>1341</v>
      </c>
      <c r="B60" s="735">
        <v>5793</v>
      </c>
      <c r="C60" s="735">
        <v>838139.90942509996</v>
      </c>
      <c r="D60" s="125">
        <v>4.6983047446444368E-3</v>
      </c>
      <c r="E60" s="126">
        <v>144.681496534628</v>
      </c>
      <c r="F60" s="735">
        <v>6128</v>
      </c>
      <c r="G60" s="735">
        <v>924852.05450860003</v>
      </c>
      <c r="H60" s="125">
        <v>5.2036436039077346E-3</v>
      </c>
      <c r="I60" s="114"/>
    </row>
    <row r="61" spans="1:9" s="731" customFormat="1" ht="18" customHeight="1">
      <c r="A61" s="124" t="s">
        <v>1342</v>
      </c>
      <c r="B61" s="735">
        <v>241</v>
      </c>
      <c r="C61" s="735">
        <v>122802.87847879999</v>
      </c>
      <c r="D61" s="125">
        <v>6.8838786952490352E-4</v>
      </c>
      <c r="E61" s="126">
        <v>509.55551236016595</v>
      </c>
      <c r="F61" s="735">
        <v>679</v>
      </c>
      <c r="G61" s="735">
        <v>362655.62537110003</v>
      </c>
      <c r="H61" s="125">
        <v>2.0404675712010715E-3</v>
      </c>
      <c r="I61" s="114"/>
    </row>
    <row r="62" spans="1:9" s="731" customFormat="1" ht="18" customHeight="1">
      <c r="A62" s="127" t="s">
        <v>1343</v>
      </c>
      <c r="B62" s="735" t="s">
        <v>14</v>
      </c>
      <c r="C62" s="735" t="s">
        <v>14</v>
      </c>
      <c r="D62" s="125" t="s">
        <v>14</v>
      </c>
      <c r="E62" s="126" t="s">
        <v>14</v>
      </c>
      <c r="F62" s="735" t="s">
        <v>14</v>
      </c>
      <c r="G62" s="735" t="s">
        <v>14</v>
      </c>
      <c r="H62" s="125" t="s">
        <v>14</v>
      </c>
      <c r="I62" s="114"/>
    </row>
    <row r="63" spans="1:9" s="731" customFormat="1" ht="18" customHeight="1">
      <c r="A63" s="127" t="s">
        <v>1344</v>
      </c>
      <c r="B63" s="735">
        <v>240</v>
      </c>
      <c r="C63" s="735">
        <v>32040.842446300001</v>
      </c>
      <c r="D63" s="125">
        <v>1.7960920413766419E-4</v>
      </c>
      <c r="E63" s="126">
        <v>133.50351019291668</v>
      </c>
      <c r="F63" s="735">
        <v>678</v>
      </c>
      <c r="G63" s="735">
        <v>271894.5227958</v>
      </c>
      <c r="H63" s="125">
        <v>1.5298038076324066E-3</v>
      </c>
      <c r="I63" s="114"/>
    </row>
    <row r="64" spans="1:9" s="731" customFormat="1" ht="18" customHeight="1">
      <c r="A64" s="127" t="s">
        <v>1345</v>
      </c>
      <c r="B64" s="735" t="s">
        <v>14</v>
      </c>
      <c r="C64" s="735" t="s">
        <v>14</v>
      </c>
      <c r="D64" s="125" t="s">
        <v>14</v>
      </c>
      <c r="E64" s="126" t="s">
        <v>14</v>
      </c>
      <c r="F64" s="735" t="s">
        <v>14</v>
      </c>
      <c r="G64" s="735" t="s">
        <v>14</v>
      </c>
      <c r="H64" s="740" t="s">
        <v>14</v>
      </c>
      <c r="I64" s="114"/>
    </row>
    <row r="65" spans="1:9" s="731" customFormat="1" ht="18" customHeight="1">
      <c r="A65" s="127" t="s">
        <v>1346</v>
      </c>
      <c r="B65" s="735">
        <v>1</v>
      </c>
      <c r="C65" s="735">
        <v>90762.036032499993</v>
      </c>
      <c r="D65" s="125">
        <v>5.0877866538723933E-4</v>
      </c>
      <c r="E65" s="126">
        <v>90762.036032499993</v>
      </c>
      <c r="F65" s="735">
        <v>1</v>
      </c>
      <c r="G65" s="735">
        <v>90761.102575299999</v>
      </c>
      <c r="H65" s="125">
        <v>5.1066376356866485E-4</v>
      </c>
      <c r="I65" s="114"/>
    </row>
    <row r="66" spans="1:9" s="731" customFormat="1" ht="18" customHeight="1">
      <c r="A66" s="124" t="s">
        <v>1347</v>
      </c>
      <c r="B66" s="735">
        <v>75170</v>
      </c>
      <c r="C66" s="735">
        <v>7033481.1172173005</v>
      </c>
      <c r="D66" s="125">
        <v>3.9427113937404251E-2</v>
      </c>
      <c r="E66" s="126">
        <v>93.567661530095791</v>
      </c>
      <c r="F66" s="735">
        <v>77094</v>
      </c>
      <c r="G66" s="735">
        <v>7305753.7517229002</v>
      </c>
      <c r="H66" s="125">
        <v>4.1105535308646808E-2</v>
      </c>
      <c r="I66" s="114"/>
    </row>
    <row r="67" spans="1:9" s="731" customFormat="1" ht="18" customHeight="1">
      <c r="A67" s="127" t="s">
        <v>1348</v>
      </c>
      <c r="B67" s="735">
        <v>236</v>
      </c>
      <c r="C67" s="735">
        <v>140715.43279359999</v>
      </c>
      <c r="D67" s="125">
        <v>7.8879907531470106E-4</v>
      </c>
      <c r="E67" s="126">
        <v>596.25183387118636</v>
      </c>
      <c r="F67" s="735">
        <v>321</v>
      </c>
      <c r="G67" s="735">
        <v>156511.33298519999</v>
      </c>
      <c r="H67" s="125">
        <v>8.8060484145244039E-4</v>
      </c>
      <c r="I67" s="114"/>
    </row>
    <row r="68" spans="1:9" s="731" customFormat="1" ht="18" customHeight="1">
      <c r="A68" s="127" t="s">
        <v>1349</v>
      </c>
      <c r="B68" s="735">
        <v>5</v>
      </c>
      <c r="C68" s="735">
        <v>1193.1656720000001</v>
      </c>
      <c r="D68" s="125">
        <v>6.6884488793161722E-6</v>
      </c>
      <c r="E68" s="126">
        <v>238.63313440000002</v>
      </c>
      <c r="F68" s="735">
        <v>8</v>
      </c>
      <c r="G68" s="735">
        <v>2510.6565135000001</v>
      </c>
      <c r="H68" s="125">
        <v>1.4126109840373483E-5</v>
      </c>
      <c r="I68" s="114"/>
    </row>
    <row r="69" spans="1:9" s="731" customFormat="1" ht="18" customHeight="1">
      <c r="A69" s="127" t="s">
        <v>1350</v>
      </c>
      <c r="B69" s="735">
        <v>1718</v>
      </c>
      <c r="C69" s="735">
        <v>187458.51858890001</v>
      </c>
      <c r="D69" s="125">
        <v>1.0508236601146517E-3</v>
      </c>
      <c r="E69" s="126">
        <v>109.11438800285217</v>
      </c>
      <c r="F69" s="735">
        <v>1717</v>
      </c>
      <c r="G69" s="735">
        <v>186520.7433191</v>
      </c>
      <c r="H69" s="125">
        <v>1.0494516049750805E-3</v>
      </c>
      <c r="I69" s="114"/>
    </row>
    <row r="70" spans="1:9" s="731" customFormat="1" ht="18" customHeight="1">
      <c r="A70" s="127" t="s">
        <v>1351</v>
      </c>
      <c r="B70" s="735">
        <v>65768</v>
      </c>
      <c r="C70" s="735">
        <v>5968935.6120253</v>
      </c>
      <c r="D70" s="125">
        <v>3.3459662511109357E-2</v>
      </c>
      <c r="E70" s="126">
        <v>90.757444532680026</v>
      </c>
      <c r="F70" s="735">
        <v>67921</v>
      </c>
      <c r="G70" s="735">
        <v>6200435.6422015997</v>
      </c>
      <c r="H70" s="125">
        <v>3.4886506564692804E-2</v>
      </c>
      <c r="I70" s="114"/>
    </row>
    <row r="71" spans="1:9" s="731" customFormat="1" ht="18" customHeight="1">
      <c r="A71" s="127" t="s">
        <v>1352</v>
      </c>
      <c r="B71" s="735">
        <v>940</v>
      </c>
      <c r="C71" s="735">
        <v>125828.1297754</v>
      </c>
      <c r="D71" s="125">
        <v>7.0534631806162449E-4</v>
      </c>
      <c r="E71" s="126">
        <v>133.85971252702129</v>
      </c>
      <c r="F71" s="735">
        <v>924</v>
      </c>
      <c r="G71" s="735">
        <v>155327.32522709999</v>
      </c>
      <c r="H71" s="125">
        <v>8.7394306850467119E-4</v>
      </c>
      <c r="I71" s="114"/>
    </row>
    <row r="72" spans="1:9" s="731" customFormat="1" ht="18" customHeight="1">
      <c r="A72" s="127" t="s">
        <v>1353</v>
      </c>
      <c r="B72" s="735">
        <v>6503</v>
      </c>
      <c r="C72" s="735">
        <v>609350.25836209999</v>
      </c>
      <c r="D72" s="125">
        <v>3.415793923924596E-3</v>
      </c>
      <c r="E72" s="126">
        <v>93.702946080593577</v>
      </c>
      <c r="F72" s="735">
        <v>6203</v>
      </c>
      <c r="G72" s="735">
        <v>604448.0514764</v>
      </c>
      <c r="H72" s="125">
        <v>3.400903119181441E-3</v>
      </c>
      <c r="I72" s="114"/>
    </row>
    <row r="73" spans="1:9" s="731" customFormat="1" ht="5.0999999999999996" customHeight="1">
      <c r="A73" s="132"/>
      <c r="B73" s="739"/>
      <c r="C73" s="739"/>
      <c r="D73" s="129"/>
      <c r="E73" s="130"/>
      <c r="F73" s="739"/>
      <c r="G73" s="739"/>
      <c r="H73" s="129"/>
      <c r="I73" s="114"/>
    </row>
    <row r="74" spans="1:9" s="731" customFormat="1" ht="15" customHeight="1">
      <c r="A74" s="114"/>
      <c r="B74" s="133"/>
      <c r="C74" s="133"/>
      <c r="D74" s="133"/>
      <c r="E74" s="133"/>
      <c r="F74" s="133"/>
      <c r="G74" s="1167" t="s">
        <v>1324</v>
      </c>
      <c r="H74" s="1167"/>
      <c r="I74" s="114"/>
    </row>
    <row r="75" spans="1:9" s="731" customFormat="1" ht="15" customHeight="1">
      <c r="A75" s="1168"/>
      <c r="B75" s="1168"/>
      <c r="C75" s="1168"/>
      <c r="D75" s="1168"/>
      <c r="E75" s="1168"/>
      <c r="F75" s="1168"/>
      <c r="G75" s="1168"/>
      <c r="H75" s="1168"/>
      <c r="I75" s="114"/>
    </row>
    <row r="76" spans="1:9" s="731" customFormat="1" ht="15" customHeight="1">
      <c r="A76" s="1164"/>
      <c r="B76" s="1164"/>
      <c r="C76" s="1164"/>
      <c r="D76" s="1164"/>
      <c r="E76" s="1164"/>
      <c r="F76" s="1164"/>
      <c r="G76" s="1164"/>
      <c r="H76" s="1164"/>
      <c r="I76" s="114"/>
    </row>
    <row r="77" spans="1:9" s="731" customFormat="1" ht="12">
      <c r="A77" s="116"/>
      <c r="B77" s="117"/>
      <c r="C77" s="117"/>
      <c r="D77" s="117"/>
      <c r="E77" s="117"/>
      <c r="F77" s="118"/>
      <c r="G77" s="118"/>
      <c r="H77" s="334" t="s">
        <v>21</v>
      </c>
      <c r="I77" s="114"/>
    </row>
    <row r="78" spans="1:9" s="731" customFormat="1" ht="15" customHeight="1">
      <c r="A78" s="119"/>
      <c r="B78" s="1165" t="s">
        <v>1927</v>
      </c>
      <c r="C78" s="1165"/>
      <c r="D78" s="1165"/>
      <c r="E78" s="1165"/>
      <c r="F78" s="1166" t="s">
        <v>0</v>
      </c>
      <c r="G78" s="1166"/>
      <c r="H78" s="1166"/>
      <c r="I78" s="114"/>
    </row>
    <row r="79" spans="1:9" s="731" customFormat="1" ht="39.950000000000003" customHeight="1">
      <c r="A79" s="333" t="s">
        <v>1298</v>
      </c>
      <c r="B79" s="336" t="s">
        <v>22</v>
      </c>
      <c r="C79" s="336" t="s">
        <v>2</v>
      </c>
      <c r="D79" s="336" t="s">
        <v>1299</v>
      </c>
      <c r="E79" s="336" t="s">
        <v>1300</v>
      </c>
      <c r="F79" s="336" t="s">
        <v>1301</v>
      </c>
      <c r="G79" s="336" t="s">
        <v>2</v>
      </c>
      <c r="H79" s="336" t="s">
        <v>1299</v>
      </c>
      <c r="I79" s="114"/>
    </row>
    <row r="80" spans="1:9" s="731" customFormat="1" ht="15" customHeight="1">
      <c r="A80" s="333" t="s">
        <v>5</v>
      </c>
      <c r="B80" s="333" t="s">
        <v>6</v>
      </c>
      <c r="C80" s="333" t="s">
        <v>7</v>
      </c>
      <c r="D80" s="333" t="s">
        <v>8</v>
      </c>
      <c r="E80" s="333" t="s">
        <v>9</v>
      </c>
      <c r="F80" s="333" t="s">
        <v>10</v>
      </c>
      <c r="G80" s="333" t="s">
        <v>11</v>
      </c>
      <c r="H80" s="333" t="s">
        <v>12</v>
      </c>
      <c r="I80" s="114"/>
    </row>
    <row r="81" spans="1:9" s="731" customFormat="1" ht="5.0999999999999996" customHeight="1">
      <c r="A81" s="120"/>
      <c r="B81" s="120"/>
      <c r="C81" s="120"/>
      <c r="D81" s="120"/>
      <c r="E81" s="120"/>
      <c r="F81" s="120"/>
      <c r="G81" s="120"/>
      <c r="H81" s="120"/>
      <c r="I81" s="114"/>
    </row>
    <row r="82" spans="1:9" s="731" customFormat="1" ht="30" customHeight="1">
      <c r="A82" s="124" t="s">
        <v>1354</v>
      </c>
      <c r="B82" s="735">
        <v>80500</v>
      </c>
      <c r="C82" s="735">
        <v>19930176.495384902</v>
      </c>
      <c r="D82" s="125">
        <v>0.11172125529029689</v>
      </c>
      <c r="E82" s="126">
        <v>247.57983224080624</v>
      </c>
      <c r="F82" s="735">
        <v>82405</v>
      </c>
      <c r="G82" s="735">
        <v>20295351.517923396</v>
      </c>
      <c r="H82" s="125">
        <v>0.11419099476555163</v>
      </c>
      <c r="I82" s="114"/>
    </row>
    <row r="83" spans="1:9" s="731" customFormat="1" ht="18" customHeight="1">
      <c r="A83" s="127" t="s">
        <v>1355</v>
      </c>
      <c r="B83" s="735">
        <v>2864</v>
      </c>
      <c r="C83" s="735">
        <v>2086322.5112401999</v>
      </c>
      <c r="D83" s="125">
        <v>1.1695158341931092E-2</v>
      </c>
      <c r="E83" s="126">
        <v>728.46456398051669</v>
      </c>
      <c r="F83" s="735">
        <v>3081</v>
      </c>
      <c r="G83" s="735">
        <v>2127159.2584779998</v>
      </c>
      <c r="H83" s="125">
        <v>1.1968377662039604E-2</v>
      </c>
      <c r="I83" s="114"/>
    </row>
    <row r="84" spans="1:9" s="731" customFormat="1" ht="30" customHeight="1">
      <c r="A84" s="127" t="s">
        <v>1356</v>
      </c>
      <c r="B84" s="735">
        <v>367</v>
      </c>
      <c r="C84" s="735">
        <v>305018.37482169998</v>
      </c>
      <c r="D84" s="125">
        <v>1.7098210710566263E-3</v>
      </c>
      <c r="E84" s="126">
        <v>831.11273793378746</v>
      </c>
      <c r="F84" s="735">
        <v>387</v>
      </c>
      <c r="G84" s="735">
        <v>276388.68703209999</v>
      </c>
      <c r="H84" s="125">
        <v>1.5550900454356614E-3</v>
      </c>
      <c r="I84" s="114"/>
    </row>
    <row r="85" spans="1:9" s="731" customFormat="1" ht="18" customHeight="1">
      <c r="A85" s="127" t="s">
        <v>1357</v>
      </c>
      <c r="B85" s="735">
        <v>4260</v>
      </c>
      <c r="C85" s="735">
        <v>1028609.3001823</v>
      </c>
      <c r="D85" s="125">
        <v>5.7660062491795326E-3</v>
      </c>
      <c r="E85" s="126">
        <v>241.45758220241785</v>
      </c>
      <c r="F85" s="735">
        <v>5051</v>
      </c>
      <c r="G85" s="735">
        <v>984310.03666630003</v>
      </c>
      <c r="H85" s="125">
        <v>5.538181595198209E-3</v>
      </c>
      <c r="I85" s="114"/>
    </row>
    <row r="86" spans="1:9" s="731" customFormat="1" ht="18" customHeight="1">
      <c r="A86" s="127" t="s">
        <v>1358</v>
      </c>
      <c r="B86" s="735">
        <v>24470</v>
      </c>
      <c r="C86" s="735">
        <v>4328086.5772356</v>
      </c>
      <c r="D86" s="125">
        <v>2.4261664994578234E-2</v>
      </c>
      <c r="E86" s="126">
        <v>176.87317438641603</v>
      </c>
      <c r="F86" s="735">
        <v>24654</v>
      </c>
      <c r="G86" s="735">
        <v>4345880.9396855999</v>
      </c>
      <c r="H86" s="125">
        <v>2.4451927683887972E-2</v>
      </c>
      <c r="I86" s="114"/>
    </row>
    <row r="87" spans="1:9" s="731" customFormat="1" ht="30" customHeight="1">
      <c r="A87" s="127" t="s">
        <v>1359</v>
      </c>
      <c r="B87" s="735">
        <v>3207</v>
      </c>
      <c r="C87" s="735">
        <v>414477.47957730002</v>
      </c>
      <c r="D87" s="125">
        <v>2.3234086420989356E-3</v>
      </c>
      <c r="E87" s="126">
        <v>129.24149659410665</v>
      </c>
      <c r="F87" s="735">
        <v>3116</v>
      </c>
      <c r="G87" s="735">
        <v>410101.61115090002</v>
      </c>
      <c r="H87" s="125">
        <v>2.3074205386844323E-3</v>
      </c>
      <c r="I87" s="114"/>
    </row>
    <row r="88" spans="1:9" s="731" customFormat="1" ht="30" customHeight="1">
      <c r="A88" s="127" t="s">
        <v>1360</v>
      </c>
      <c r="B88" s="735">
        <v>1950</v>
      </c>
      <c r="C88" s="735">
        <v>378266.88211429998</v>
      </c>
      <c r="D88" s="125">
        <v>2.1204253215892153E-3</v>
      </c>
      <c r="E88" s="126">
        <v>193.9830164688718</v>
      </c>
      <c r="F88" s="735">
        <v>1694</v>
      </c>
      <c r="G88" s="735">
        <v>377395.45682199998</v>
      </c>
      <c r="H88" s="125">
        <v>2.1234006514469785E-3</v>
      </c>
      <c r="I88" s="114"/>
    </row>
    <row r="89" spans="1:9" s="731" customFormat="1" ht="18" customHeight="1">
      <c r="A89" s="127" t="s">
        <v>1361</v>
      </c>
      <c r="B89" s="735">
        <v>180</v>
      </c>
      <c r="C89" s="735">
        <v>48357.293962199998</v>
      </c>
      <c r="D89" s="125">
        <v>2.7107324338798044E-4</v>
      </c>
      <c r="E89" s="126">
        <v>268.65163312333334</v>
      </c>
      <c r="F89" s="735">
        <v>195</v>
      </c>
      <c r="G89" s="735">
        <v>159310.1775322</v>
      </c>
      <c r="H89" s="125">
        <v>8.9635242989572611E-4</v>
      </c>
      <c r="I89" s="114"/>
    </row>
    <row r="90" spans="1:9" s="731" customFormat="1" ht="30" customHeight="1">
      <c r="A90" s="127" t="s">
        <v>1362</v>
      </c>
      <c r="B90" s="735">
        <v>2854</v>
      </c>
      <c r="C90" s="735">
        <v>231159.03796670001</v>
      </c>
      <c r="D90" s="125">
        <v>1.2957927341645638E-3</v>
      </c>
      <c r="E90" s="126">
        <v>80.99475752161878</v>
      </c>
      <c r="F90" s="735">
        <v>3229</v>
      </c>
      <c r="G90" s="735">
        <v>275854.42894900002</v>
      </c>
      <c r="H90" s="125">
        <v>1.552084063404907E-3</v>
      </c>
      <c r="I90" s="114"/>
    </row>
    <row r="91" spans="1:9" s="731" customFormat="1" ht="18" customHeight="1">
      <c r="A91" s="127" t="s">
        <v>1363</v>
      </c>
      <c r="B91" s="735">
        <v>1700</v>
      </c>
      <c r="C91" s="735">
        <v>271496.97935009998</v>
      </c>
      <c r="D91" s="125">
        <v>1.5219124300048601E-3</v>
      </c>
      <c r="E91" s="126">
        <v>159.7041055000588</v>
      </c>
      <c r="F91" s="735">
        <v>1630</v>
      </c>
      <c r="G91" s="735">
        <v>283547.777252</v>
      </c>
      <c r="H91" s="125">
        <v>1.5953703841676491E-3</v>
      </c>
      <c r="I91" s="114"/>
    </row>
    <row r="92" spans="1:9" s="731" customFormat="1" ht="18" customHeight="1">
      <c r="A92" s="127" t="s">
        <v>1364</v>
      </c>
      <c r="B92" s="735">
        <v>1386</v>
      </c>
      <c r="C92" s="735">
        <v>220092.5750219</v>
      </c>
      <c r="D92" s="125">
        <v>1.2337582041591266E-3</v>
      </c>
      <c r="E92" s="126">
        <v>158.79695167525253</v>
      </c>
      <c r="F92" s="735">
        <v>1428</v>
      </c>
      <c r="G92" s="735">
        <v>214380.75744260001</v>
      </c>
      <c r="H92" s="125">
        <v>1.2062048755028284E-3</v>
      </c>
      <c r="I92" s="114"/>
    </row>
    <row r="93" spans="1:9" s="731" customFormat="1" ht="18" customHeight="1">
      <c r="A93" s="127" t="s">
        <v>1365</v>
      </c>
      <c r="B93" s="735">
        <v>5250</v>
      </c>
      <c r="C93" s="735">
        <v>1406597.1409227001</v>
      </c>
      <c r="D93" s="125">
        <v>7.8848673672316013E-3</v>
      </c>
      <c r="E93" s="126">
        <v>267.92326493765717</v>
      </c>
      <c r="F93" s="735">
        <v>6386</v>
      </c>
      <c r="G93" s="735">
        <v>1535514.5930935</v>
      </c>
      <c r="H93" s="125">
        <v>8.6395122896747358E-3</v>
      </c>
      <c r="I93" s="114"/>
    </row>
    <row r="94" spans="1:9" s="731" customFormat="1" ht="18" customHeight="1">
      <c r="A94" s="127" t="s">
        <v>1366</v>
      </c>
      <c r="B94" s="735">
        <v>2741</v>
      </c>
      <c r="C94" s="735">
        <v>1012053.0174796</v>
      </c>
      <c r="D94" s="125">
        <v>5.67319780431127E-3</v>
      </c>
      <c r="E94" s="126">
        <v>369.22766051791319</v>
      </c>
      <c r="F94" s="735">
        <v>2862</v>
      </c>
      <c r="G94" s="735">
        <v>1058713.9065145</v>
      </c>
      <c r="H94" s="125">
        <v>5.9568120340388131E-3</v>
      </c>
      <c r="I94" s="114"/>
    </row>
    <row r="95" spans="1:9" s="731" customFormat="1" ht="18" customHeight="1">
      <c r="A95" s="127" t="s">
        <v>1367</v>
      </c>
      <c r="B95" s="735">
        <v>1762</v>
      </c>
      <c r="C95" s="735">
        <v>447034.40923460003</v>
      </c>
      <c r="D95" s="125">
        <v>2.5059108417434654E-3</v>
      </c>
      <c r="E95" s="126">
        <v>253.70851829432465</v>
      </c>
      <c r="F95" s="735">
        <v>1958</v>
      </c>
      <c r="G95" s="735">
        <v>533068.70306049997</v>
      </c>
      <c r="H95" s="125">
        <v>2.999290030877439E-3</v>
      </c>
      <c r="I95" s="114"/>
    </row>
    <row r="96" spans="1:9" s="731" customFormat="1" ht="18" customHeight="1">
      <c r="A96" s="127" t="s">
        <v>1368</v>
      </c>
      <c r="B96" s="735">
        <v>299</v>
      </c>
      <c r="C96" s="735">
        <v>63278.898108599999</v>
      </c>
      <c r="D96" s="125">
        <v>3.5471828017763144E-4</v>
      </c>
      <c r="E96" s="126">
        <v>211.63511073110368</v>
      </c>
      <c r="F96" s="735">
        <v>318</v>
      </c>
      <c r="G96" s="735">
        <v>51046.897032399997</v>
      </c>
      <c r="H96" s="125">
        <v>2.8721335260818725E-4</v>
      </c>
      <c r="I96" s="114"/>
    </row>
    <row r="97" spans="1:9" s="731" customFormat="1" ht="18" customHeight="1">
      <c r="A97" s="127" t="s">
        <v>1369</v>
      </c>
      <c r="B97" s="735">
        <v>465</v>
      </c>
      <c r="C97" s="735">
        <v>46380.573455799997</v>
      </c>
      <c r="D97" s="125">
        <v>2.5999247366252328E-4</v>
      </c>
      <c r="E97" s="126">
        <v>99.743168722150529</v>
      </c>
      <c r="F97" s="735">
        <v>472</v>
      </c>
      <c r="G97" s="735">
        <v>45010.140120600001</v>
      </c>
      <c r="H97" s="125">
        <v>2.532477779637923E-4</v>
      </c>
      <c r="I97" s="114"/>
    </row>
    <row r="98" spans="1:9" s="731" customFormat="1" ht="30" customHeight="1">
      <c r="A98" s="127" t="s">
        <v>1370</v>
      </c>
      <c r="B98" s="735">
        <v>2122</v>
      </c>
      <c r="C98" s="735">
        <v>208470.14797369999</v>
      </c>
      <c r="D98" s="125">
        <v>1.1686071434223848E-3</v>
      </c>
      <c r="E98" s="126">
        <v>98.242294049811491</v>
      </c>
      <c r="F98" s="735">
        <v>2411</v>
      </c>
      <c r="G98" s="735">
        <v>206886.79866979999</v>
      </c>
      <c r="H98" s="125">
        <v>1.1640404120668373E-3</v>
      </c>
      <c r="I98" s="114"/>
    </row>
    <row r="99" spans="1:9" s="731" customFormat="1" ht="18" customHeight="1">
      <c r="A99" s="127" t="s">
        <v>1371</v>
      </c>
      <c r="B99" s="735">
        <v>977</v>
      </c>
      <c r="C99" s="735">
        <v>82315.259733600004</v>
      </c>
      <c r="D99" s="125">
        <v>4.6142913732420601E-4</v>
      </c>
      <c r="E99" s="126">
        <v>84.253080587103383</v>
      </c>
      <c r="F99" s="735">
        <v>1164</v>
      </c>
      <c r="G99" s="735">
        <v>86749.459095600003</v>
      </c>
      <c r="H99" s="125">
        <v>4.8809240976939081E-4</v>
      </c>
      <c r="I99" s="114"/>
    </row>
    <row r="100" spans="1:9" s="731" customFormat="1" ht="18" customHeight="1">
      <c r="A100" s="127" t="s">
        <v>1372</v>
      </c>
      <c r="B100" s="735">
        <v>898</v>
      </c>
      <c r="C100" s="735">
        <v>337936.45116340002</v>
      </c>
      <c r="D100" s="125">
        <v>1.8943477264772724E-3</v>
      </c>
      <c r="E100" s="126">
        <v>376.32121510400896</v>
      </c>
      <c r="F100" s="735">
        <v>1021</v>
      </c>
      <c r="G100" s="735">
        <v>351265.98261980002</v>
      </c>
      <c r="H100" s="125">
        <v>1.9763841955252864E-3</v>
      </c>
      <c r="I100" s="114"/>
    </row>
    <row r="101" spans="1:9" s="731" customFormat="1" ht="18" customHeight="1">
      <c r="A101" s="127" t="s">
        <v>1373</v>
      </c>
      <c r="B101" s="735">
        <v>635</v>
      </c>
      <c r="C101" s="735">
        <v>23611.212224499999</v>
      </c>
      <c r="D101" s="125">
        <v>1.3235579069044261E-4</v>
      </c>
      <c r="E101" s="126">
        <v>37.18301137716535</v>
      </c>
      <c r="F101" s="735">
        <v>412</v>
      </c>
      <c r="G101" s="735">
        <v>26677.254594999999</v>
      </c>
      <c r="H101" s="125">
        <v>1.5009852069458653E-4</v>
      </c>
      <c r="I101" s="114"/>
    </row>
    <row r="102" spans="1:9" s="731" customFormat="1" ht="18" customHeight="1">
      <c r="A102" s="127" t="s">
        <v>1374</v>
      </c>
      <c r="B102" s="735">
        <v>161</v>
      </c>
      <c r="C102" s="735">
        <v>89929.9322254</v>
      </c>
      <c r="D102" s="125">
        <v>5.0411419681705013E-4</v>
      </c>
      <c r="E102" s="126">
        <v>558.57100761118011</v>
      </c>
      <c r="F102" s="735">
        <v>191</v>
      </c>
      <c r="G102" s="735">
        <v>70998.198248700006</v>
      </c>
      <c r="H102" s="125">
        <v>3.9946856192271739E-4</v>
      </c>
      <c r="I102" s="114"/>
    </row>
    <row r="103" spans="1:9" s="731" customFormat="1" ht="18" customHeight="1">
      <c r="A103" s="127" t="s">
        <v>1375</v>
      </c>
      <c r="B103" s="735">
        <v>65</v>
      </c>
      <c r="C103" s="735">
        <v>155407.8897338</v>
      </c>
      <c r="D103" s="125">
        <v>8.7115959696075279E-4</v>
      </c>
      <c r="E103" s="126">
        <v>2390.8906112892305</v>
      </c>
      <c r="F103" s="735">
        <v>76</v>
      </c>
      <c r="G103" s="735">
        <v>144459.86127930001</v>
      </c>
      <c r="H103" s="125">
        <v>8.1279771126943851E-4</v>
      </c>
      <c r="I103" s="114"/>
    </row>
    <row r="104" spans="1:9" s="731" customFormat="1" ht="18" customHeight="1">
      <c r="A104" s="127" t="s">
        <v>1376</v>
      </c>
      <c r="B104" s="735">
        <v>21887</v>
      </c>
      <c r="C104" s="735">
        <v>6745274.5516569</v>
      </c>
      <c r="D104" s="125">
        <v>3.7811533699328125E-2</v>
      </c>
      <c r="E104" s="126">
        <v>308.1863458517339</v>
      </c>
      <c r="F104" s="735">
        <v>20669</v>
      </c>
      <c r="G104" s="735">
        <v>6730630.5925829997</v>
      </c>
      <c r="H104" s="125">
        <v>3.7869627539476446E-2</v>
      </c>
      <c r="I104" s="114"/>
    </row>
    <row r="105" spans="1:9" s="731" customFormat="1" ht="18" customHeight="1">
      <c r="A105" s="124" t="s">
        <v>1377</v>
      </c>
      <c r="B105" s="735">
        <v>190</v>
      </c>
      <c r="C105" s="735">
        <v>132303.9346908</v>
      </c>
      <c r="D105" s="125">
        <v>7.4164730387231697E-4</v>
      </c>
      <c r="E105" s="126">
        <v>696.33649837263158</v>
      </c>
      <c r="F105" s="735">
        <v>132</v>
      </c>
      <c r="G105" s="735">
        <v>139326.44084570001</v>
      </c>
      <c r="H105" s="125">
        <v>7.8391472368753278E-4</v>
      </c>
      <c r="I105" s="114"/>
    </row>
    <row r="106" spans="1:9" s="731" customFormat="1" ht="18" customHeight="1">
      <c r="A106" s="124" t="s">
        <v>1378</v>
      </c>
      <c r="B106" s="735">
        <v>7810</v>
      </c>
      <c r="C106" s="735">
        <v>346849.65047569998</v>
      </c>
      <c r="D106" s="125">
        <v>1.9443118507816084E-3</v>
      </c>
      <c r="E106" s="126">
        <v>44.410966770256081</v>
      </c>
      <c r="F106" s="735">
        <v>8114</v>
      </c>
      <c r="G106" s="735">
        <v>373006.70278659998</v>
      </c>
      <c r="H106" s="125">
        <v>2.0987074999811823E-3</v>
      </c>
      <c r="I106" s="114"/>
    </row>
    <row r="107" spans="1:9" s="731" customFormat="1" ht="20.100000000000001" customHeight="1">
      <c r="A107" s="121" t="s">
        <v>1379</v>
      </c>
      <c r="B107" s="732">
        <v>12195</v>
      </c>
      <c r="C107" s="732">
        <v>3481306.2250042995</v>
      </c>
      <c r="D107" s="122">
        <v>1.951492509850419E-2</v>
      </c>
      <c r="E107" s="123">
        <v>285.46996515000404</v>
      </c>
      <c r="F107" s="732">
        <v>12304</v>
      </c>
      <c r="G107" s="732">
        <v>3610157.2694449001</v>
      </c>
      <c r="H107" s="122">
        <v>2.0312407473895358E-2</v>
      </c>
      <c r="I107" s="114"/>
    </row>
    <row r="108" spans="1:9" s="731" customFormat="1" ht="18" customHeight="1">
      <c r="A108" s="124" t="s">
        <v>1380</v>
      </c>
      <c r="B108" s="735">
        <v>11355</v>
      </c>
      <c r="C108" s="735">
        <v>2946136.8065649997</v>
      </c>
      <c r="D108" s="125">
        <v>1.6514961739681863E-2</v>
      </c>
      <c r="E108" s="126">
        <v>259.45722646983705</v>
      </c>
      <c r="F108" s="735">
        <v>11520</v>
      </c>
      <c r="G108" s="735">
        <v>3087469.8426578003</v>
      </c>
      <c r="H108" s="125">
        <v>1.7371527284480812E-2</v>
      </c>
      <c r="I108" s="114"/>
    </row>
    <row r="109" spans="1:9" s="731" customFormat="1" ht="18" customHeight="1">
      <c r="A109" s="127" t="s">
        <v>1381</v>
      </c>
      <c r="B109" s="735">
        <v>420</v>
      </c>
      <c r="C109" s="735">
        <v>693784.43225029996</v>
      </c>
      <c r="D109" s="125">
        <v>3.8891009163826542E-3</v>
      </c>
      <c r="E109" s="126">
        <v>1651.8676958340475</v>
      </c>
      <c r="F109" s="735">
        <v>446</v>
      </c>
      <c r="G109" s="735">
        <v>779479.06518120004</v>
      </c>
      <c r="H109" s="125">
        <v>4.3857082136939925E-3</v>
      </c>
      <c r="I109" s="114"/>
    </row>
    <row r="110" spans="1:9" s="731" customFormat="1" ht="18" customHeight="1">
      <c r="A110" s="127" t="s">
        <v>1382</v>
      </c>
      <c r="B110" s="735">
        <v>177</v>
      </c>
      <c r="C110" s="735">
        <v>37480.033681599998</v>
      </c>
      <c r="D110" s="125">
        <v>2.1009931408287272E-4</v>
      </c>
      <c r="E110" s="126">
        <v>211.75160272090395</v>
      </c>
      <c r="F110" s="735">
        <v>180</v>
      </c>
      <c r="G110" s="735">
        <v>40726.414681200004</v>
      </c>
      <c r="H110" s="125">
        <v>2.2914556575053788E-4</v>
      </c>
      <c r="I110" s="114"/>
    </row>
    <row r="111" spans="1:9" s="731" customFormat="1" ht="5.0999999999999996" customHeight="1">
      <c r="A111" s="132"/>
      <c r="B111" s="739"/>
      <c r="C111" s="739"/>
      <c r="D111" s="129"/>
      <c r="E111" s="130"/>
      <c r="F111" s="739"/>
      <c r="G111" s="739"/>
      <c r="H111" s="129"/>
      <c r="I111" s="114"/>
    </row>
    <row r="112" spans="1:9" s="731" customFormat="1" ht="15" customHeight="1">
      <c r="A112" s="134"/>
      <c r="B112" s="133"/>
      <c r="C112" s="133"/>
      <c r="D112" s="133"/>
      <c r="E112" s="133"/>
      <c r="F112" s="133"/>
      <c r="G112" s="114"/>
      <c r="H112" s="131" t="s">
        <v>1383</v>
      </c>
      <c r="I112" s="114"/>
    </row>
    <row r="113" spans="1:9" s="731" customFormat="1" ht="15" customHeight="1">
      <c r="A113" s="1168"/>
      <c r="B113" s="1168"/>
      <c r="C113" s="1168"/>
      <c r="D113" s="1168"/>
      <c r="E113" s="1168"/>
      <c r="F113" s="1168"/>
      <c r="G113" s="1168"/>
      <c r="H113" s="1168"/>
      <c r="I113" s="114"/>
    </row>
    <row r="114" spans="1:9" s="731" customFormat="1" ht="15" customHeight="1">
      <c r="A114" s="1164"/>
      <c r="B114" s="1164"/>
      <c r="C114" s="1164"/>
      <c r="D114" s="1164"/>
      <c r="E114" s="1164"/>
      <c r="F114" s="1164"/>
      <c r="G114" s="1164"/>
      <c r="H114" s="1164"/>
      <c r="I114" s="114"/>
    </row>
    <row r="115" spans="1:9" s="731" customFormat="1" ht="12">
      <c r="A115" s="116"/>
      <c r="B115" s="117"/>
      <c r="C115" s="117"/>
      <c r="D115" s="117"/>
      <c r="E115" s="117"/>
      <c r="F115" s="118"/>
      <c r="G115" s="118"/>
      <c r="H115" s="334" t="s">
        <v>21</v>
      </c>
      <c r="I115" s="114"/>
    </row>
    <row r="116" spans="1:9" s="731" customFormat="1" ht="15" customHeight="1">
      <c r="A116" s="119"/>
      <c r="B116" s="1165" t="s">
        <v>1927</v>
      </c>
      <c r="C116" s="1165"/>
      <c r="D116" s="1165"/>
      <c r="E116" s="1165"/>
      <c r="F116" s="1166" t="s">
        <v>0</v>
      </c>
      <c r="G116" s="1166"/>
      <c r="H116" s="1166"/>
      <c r="I116" s="114"/>
    </row>
    <row r="117" spans="1:9" s="731" customFormat="1" ht="36" customHeight="1">
      <c r="A117" s="333" t="s">
        <v>1298</v>
      </c>
      <c r="B117" s="336" t="s">
        <v>22</v>
      </c>
      <c r="C117" s="336" t="s">
        <v>2</v>
      </c>
      <c r="D117" s="336" t="s">
        <v>1299</v>
      </c>
      <c r="E117" s="336" t="s">
        <v>1300</v>
      </c>
      <c r="F117" s="336" t="s">
        <v>1301</v>
      </c>
      <c r="G117" s="336" t="s">
        <v>2</v>
      </c>
      <c r="H117" s="336" t="s">
        <v>1299</v>
      </c>
      <c r="I117" s="114"/>
    </row>
    <row r="118" spans="1:9" s="731" customFormat="1" ht="15" customHeight="1">
      <c r="A118" s="333" t="s">
        <v>5</v>
      </c>
      <c r="B118" s="333" t="s">
        <v>6</v>
      </c>
      <c r="C118" s="333" t="s">
        <v>7</v>
      </c>
      <c r="D118" s="333" t="s">
        <v>8</v>
      </c>
      <c r="E118" s="333" t="s">
        <v>9</v>
      </c>
      <c r="F118" s="333" t="s">
        <v>10</v>
      </c>
      <c r="G118" s="333" t="s">
        <v>11</v>
      </c>
      <c r="H118" s="333" t="s">
        <v>12</v>
      </c>
      <c r="I118" s="114"/>
    </row>
    <row r="119" spans="1:9" s="731" customFormat="1" ht="5.0999999999999996" customHeight="1">
      <c r="A119" s="120"/>
      <c r="B119" s="120"/>
      <c r="C119" s="120"/>
      <c r="D119" s="120"/>
      <c r="E119" s="120"/>
      <c r="F119" s="120"/>
      <c r="G119" s="120"/>
      <c r="H119" s="120"/>
      <c r="I119" s="114"/>
    </row>
    <row r="120" spans="1:9" s="731" customFormat="1" ht="27" customHeight="1">
      <c r="A120" s="127" t="s">
        <v>1384</v>
      </c>
      <c r="B120" s="735">
        <v>1394</v>
      </c>
      <c r="C120" s="735">
        <v>1545861.5317190001</v>
      </c>
      <c r="D120" s="125">
        <v>8.6655324336249642E-3</v>
      </c>
      <c r="E120" s="126">
        <v>1108.9394058242469</v>
      </c>
      <c r="F120" s="735">
        <v>1474</v>
      </c>
      <c r="G120" s="735">
        <v>1583156.7068502</v>
      </c>
      <c r="H120" s="125">
        <v>8.9075687634838571E-3</v>
      </c>
      <c r="I120" s="114"/>
    </row>
    <row r="121" spans="1:9" s="731" customFormat="1" ht="27" customHeight="1">
      <c r="A121" s="127" t="s">
        <v>1385</v>
      </c>
      <c r="B121" s="735">
        <v>378</v>
      </c>
      <c r="C121" s="735">
        <v>583623.91279990005</v>
      </c>
      <c r="D121" s="125">
        <v>3.2715814719723266E-3</v>
      </c>
      <c r="E121" s="126">
        <v>1543.9786052907409</v>
      </c>
      <c r="F121" s="735">
        <v>421</v>
      </c>
      <c r="G121" s="735">
        <v>593052.91571239999</v>
      </c>
      <c r="H121" s="125">
        <v>3.3367888372863711E-3</v>
      </c>
      <c r="I121" s="114"/>
    </row>
    <row r="122" spans="1:9" s="731" customFormat="1" ht="27" customHeight="1">
      <c r="A122" s="127" t="s">
        <v>1386</v>
      </c>
      <c r="B122" s="735">
        <v>8986</v>
      </c>
      <c r="C122" s="735">
        <v>85386.896114200004</v>
      </c>
      <c r="D122" s="125">
        <v>4.7864760361904495E-4</v>
      </c>
      <c r="E122" s="126">
        <v>9.5022141235477413</v>
      </c>
      <c r="F122" s="735">
        <v>8999</v>
      </c>
      <c r="G122" s="735">
        <v>91054.740232800003</v>
      </c>
      <c r="H122" s="125">
        <v>5.1231590426605261E-4</v>
      </c>
      <c r="I122" s="114"/>
    </row>
    <row r="123" spans="1:9" s="731" customFormat="1" ht="27" customHeight="1">
      <c r="A123" s="124" t="s">
        <v>1387</v>
      </c>
      <c r="B123" s="735">
        <v>840</v>
      </c>
      <c r="C123" s="735">
        <v>535169.41843930003</v>
      </c>
      <c r="D123" s="125">
        <v>2.9999633588223308E-3</v>
      </c>
      <c r="E123" s="126">
        <v>637.10645052297627</v>
      </c>
      <c r="F123" s="735">
        <v>784</v>
      </c>
      <c r="G123" s="735">
        <v>522687.42678709998</v>
      </c>
      <c r="H123" s="125">
        <v>2.9408801894145473E-3</v>
      </c>
      <c r="I123" s="114"/>
    </row>
    <row r="124" spans="1:9" s="731" customFormat="1" ht="20.100000000000001" customHeight="1">
      <c r="A124" s="121" t="s">
        <v>1388</v>
      </c>
      <c r="B124" s="732">
        <v>7178619</v>
      </c>
      <c r="C124" s="732">
        <v>15833588.368011901</v>
      </c>
      <c r="D124" s="122">
        <v>8.8757285648411427E-2</v>
      </c>
      <c r="E124" s="123">
        <v>2.2056593849056347</v>
      </c>
      <c r="F124" s="732">
        <v>6466263</v>
      </c>
      <c r="G124" s="732">
        <v>15173811.2244776</v>
      </c>
      <c r="H124" s="122">
        <v>8.5374850323611431E-2</v>
      </c>
      <c r="I124" s="114"/>
    </row>
    <row r="125" spans="1:9" s="731" customFormat="1" ht="27" customHeight="1">
      <c r="A125" s="124" t="s">
        <v>1389</v>
      </c>
      <c r="B125" s="735">
        <v>13937</v>
      </c>
      <c r="C125" s="735">
        <v>106348.1090344</v>
      </c>
      <c r="D125" s="125">
        <v>5.9614847072848626E-4</v>
      </c>
      <c r="E125" s="126">
        <v>7.6306313435029054</v>
      </c>
      <c r="F125" s="735">
        <v>14474</v>
      </c>
      <c r="G125" s="735">
        <v>103846.2218652</v>
      </c>
      <c r="H125" s="125">
        <v>5.8428667111081888E-4</v>
      </c>
      <c r="I125" s="114"/>
    </row>
    <row r="126" spans="1:9" s="731" customFormat="1" ht="18" customHeight="1">
      <c r="A126" s="124" t="s">
        <v>1390</v>
      </c>
      <c r="B126" s="735">
        <v>61186</v>
      </c>
      <c r="C126" s="735">
        <v>3200694.1376231001</v>
      </c>
      <c r="D126" s="125">
        <v>1.7941916718015555E-2</v>
      </c>
      <c r="E126" s="126">
        <v>52.310890360917533</v>
      </c>
      <c r="F126" s="735">
        <v>59792</v>
      </c>
      <c r="G126" s="735">
        <v>3108589.0963007002</v>
      </c>
      <c r="H126" s="125">
        <v>1.7490353932053729E-2</v>
      </c>
      <c r="I126" s="114"/>
    </row>
    <row r="127" spans="1:9" s="731" customFormat="1" ht="27" customHeight="1">
      <c r="A127" s="124" t="s">
        <v>1391</v>
      </c>
      <c r="B127" s="735">
        <v>75530</v>
      </c>
      <c r="C127" s="735">
        <v>637389.0496273</v>
      </c>
      <c r="D127" s="125">
        <v>3.5729690978472221E-3</v>
      </c>
      <c r="E127" s="126">
        <v>8.4388858682285193</v>
      </c>
      <c r="F127" s="735">
        <v>73948</v>
      </c>
      <c r="G127" s="735">
        <v>608545.64657650003</v>
      </c>
      <c r="H127" s="125">
        <v>3.4239580763825344E-3</v>
      </c>
      <c r="I127" s="114"/>
    </row>
    <row r="128" spans="1:9" s="731" customFormat="1" ht="27" customHeight="1">
      <c r="A128" s="124" t="s">
        <v>1392</v>
      </c>
      <c r="B128" s="735">
        <v>888065</v>
      </c>
      <c r="C128" s="735">
        <v>3453561.0969066001</v>
      </c>
      <c r="D128" s="125">
        <v>1.9359396092527608E-2</v>
      </c>
      <c r="E128" s="126">
        <v>3.8888607218014446</v>
      </c>
      <c r="F128" s="735">
        <v>891863</v>
      </c>
      <c r="G128" s="735">
        <v>3466222.7142679999</v>
      </c>
      <c r="H128" s="125">
        <v>1.9502565376690376E-2</v>
      </c>
      <c r="I128" s="114"/>
    </row>
    <row r="129" spans="1:9" s="731" customFormat="1" ht="18" customHeight="1">
      <c r="A129" s="124" t="s">
        <v>1393</v>
      </c>
      <c r="B129" s="735">
        <v>1770657</v>
      </c>
      <c r="C129" s="735">
        <v>1351931.4425049</v>
      </c>
      <c r="D129" s="125">
        <v>7.5784315235765468E-3</v>
      </c>
      <c r="E129" s="126">
        <v>0.76351966671405025</v>
      </c>
      <c r="F129" s="735">
        <v>1760749</v>
      </c>
      <c r="G129" s="735">
        <v>1310338.9725383001</v>
      </c>
      <c r="H129" s="125">
        <v>7.3725705426721886E-3</v>
      </c>
      <c r="I129" s="114"/>
    </row>
    <row r="130" spans="1:9" s="731" customFormat="1" ht="18" customHeight="1">
      <c r="A130" s="124" t="s">
        <v>1394</v>
      </c>
      <c r="B130" s="735">
        <v>7363</v>
      </c>
      <c r="C130" s="735">
        <v>257673.09578910001</v>
      </c>
      <c r="D130" s="125">
        <v>1.444420811966282E-3</v>
      </c>
      <c r="E130" s="126">
        <v>34.995666954923266</v>
      </c>
      <c r="F130" s="735">
        <v>8726</v>
      </c>
      <c r="G130" s="735">
        <v>308508.4340449</v>
      </c>
      <c r="H130" s="125">
        <v>1.7358105350399121E-3</v>
      </c>
      <c r="I130" s="114"/>
    </row>
    <row r="131" spans="1:9" s="731" customFormat="1" ht="18" customHeight="1">
      <c r="A131" s="124" t="s">
        <v>1395</v>
      </c>
      <c r="B131" s="735">
        <v>2621</v>
      </c>
      <c r="C131" s="735">
        <v>9043.2876207999998</v>
      </c>
      <c r="D131" s="125">
        <v>5.0693351620891729E-5</v>
      </c>
      <c r="E131" s="126">
        <v>3.4503195806180846</v>
      </c>
      <c r="F131" s="735">
        <v>2549</v>
      </c>
      <c r="G131" s="735">
        <v>10969.2599503</v>
      </c>
      <c r="H131" s="125">
        <v>6.1718108427956237E-5</v>
      </c>
      <c r="I131" s="114"/>
    </row>
    <row r="132" spans="1:9" s="731" customFormat="1" ht="18" customHeight="1">
      <c r="A132" s="124" t="s">
        <v>1396</v>
      </c>
      <c r="B132" s="735">
        <v>4929</v>
      </c>
      <c r="C132" s="735">
        <v>9413.7889799000004</v>
      </c>
      <c r="D132" s="125">
        <v>5.2770246270319355E-5</v>
      </c>
      <c r="E132" s="126">
        <v>1.9098780644958411</v>
      </c>
      <c r="F132" s="735">
        <v>4934</v>
      </c>
      <c r="G132" s="735">
        <v>12037.1161054</v>
      </c>
      <c r="H132" s="125">
        <v>6.7726358963045413E-5</v>
      </c>
      <c r="I132" s="114"/>
    </row>
    <row r="133" spans="1:9" s="731" customFormat="1" ht="18" customHeight="1">
      <c r="A133" s="124" t="s">
        <v>1397</v>
      </c>
      <c r="B133" s="735">
        <v>21133</v>
      </c>
      <c r="C133" s="735">
        <v>718147.12245270004</v>
      </c>
      <c r="D133" s="125">
        <v>4.025669216833532E-3</v>
      </c>
      <c r="E133" s="126">
        <v>33.982261035002132</v>
      </c>
      <c r="F133" s="735">
        <v>21149</v>
      </c>
      <c r="G133" s="735">
        <v>693677.70156900003</v>
      </c>
      <c r="H133" s="125">
        <v>3.9029502257643301E-3</v>
      </c>
      <c r="I133" s="114"/>
    </row>
    <row r="134" spans="1:9" s="731" customFormat="1" ht="18" customHeight="1">
      <c r="A134" s="124" t="s">
        <v>1398</v>
      </c>
      <c r="B134" s="735">
        <v>491608</v>
      </c>
      <c r="C134" s="735">
        <v>2323527.9183653998</v>
      </c>
      <c r="D134" s="125">
        <v>1.302484480265109E-2</v>
      </c>
      <c r="E134" s="126">
        <v>4.7263834566675067</v>
      </c>
      <c r="F134" s="735">
        <v>489812</v>
      </c>
      <c r="G134" s="735">
        <v>2259531.0500167999</v>
      </c>
      <c r="H134" s="125">
        <v>1.2713162325727974E-2</v>
      </c>
      <c r="I134" s="114"/>
    </row>
    <row r="135" spans="1:9" s="731" customFormat="1" ht="18" customHeight="1">
      <c r="A135" s="124" t="s">
        <v>1399</v>
      </c>
      <c r="B135" s="735">
        <v>39899</v>
      </c>
      <c r="C135" s="735">
        <v>188707.80539640001</v>
      </c>
      <c r="D135" s="125">
        <v>1.0578267034837773E-3</v>
      </c>
      <c r="E135" s="126">
        <v>4.7296374695205401</v>
      </c>
      <c r="F135" s="735">
        <v>38875</v>
      </c>
      <c r="G135" s="735">
        <v>175023.86174679999</v>
      </c>
      <c r="H135" s="125">
        <v>9.8476485430297358E-4</v>
      </c>
      <c r="I135" s="114"/>
    </row>
    <row r="136" spans="1:9" s="731" customFormat="1" ht="27" customHeight="1">
      <c r="A136" s="124" t="s">
        <v>1400</v>
      </c>
      <c r="B136" s="735">
        <v>212994</v>
      </c>
      <c r="C136" s="735">
        <v>507260.69185459998</v>
      </c>
      <c r="D136" s="125">
        <v>2.8435172797663636E-3</v>
      </c>
      <c r="E136" s="126">
        <v>2.381572682115928</v>
      </c>
      <c r="F136" s="735">
        <v>222823</v>
      </c>
      <c r="G136" s="735">
        <v>557151.05013770005</v>
      </c>
      <c r="H136" s="125">
        <v>3.1347884067792391E-3</v>
      </c>
      <c r="I136" s="114"/>
    </row>
    <row r="137" spans="1:9" s="731" customFormat="1" ht="27" customHeight="1">
      <c r="A137" s="124" t="s">
        <v>1401</v>
      </c>
      <c r="B137" s="735">
        <v>240870</v>
      </c>
      <c r="C137" s="735">
        <v>2762486.8299898002</v>
      </c>
      <c r="D137" s="125">
        <v>1.5485487368405418E-2</v>
      </c>
      <c r="E137" s="126">
        <v>11.468787437164446</v>
      </c>
      <c r="F137" s="735">
        <v>242596</v>
      </c>
      <c r="G137" s="735">
        <v>2259191.0034981999</v>
      </c>
      <c r="H137" s="125">
        <v>1.2711249067404203E-2</v>
      </c>
      <c r="I137" s="114"/>
    </row>
    <row r="138" spans="1:9" s="731" customFormat="1" ht="18" customHeight="1">
      <c r="A138" s="124" t="s">
        <v>1402</v>
      </c>
      <c r="B138" s="735">
        <v>111</v>
      </c>
      <c r="C138" s="735">
        <v>721.76927699999999</v>
      </c>
      <c r="D138" s="125">
        <v>4.0459736859371302E-6</v>
      </c>
      <c r="E138" s="126">
        <v>6.5024259189189184</v>
      </c>
      <c r="F138" s="735">
        <v>130</v>
      </c>
      <c r="G138" s="735">
        <v>1084.3083948999999</v>
      </c>
      <c r="H138" s="125">
        <v>6.1008184133653557E-6</v>
      </c>
      <c r="I138" s="114"/>
    </row>
    <row r="139" spans="1:9" s="731" customFormat="1" ht="18" customHeight="1">
      <c r="A139" s="124" t="s">
        <v>1403</v>
      </c>
      <c r="B139" s="735">
        <v>3347716</v>
      </c>
      <c r="C139" s="735">
        <v>306682.22258990002</v>
      </c>
      <c r="D139" s="125">
        <v>1.7191479910323882E-3</v>
      </c>
      <c r="E139" s="126">
        <v>9.1609390578501884E-2</v>
      </c>
      <c r="F139" s="735">
        <v>2633843</v>
      </c>
      <c r="G139" s="735">
        <v>299094.7874649</v>
      </c>
      <c r="H139" s="125">
        <v>1.6828450238787868E-3</v>
      </c>
      <c r="I139" s="114"/>
    </row>
    <row r="140" spans="1:9" s="731" customFormat="1" ht="20.100000000000001" customHeight="1">
      <c r="A140" s="121" t="s">
        <v>1404</v>
      </c>
      <c r="B140" s="732">
        <v>667159</v>
      </c>
      <c r="C140" s="732">
        <v>1538751.5938271</v>
      </c>
      <c r="D140" s="122">
        <v>8.6256767310674363E-3</v>
      </c>
      <c r="E140" s="123">
        <v>2.3064240965453511</v>
      </c>
      <c r="F140" s="732">
        <v>660213</v>
      </c>
      <c r="G140" s="732">
        <v>1604277.0404138002</v>
      </c>
      <c r="H140" s="122">
        <v>9.0264014871879964E-3</v>
      </c>
      <c r="I140" s="114"/>
    </row>
    <row r="141" spans="1:9" s="731" customFormat="1" ht="27.95" customHeight="1">
      <c r="A141" s="124" t="s">
        <v>1405</v>
      </c>
      <c r="B141" s="735">
        <v>908</v>
      </c>
      <c r="C141" s="735">
        <v>42644.3127857</v>
      </c>
      <c r="D141" s="125">
        <v>2.3904836751012683E-4</v>
      </c>
      <c r="E141" s="126">
        <v>46.965102186894271</v>
      </c>
      <c r="F141" s="735">
        <v>574</v>
      </c>
      <c r="G141" s="735">
        <v>35921.721219300001</v>
      </c>
      <c r="H141" s="125">
        <v>2.0211214750826833E-4</v>
      </c>
      <c r="I141" s="114"/>
    </row>
    <row r="142" spans="1:9" s="731" customFormat="1" ht="38.1" customHeight="1">
      <c r="A142" s="124" t="s">
        <v>1406</v>
      </c>
      <c r="B142" s="735">
        <v>238406</v>
      </c>
      <c r="C142" s="735">
        <v>571925.80132089998</v>
      </c>
      <c r="D142" s="125">
        <v>3.2060061520918252E-3</v>
      </c>
      <c r="E142" s="126">
        <v>2.3989572465495832</v>
      </c>
      <c r="F142" s="735">
        <v>240593</v>
      </c>
      <c r="G142" s="735">
        <v>562033.24425480003</v>
      </c>
      <c r="H142" s="125">
        <v>3.1622578794009782E-3</v>
      </c>
      <c r="I142" s="114"/>
    </row>
    <row r="143" spans="1:9" s="731" customFormat="1" ht="18" customHeight="1">
      <c r="A143" s="124" t="s">
        <v>1407</v>
      </c>
      <c r="B143" s="735">
        <v>146823</v>
      </c>
      <c r="C143" s="735">
        <v>41552.920099800001</v>
      </c>
      <c r="D143" s="125">
        <v>2.3293042064138577E-4</v>
      </c>
      <c r="E143" s="126">
        <v>0.28301369744386101</v>
      </c>
      <c r="F143" s="735">
        <v>149866</v>
      </c>
      <c r="G143" s="735">
        <v>42850.878435600003</v>
      </c>
      <c r="H143" s="125">
        <v>2.4109877726520676E-4</v>
      </c>
      <c r="I143" s="114"/>
    </row>
    <row r="144" spans="1:9" s="731" customFormat="1" ht="18" customHeight="1">
      <c r="A144" s="124" t="s">
        <v>1408</v>
      </c>
      <c r="B144" s="735">
        <v>273792</v>
      </c>
      <c r="C144" s="735">
        <v>187359.84884689999</v>
      </c>
      <c r="D144" s="125">
        <v>1.0502705537516466E-3</v>
      </c>
      <c r="E144" s="126">
        <v>0.68431454844151762</v>
      </c>
      <c r="F144" s="735">
        <v>263084</v>
      </c>
      <c r="G144" s="735">
        <v>168005.57485619999</v>
      </c>
      <c r="H144" s="125">
        <v>9.4527673994930592E-4</v>
      </c>
      <c r="I144" s="114"/>
    </row>
    <row r="145" spans="1:9" s="731" customFormat="1" ht="27" customHeight="1">
      <c r="A145" s="124" t="s">
        <v>1409</v>
      </c>
      <c r="B145" s="735">
        <v>7230</v>
      </c>
      <c r="C145" s="735">
        <v>695268.71077380003</v>
      </c>
      <c r="D145" s="125">
        <v>3.897421237072451E-3</v>
      </c>
      <c r="E145" s="126">
        <v>96.164413661659751</v>
      </c>
      <c r="F145" s="735">
        <v>6096</v>
      </c>
      <c r="G145" s="735">
        <v>795465.62164789997</v>
      </c>
      <c r="H145" s="125">
        <v>4.4756559430642363E-3</v>
      </c>
      <c r="I145" s="114"/>
    </row>
    <row r="146" spans="1:9" s="731" customFormat="1" ht="5.0999999999999996" customHeight="1">
      <c r="A146" s="124"/>
      <c r="B146" s="735"/>
      <c r="C146" s="735"/>
      <c r="D146" s="125"/>
      <c r="E146" s="126"/>
      <c r="F146" s="735"/>
      <c r="G146" s="735"/>
      <c r="H146" s="125"/>
      <c r="I146" s="114"/>
    </row>
    <row r="147" spans="1:9" s="731" customFormat="1" ht="20.100000000000001" customHeight="1">
      <c r="A147" s="107" t="s">
        <v>23</v>
      </c>
      <c r="B147" s="135">
        <v>15982010</v>
      </c>
      <c r="C147" s="135">
        <v>178391984.97723877</v>
      </c>
      <c r="D147" s="136">
        <v>1</v>
      </c>
      <c r="E147" s="137">
        <v>11.162049390360711</v>
      </c>
      <c r="F147" s="135">
        <v>15300767</v>
      </c>
      <c r="G147" s="135">
        <v>177731629.00973311</v>
      </c>
      <c r="H147" s="136">
        <v>1</v>
      </c>
      <c r="I147" s="114"/>
    </row>
    <row r="148" spans="1:9" s="731" customFormat="1" ht="12">
      <c r="A148" s="110" t="s">
        <v>13</v>
      </c>
      <c r="B148" s="117"/>
      <c r="C148" s="117"/>
      <c r="D148" s="117"/>
      <c r="E148" s="117"/>
      <c r="F148" s="117"/>
      <c r="G148" s="117"/>
      <c r="H148" s="117"/>
      <c r="I148" s="114"/>
    </row>
    <row r="149" spans="1:9" ht="12.95" customHeight="1">
      <c r="A149" s="138" t="s">
        <v>1290</v>
      </c>
      <c r="B149" s="114"/>
      <c r="C149" s="114"/>
      <c r="D149" s="114"/>
      <c r="E149" s="114"/>
      <c r="F149" s="114"/>
      <c r="G149" s="114"/>
      <c r="H149" s="114"/>
      <c r="I149" s="114"/>
    </row>
    <row r="150" spans="1:9" ht="12.95" customHeight="1">
      <c r="A150" s="139" t="s">
        <v>1291</v>
      </c>
      <c r="B150" s="114"/>
      <c r="C150" s="114"/>
      <c r="D150" s="114"/>
      <c r="E150" s="114"/>
      <c r="F150" s="114"/>
      <c r="G150" s="114"/>
      <c r="H150" s="114"/>
      <c r="I150" s="114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B5:E5"/>
    <mergeCell ref="F5:H5"/>
    <mergeCell ref="A37:H37"/>
    <mergeCell ref="A38:H38"/>
    <mergeCell ref="B40:E40"/>
    <mergeCell ref="F40:H40"/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</mergeCells>
  <pageMargins left="0.6" right="0.3" top="0.75" bottom="0.7" header="0.4" footer="0.4"/>
  <pageSetup paperSize="9" scale="90" firstPageNumber="150" orientation="portrait" useFirstPageNumber="1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L15" sqref="L15"/>
    </sheetView>
  </sheetViews>
  <sheetFormatPr defaultColWidth="10.28515625" defaultRowHeight="11.25"/>
  <cols>
    <col min="1" max="1" width="31" style="753" customWidth="1"/>
    <col min="2" max="3" width="11.28515625" style="753" bestFit="1" customWidth="1"/>
    <col min="4" max="4" width="8.85546875" style="753" bestFit="1" customWidth="1"/>
    <col min="5" max="5" width="8" style="753" bestFit="1" customWidth="1"/>
    <col min="6" max="7" width="11.28515625" style="753" bestFit="1" customWidth="1"/>
    <col min="8" max="8" width="8.85546875" style="753" bestFit="1" customWidth="1"/>
    <col min="9" max="9" width="5.5703125" style="753" customWidth="1"/>
    <col min="10" max="16384" width="10.28515625" style="753"/>
  </cols>
  <sheetData>
    <row r="1" spans="1:13" s="742" customFormat="1" ht="12">
      <c r="A1" s="114"/>
      <c r="B1" s="114"/>
      <c r="C1" s="114"/>
      <c r="D1" s="114"/>
      <c r="E1" s="114"/>
      <c r="F1" s="114"/>
      <c r="G1" s="114"/>
      <c r="H1" s="6" t="s">
        <v>1411</v>
      </c>
      <c r="I1" s="114"/>
    </row>
    <row r="2" spans="1:13" s="742" customFormat="1" ht="15" customHeight="1">
      <c r="A2" s="7" t="s">
        <v>1410</v>
      </c>
      <c r="B2" s="7"/>
      <c r="C2" s="7"/>
      <c r="D2" s="7"/>
      <c r="E2" s="7"/>
      <c r="F2" s="7"/>
      <c r="G2" s="7"/>
      <c r="H2" s="7"/>
      <c r="I2" s="114"/>
    </row>
    <row r="3" spans="1:13" s="742" customFormat="1" ht="15" customHeight="1">
      <c r="A3" s="7" t="s">
        <v>16</v>
      </c>
      <c r="B3" s="7"/>
      <c r="C3" s="7"/>
      <c r="D3" s="7"/>
      <c r="E3" s="7"/>
      <c r="F3" s="7"/>
      <c r="G3" s="7"/>
      <c r="H3" s="7"/>
      <c r="I3" s="114"/>
    </row>
    <row r="4" spans="1:13" s="742" customFormat="1" ht="12">
      <c r="A4" s="116"/>
      <c r="B4" s="117"/>
      <c r="C4" s="117"/>
      <c r="D4" s="117"/>
      <c r="E4" s="117"/>
      <c r="F4" s="118"/>
      <c r="G4" s="118"/>
      <c r="H4" s="334" t="s">
        <v>21</v>
      </c>
      <c r="I4" s="114"/>
    </row>
    <row r="5" spans="1:13" s="742" customFormat="1" ht="15" customHeight="1">
      <c r="A5" s="119"/>
      <c r="B5" s="1165" t="s">
        <v>1927</v>
      </c>
      <c r="C5" s="1165"/>
      <c r="D5" s="1165"/>
      <c r="E5" s="1165"/>
      <c r="F5" s="1166" t="s">
        <v>0</v>
      </c>
      <c r="G5" s="1166"/>
      <c r="H5" s="1166"/>
      <c r="I5" s="114"/>
    </row>
    <row r="6" spans="1:13" s="742" customFormat="1" ht="39.950000000000003" customHeight="1">
      <c r="A6" s="333" t="s">
        <v>1298</v>
      </c>
      <c r="B6" s="336" t="s">
        <v>22</v>
      </c>
      <c r="C6" s="336" t="s">
        <v>2</v>
      </c>
      <c r="D6" s="336" t="s">
        <v>1299</v>
      </c>
      <c r="E6" s="336" t="s">
        <v>1300</v>
      </c>
      <c r="F6" s="336" t="s">
        <v>1301</v>
      </c>
      <c r="G6" s="336" t="s">
        <v>2</v>
      </c>
      <c r="H6" s="336" t="s">
        <v>1299</v>
      </c>
      <c r="I6" s="114"/>
    </row>
    <row r="7" spans="1:13" s="742" customFormat="1" ht="15" customHeight="1">
      <c r="A7" s="333" t="s">
        <v>5</v>
      </c>
      <c r="B7" s="333" t="s">
        <v>6</v>
      </c>
      <c r="C7" s="333" t="s">
        <v>7</v>
      </c>
      <c r="D7" s="333" t="s">
        <v>8</v>
      </c>
      <c r="E7" s="333" t="s">
        <v>9</v>
      </c>
      <c r="F7" s="333" t="s">
        <v>10</v>
      </c>
      <c r="G7" s="333" t="s">
        <v>11</v>
      </c>
      <c r="H7" s="333" t="s">
        <v>12</v>
      </c>
      <c r="I7" s="114"/>
      <c r="K7" s="743"/>
      <c r="L7" s="744"/>
      <c r="M7" s="744"/>
    </row>
    <row r="8" spans="1:13" s="742" customFormat="1" ht="5.0999999999999996" customHeight="1">
      <c r="A8" s="120"/>
      <c r="B8" s="120"/>
      <c r="C8" s="120"/>
      <c r="D8" s="120"/>
      <c r="E8" s="120"/>
      <c r="F8" s="120"/>
      <c r="G8" s="120"/>
      <c r="H8" s="120"/>
      <c r="I8" s="114"/>
      <c r="K8" s="743"/>
      <c r="L8" s="744"/>
      <c r="M8" s="744"/>
    </row>
    <row r="9" spans="1:13" s="742" customFormat="1" ht="20.100000000000001" customHeight="1">
      <c r="A9" s="121" t="s">
        <v>1302</v>
      </c>
      <c r="B9" s="732">
        <v>1823152</v>
      </c>
      <c r="C9" s="732">
        <v>1704491.4005063998</v>
      </c>
      <c r="D9" s="122">
        <v>4.8484029408106678E-2</v>
      </c>
      <c r="E9" s="123">
        <v>0.93491458776141534</v>
      </c>
      <c r="F9" s="732">
        <v>1818828</v>
      </c>
      <c r="G9" s="732">
        <v>1708209.6191750998</v>
      </c>
      <c r="H9" s="122">
        <v>4.8342160337476431E-2</v>
      </c>
      <c r="I9" s="114"/>
      <c r="K9" s="745"/>
      <c r="L9" s="746"/>
      <c r="M9" s="746"/>
    </row>
    <row r="10" spans="1:13" s="742" customFormat="1" ht="18" customHeight="1">
      <c r="A10" s="124" t="s">
        <v>1303</v>
      </c>
      <c r="B10" s="735">
        <v>1788929</v>
      </c>
      <c r="C10" s="735">
        <v>1590801.3242180997</v>
      </c>
      <c r="D10" s="125">
        <v>4.5250130427722156E-2</v>
      </c>
      <c r="E10" s="126">
        <v>0.88924788195512494</v>
      </c>
      <c r="F10" s="735">
        <v>1786174</v>
      </c>
      <c r="G10" s="735">
        <v>1596782.0639452997</v>
      </c>
      <c r="H10" s="125">
        <v>4.5188771736648134E-2</v>
      </c>
      <c r="I10" s="114"/>
      <c r="K10" s="745"/>
      <c r="L10" s="746"/>
      <c r="M10" s="746"/>
    </row>
    <row r="11" spans="1:13" s="742" customFormat="1" ht="18" customHeight="1">
      <c r="A11" s="127" t="s">
        <v>1304</v>
      </c>
      <c r="B11" s="735">
        <v>1588417</v>
      </c>
      <c r="C11" s="735">
        <v>1188820.0422461999</v>
      </c>
      <c r="D11" s="125">
        <v>3.3815826745788834E-2</v>
      </c>
      <c r="E11" s="126">
        <v>0.74843069688010133</v>
      </c>
      <c r="F11" s="735">
        <v>1596716</v>
      </c>
      <c r="G11" s="735">
        <v>1192348.6368219999</v>
      </c>
      <c r="H11" s="125">
        <v>3.3743346444364053E-2</v>
      </c>
      <c r="I11" s="114"/>
      <c r="K11" s="747"/>
      <c r="L11" s="748"/>
      <c r="M11" s="748"/>
    </row>
    <row r="12" spans="1:13" s="742" customFormat="1" ht="18" customHeight="1">
      <c r="A12" s="127" t="s">
        <v>1305</v>
      </c>
      <c r="B12" s="735">
        <v>19691</v>
      </c>
      <c r="C12" s="735">
        <v>28213.967959500002</v>
      </c>
      <c r="D12" s="125">
        <v>8.0254253665425961E-4</v>
      </c>
      <c r="E12" s="126">
        <v>1.432835709689706</v>
      </c>
      <c r="F12" s="735">
        <v>19959</v>
      </c>
      <c r="G12" s="735">
        <v>32829.310461499997</v>
      </c>
      <c r="H12" s="125">
        <v>9.2906618267669754E-4</v>
      </c>
      <c r="I12" s="114"/>
      <c r="K12" s="747"/>
      <c r="L12" s="748"/>
      <c r="M12" s="748"/>
    </row>
    <row r="13" spans="1:13" s="742" customFormat="1" ht="30" customHeight="1">
      <c r="A13" s="127" t="s">
        <v>1306</v>
      </c>
      <c r="B13" s="735">
        <v>5117</v>
      </c>
      <c r="C13" s="735">
        <v>3861.0999732999999</v>
      </c>
      <c r="D13" s="125">
        <v>1.0982847117767798E-4</v>
      </c>
      <c r="E13" s="126">
        <v>0.75456321541919091</v>
      </c>
      <c r="F13" s="735">
        <v>5367</v>
      </c>
      <c r="G13" s="735">
        <v>3984.5922267000001</v>
      </c>
      <c r="H13" s="125">
        <v>1.1276355907398081E-4</v>
      </c>
      <c r="I13" s="114"/>
      <c r="K13" s="747"/>
      <c r="L13" s="748"/>
      <c r="M13" s="748"/>
    </row>
    <row r="14" spans="1:13" s="742" customFormat="1" ht="30" customHeight="1">
      <c r="A14" s="127" t="s">
        <v>1307</v>
      </c>
      <c r="B14" s="735">
        <v>210</v>
      </c>
      <c r="C14" s="735">
        <v>541.7628469</v>
      </c>
      <c r="D14" s="125">
        <v>1.5410371559231912E-5</v>
      </c>
      <c r="E14" s="126">
        <v>2.5798230804761904</v>
      </c>
      <c r="F14" s="735">
        <v>220</v>
      </c>
      <c r="G14" s="735">
        <v>526.30089090000001</v>
      </c>
      <c r="H14" s="125">
        <v>1.4894262254494722E-5</v>
      </c>
      <c r="I14" s="114"/>
      <c r="K14" s="747"/>
      <c r="L14" s="748"/>
      <c r="M14" s="748"/>
    </row>
    <row r="15" spans="1:13" s="742" customFormat="1" ht="18" customHeight="1">
      <c r="A15" s="127" t="s">
        <v>1308</v>
      </c>
      <c r="B15" s="735">
        <v>174454</v>
      </c>
      <c r="C15" s="735">
        <v>339761.12059619999</v>
      </c>
      <c r="D15" s="125">
        <v>9.6644595319303819E-3</v>
      </c>
      <c r="E15" s="126">
        <v>1.9475685315108853</v>
      </c>
      <c r="F15" s="735">
        <v>162869</v>
      </c>
      <c r="G15" s="735">
        <v>340105.7296043</v>
      </c>
      <c r="H15" s="125">
        <v>9.624957925342386E-3</v>
      </c>
      <c r="I15" s="114"/>
      <c r="K15" s="749"/>
      <c r="L15" s="749"/>
      <c r="M15" s="749"/>
    </row>
    <row r="16" spans="1:13" s="742" customFormat="1" ht="30" customHeight="1">
      <c r="A16" s="127" t="s">
        <v>1309</v>
      </c>
      <c r="B16" s="735">
        <v>1020</v>
      </c>
      <c r="C16" s="735">
        <v>685.16855810000004</v>
      </c>
      <c r="D16" s="125">
        <v>1.9489527791434417E-5</v>
      </c>
      <c r="E16" s="126">
        <v>0.67173388049019611</v>
      </c>
      <c r="F16" s="735">
        <v>1027</v>
      </c>
      <c r="G16" s="735">
        <v>665.67575480000005</v>
      </c>
      <c r="H16" s="125">
        <v>1.8838556878547597E-5</v>
      </c>
      <c r="I16" s="114"/>
      <c r="K16" s="749"/>
      <c r="L16" s="749"/>
      <c r="M16" s="749"/>
    </row>
    <row r="17" spans="1:16" s="742" customFormat="1" ht="30" customHeight="1">
      <c r="A17" s="127" t="s">
        <v>1310</v>
      </c>
      <c r="B17" s="735">
        <v>20</v>
      </c>
      <c r="C17" s="735">
        <v>28918.162037900001</v>
      </c>
      <c r="D17" s="125">
        <v>8.2257324282034331E-4</v>
      </c>
      <c r="E17" s="126">
        <v>1445.9081018950001</v>
      </c>
      <c r="F17" s="735">
        <v>16</v>
      </c>
      <c r="G17" s="735">
        <v>26321.818185100001</v>
      </c>
      <c r="H17" s="125">
        <v>7.4490480605798209E-4</v>
      </c>
      <c r="I17" s="114"/>
      <c r="K17" s="750"/>
      <c r="L17" s="750"/>
      <c r="M17" s="750"/>
      <c r="N17" s="751"/>
      <c r="P17" s="752"/>
    </row>
    <row r="18" spans="1:16" s="742" customFormat="1" ht="18" customHeight="1">
      <c r="A18" s="124" t="s">
        <v>1311</v>
      </c>
      <c r="B18" s="735">
        <v>34088</v>
      </c>
      <c r="C18" s="735">
        <v>113630.54173719999</v>
      </c>
      <c r="D18" s="125">
        <v>3.2322055280588156E-3</v>
      </c>
      <c r="E18" s="126">
        <v>3.3334470117695374</v>
      </c>
      <c r="F18" s="735">
        <v>32521</v>
      </c>
      <c r="G18" s="735">
        <v>111365.7399077</v>
      </c>
      <c r="H18" s="125">
        <v>3.1516392334329079E-3</v>
      </c>
      <c r="I18" s="114"/>
      <c r="K18" s="750"/>
      <c r="L18" s="750"/>
      <c r="M18" s="750"/>
      <c r="N18" s="751"/>
      <c r="P18" s="752"/>
    </row>
    <row r="19" spans="1:16" s="742" customFormat="1" ht="18" customHeight="1">
      <c r="A19" s="124" t="s">
        <v>1312</v>
      </c>
      <c r="B19" s="735">
        <v>135</v>
      </c>
      <c r="C19" s="735">
        <v>59.534551100000002</v>
      </c>
      <c r="D19" s="125">
        <v>1.6934523257044688E-6</v>
      </c>
      <c r="E19" s="126">
        <v>0.4409966748148148</v>
      </c>
      <c r="F19" s="735">
        <v>133</v>
      </c>
      <c r="G19" s="735">
        <v>61.815322100000003</v>
      </c>
      <c r="H19" s="125">
        <v>1.7493673953867581E-6</v>
      </c>
      <c r="I19" s="114"/>
      <c r="K19" s="750"/>
      <c r="L19" s="750"/>
      <c r="M19" s="750"/>
      <c r="N19" s="751"/>
      <c r="P19" s="752"/>
    </row>
    <row r="20" spans="1:16" s="742" customFormat="1" ht="20.100000000000001" customHeight="1">
      <c r="A20" s="121" t="s">
        <v>1313</v>
      </c>
      <c r="B20" s="732">
        <v>25682</v>
      </c>
      <c r="C20" s="732">
        <v>12127460.170049699</v>
      </c>
      <c r="D20" s="122">
        <v>0.34496397890634256</v>
      </c>
      <c r="E20" s="123">
        <v>472.21634491276768</v>
      </c>
      <c r="F20" s="732">
        <v>26036</v>
      </c>
      <c r="G20" s="732">
        <v>11826837.641463101</v>
      </c>
      <c r="H20" s="122">
        <v>0.33469831520150528</v>
      </c>
      <c r="I20" s="114"/>
      <c r="K20" s="750"/>
      <c r="L20" s="750"/>
      <c r="M20" s="750"/>
      <c r="N20" s="751"/>
      <c r="P20" s="752"/>
    </row>
    <row r="21" spans="1:16" s="742" customFormat="1" ht="30" customHeight="1">
      <c r="A21" s="124" t="s">
        <v>1314</v>
      </c>
      <c r="B21" s="735">
        <v>13375</v>
      </c>
      <c r="C21" s="735">
        <v>9182569.9173479993</v>
      </c>
      <c r="D21" s="125">
        <v>0.26119697041734913</v>
      </c>
      <c r="E21" s="126">
        <v>686.54728354003737</v>
      </c>
      <c r="F21" s="735">
        <v>13424</v>
      </c>
      <c r="G21" s="735">
        <v>8878991.6284855008</v>
      </c>
      <c r="H21" s="125">
        <v>0.25127456965535266</v>
      </c>
      <c r="I21" s="114"/>
      <c r="K21" s="750"/>
      <c r="L21" s="750"/>
      <c r="M21" s="750"/>
      <c r="N21" s="751"/>
      <c r="P21" s="752"/>
    </row>
    <row r="22" spans="1:16" s="742" customFormat="1" ht="18" customHeight="1">
      <c r="A22" s="127" t="s">
        <v>1315</v>
      </c>
      <c r="B22" s="735">
        <v>2397</v>
      </c>
      <c r="C22" s="735">
        <v>6123250.3830052</v>
      </c>
      <c r="D22" s="125">
        <v>0.1741750363507979</v>
      </c>
      <c r="E22" s="126">
        <v>2554.5475106404674</v>
      </c>
      <c r="F22" s="735">
        <v>1288</v>
      </c>
      <c r="G22" s="735">
        <v>5847698.7105817003</v>
      </c>
      <c r="H22" s="125">
        <v>0.1654892850964666</v>
      </c>
      <c r="I22" s="114"/>
      <c r="K22" s="750"/>
      <c r="L22" s="750"/>
      <c r="M22" s="750"/>
      <c r="N22" s="751"/>
      <c r="P22" s="752"/>
    </row>
    <row r="23" spans="1:16" s="742" customFormat="1" ht="18" customHeight="1">
      <c r="A23" s="127" t="s">
        <v>1316</v>
      </c>
      <c r="B23" s="735">
        <v>3869</v>
      </c>
      <c r="C23" s="735">
        <v>2250071.4070044998</v>
      </c>
      <c r="D23" s="125">
        <v>6.4002979560433715E-2</v>
      </c>
      <c r="E23" s="126">
        <v>581.56407521439644</v>
      </c>
      <c r="F23" s="735">
        <v>4905</v>
      </c>
      <c r="G23" s="735">
        <v>2231809.4068705998</v>
      </c>
      <c r="H23" s="125">
        <v>6.3159981643076915E-2</v>
      </c>
      <c r="I23" s="114"/>
      <c r="P23" s="752"/>
    </row>
    <row r="24" spans="1:16" s="742" customFormat="1" ht="30" customHeight="1">
      <c r="A24" s="127" t="s">
        <v>1317</v>
      </c>
      <c r="B24" s="735">
        <v>433</v>
      </c>
      <c r="C24" s="735">
        <v>5886.5427645</v>
      </c>
      <c r="D24" s="125">
        <v>1.6744191987199409E-4</v>
      </c>
      <c r="E24" s="126">
        <v>13.594786984988453</v>
      </c>
      <c r="F24" s="735">
        <v>477</v>
      </c>
      <c r="G24" s="735">
        <v>6135.7962870000001</v>
      </c>
      <c r="H24" s="125">
        <v>1.7364241751986165E-4</v>
      </c>
      <c r="I24" s="114"/>
      <c r="P24" s="752"/>
    </row>
    <row r="25" spans="1:16" s="742" customFormat="1" ht="18" customHeight="1">
      <c r="A25" s="127" t="s">
        <v>1318</v>
      </c>
      <c r="B25" s="735">
        <v>6676</v>
      </c>
      <c r="C25" s="735">
        <v>803361.58457379998</v>
      </c>
      <c r="D25" s="125">
        <v>2.285151258624555E-2</v>
      </c>
      <c r="E25" s="126">
        <v>120.33576761141401</v>
      </c>
      <c r="F25" s="735">
        <v>6754</v>
      </c>
      <c r="G25" s="735">
        <v>793347.71474620001</v>
      </c>
      <c r="H25" s="125">
        <v>2.2451660498289252E-2</v>
      </c>
      <c r="I25" s="114"/>
      <c r="K25" s="752"/>
    </row>
    <row r="26" spans="1:16" s="742" customFormat="1" ht="39.950000000000003" customHeight="1">
      <c r="A26" s="124" t="s">
        <v>1319</v>
      </c>
      <c r="B26" s="735">
        <v>12307</v>
      </c>
      <c r="C26" s="735">
        <v>2944890.2527016997</v>
      </c>
      <c r="D26" s="125">
        <v>8.3767008488993447E-2</v>
      </c>
      <c r="E26" s="126">
        <v>239.28579285786137</v>
      </c>
      <c r="F26" s="735">
        <v>12612</v>
      </c>
      <c r="G26" s="735">
        <v>2947846.0129776001</v>
      </c>
      <c r="H26" s="125">
        <v>8.3423745546152603E-2</v>
      </c>
      <c r="I26" s="114"/>
      <c r="K26" s="752"/>
    </row>
    <row r="27" spans="1:16" s="742" customFormat="1" ht="18" customHeight="1">
      <c r="A27" s="127" t="s">
        <v>1315</v>
      </c>
      <c r="B27" s="735">
        <v>967</v>
      </c>
      <c r="C27" s="735">
        <v>1888632.5313337001</v>
      </c>
      <c r="D27" s="125">
        <v>5.3721899191210537E-2</v>
      </c>
      <c r="E27" s="126">
        <v>1953.0843136853155</v>
      </c>
      <c r="F27" s="735">
        <v>1028</v>
      </c>
      <c r="G27" s="735">
        <v>1888808.9068314</v>
      </c>
      <c r="H27" s="125">
        <v>5.3453102005707354E-2</v>
      </c>
      <c r="I27" s="114"/>
      <c r="K27" s="752"/>
    </row>
    <row r="28" spans="1:16" s="742" customFormat="1" ht="18" customHeight="1">
      <c r="A28" s="127" t="s">
        <v>1316</v>
      </c>
      <c r="B28" s="735">
        <v>4655</v>
      </c>
      <c r="C28" s="735">
        <v>818155.29746759997</v>
      </c>
      <c r="D28" s="125">
        <v>2.3272317766479953E-2</v>
      </c>
      <c r="E28" s="126">
        <v>175.75838828519869</v>
      </c>
      <c r="F28" s="735">
        <v>4721</v>
      </c>
      <c r="G28" s="735">
        <v>821118.54756159999</v>
      </c>
      <c r="H28" s="125">
        <v>2.3237572272580522E-2</v>
      </c>
      <c r="I28" s="114"/>
      <c r="K28" s="752"/>
    </row>
    <row r="29" spans="1:16" s="742" customFormat="1" ht="30" customHeight="1">
      <c r="A29" s="127" t="s">
        <v>1317</v>
      </c>
      <c r="B29" s="735">
        <v>260</v>
      </c>
      <c r="C29" s="735">
        <v>5248.9203524000004</v>
      </c>
      <c r="D29" s="125">
        <v>1.493048358301857E-4</v>
      </c>
      <c r="E29" s="126">
        <v>20.188155201538464</v>
      </c>
      <c r="F29" s="735">
        <v>273</v>
      </c>
      <c r="G29" s="735">
        <v>5393.0457003000001</v>
      </c>
      <c r="H29" s="125">
        <v>1.5262265065404498E-4</v>
      </c>
      <c r="I29" s="114"/>
      <c r="K29" s="752"/>
    </row>
    <row r="30" spans="1:16" s="742" customFormat="1" ht="18" customHeight="1">
      <c r="A30" s="127" t="s">
        <v>1318</v>
      </c>
      <c r="B30" s="735">
        <v>6425</v>
      </c>
      <c r="C30" s="735">
        <v>232853.50354800001</v>
      </c>
      <c r="D30" s="125">
        <v>6.6234866954727805E-3</v>
      </c>
      <c r="E30" s="126">
        <v>36.241790435486379</v>
      </c>
      <c r="F30" s="735">
        <v>6590</v>
      </c>
      <c r="G30" s="735">
        <v>232525.5128843</v>
      </c>
      <c r="H30" s="125">
        <v>6.5804486172106828E-3</v>
      </c>
      <c r="I30" s="114"/>
    </row>
    <row r="31" spans="1:16" s="742" customFormat="1" ht="20.100000000000001" customHeight="1">
      <c r="A31" s="121" t="s">
        <v>1320</v>
      </c>
      <c r="B31" s="732">
        <v>31164</v>
      </c>
      <c r="C31" s="732">
        <v>1454076.6059633996</v>
      </c>
      <c r="D31" s="122">
        <v>4.136101414429208E-2</v>
      </c>
      <c r="E31" s="123">
        <v>46.658856564093171</v>
      </c>
      <c r="F31" s="732">
        <v>30875</v>
      </c>
      <c r="G31" s="732">
        <v>1452851.9351171001</v>
      </c>
      <c r="H31" s="122">
        <v>4.1115563573491637E-2</v>
      </c>
      <c r="I31" s="114"/>
    </row>
    <row r="32" spans="1:16" s="742" customFormat="1" ht="30" customHeight="1">
      <c r="A32" s="124" t="s">
        <v>1321</v>
      </c>
      <c r="B32" s="735">
        <v>191</v>
      </c>
      <c r="C32" s="735">
        <v>266322.84612270002</v>
      </c>
      <c r="D32" s="125">
        <v>7.5755176585974079E-3</v>
      </c>
      <c r="E32" s="126">
        <v>1394.3604509041886</v>
      </c>
      <c r="F32" s="735">
        <v>185</v>
      </c>
      <c r="G32" s="735">
        <v>262583.09647430002</v>
      </c>
      <c r="H32" s="125">
        <v>7.4310752083234077E-3</v>
      </c>
      <c r="I32" s="114"/>
    </row>
    <row r="33" spans="1:9" s="742" customFormat="1" ht="30" customHeight="1">
      <c r="A33" s="124" t="s">
        <v>1322</v>
      </c>
      <c r="B33" s="735">
        <v>23283</v>
      </c>
      <c r="C33" s="735">
        <v>930089.45558219997</v>
      </c>
      <c r="D33" s="125">
        <v>2.6456269889786398E-2</v>
      </c>
      <c r="E33" s="126">
        <v>39.947148373585875</v>
      </c>
      <c r="F33" s="735">
        <v>22979</v>
      </c>
      <c r="G33" s="735">
        <v>925148.67798399995</v>
      </c>
      <c r="H33" s="125">
        <v>2.6181614495710482E-2</v>
      </c>
      <c r="I33" s="114"/>
    </row>
    <row r="34" spans="1:9" s="742" customFormat="1" ht="30" customHeight="1">
      <c r="A34" s="124" t="s">
        <v>1323</v>
      </c>
      <c r="B34" s="735">
        <v>4517</v>
      </c>
      <c r="C34" s="735">
        <v>42678.376108099998</v>
      </c>
      <c r="D34" s="125">
        <v>1.213980687553248E-3</v>
      </c>
      <c r="E34" s="126">
        <v>9.4483896630728346</v>
      </c>
      <c r="F34" s="735">
        <v>4438</v>
      </c>
      <c r="G34" s="735">
        <v>42415.215349300001</v>
      </c>
      <c r="H34" s="125">
        <v>1.2003463264389168E-3</v>
      </c>
      <c r="I34" s="114"/>
    </row>
    <row r="35" spans="1:9" s="742" customFormat="1" ht="5.0999999999999996" customHeight="1">
      <c r="A35" s="128"/>
      <c r="B35" s="739"/>
      <c r="C35" s="739"/>
      <c r="D35" s="129"/>
      <c r="E35" s="130"/>
      <c r="F35" s="739"/>
      <c r="G35" s="739"/>
      <c r="H35" s="129"/>
      <c r="I35" s="114"/>
    </row>
    <row r="36" spans="1:9" s="742" customFormat="1" ht="12">
      <c r="A36" s="124"/>
      <c r="B36" s="735"/>
      <c r="C36" s="735"/>
      <c r="D36" s="125"/>
      <c r="E36" s="126"/>
      <c r="F36" s="735"/>
      <c r="G36" s="735"/>
      <c r="H36" s="131" t="s">
        <v>1411</v>
      </c>
      <c r="I36" s="114"/>
    </row>
    <row r="37" spans="1:9" s="742" customFormat="1" ht="15" customHeight="1">
      <c r="A37" s="1168"/>
      <c r="B37" s="1168"/>
      <c r="C37" s="1168"/>
      <c r="D37" s="1168"/>
      <c r="E37" s="1168"/>
      <c r="F37" s="1168"/>
      <c r="G37" s="1168"/>
      <c r="H37" s="1168"/>
      <c r="I37" s="114"/>
    </row>
    <row r="38" spans="1:9" s="742" customFormat="1" ht="15" customHeight="1">
      <c r="A38" s="1164"/>
      <c r="B38" s="1164"/>
      <c r="C38" s="1164"/>
      <c r="D38" s="1164"/>
      <c r="E38" s="1164"/>
      <c r="F38" s="1164"/>
      <c r="G38" s="1164"/>
      <c r="H38" s="1164"/>
      <c r="I38" s="114"/>
    </row>
    <row r="39" spans="1:9" s="742" customFormat="1" ht="12">
      <c r="A39" s="116"/>
      <c r="B39" s="117"/>
      <c r="C39" s="117"/>
      <c r="D39" s="117"/>
      <c r="E39" s="117"/>
      <c r="F39" s="118"/>
      <c r="G39" s="118"/>
      <c r="H39" s="334" t="s">
        <v>21</v>
      </c>
      <c r="I39" s="114"/>
    </row>
    <row r="40" spans="1:9" s="742" customFormat="1" ht="15" customHeight="1">
      <c r="A40" s="119"/>
      <c r="B40" s="1165" t="s">
        <v>1927</v>
      </c>
      <c r="C40" s="1165"/>
      <c r="D40" s="1165"/>
      <c r="E40" s="1165"/>
      <c r="F40" s="1166" t="s">
        <v>0</v>
      </c>
      <c r="G40" s="1166"/>
      <c r="H40" s="1166"/>
      <c r="I40" s="114"/>
    </row>
    <row r="41" spans="1:9" s="742" customFormat="1" ht="39.950000000000003" customHeight="1">
      <c r="A41" s="333" t="s">
        <v>1298</v>
      </c>
      <c r="B41" s="336" t="s">
        <v>22</v>
      </c>
      <c r="C41" s="336" t="s">
        <v>2</v>
      </c>
      <c r="D41" s="336" t="s">
        <v>1299</v>
      </c>
      <c r="E41" s="336" t="s">
        <v>1300</v>
      </c>
      <c r="F41" s="336" t="s">
        <v>1301</v>
      </c>
      <c r="G41" s="336" t="s">
        <v>2</v>
      </c>
      <c r="H41" s="336" t="s">
        <v>1299</v>
      </c>
      <c r="I41" s="114"/>
    </row>
    <row r="42" spans="1:9" s="742" customFormat="1" ht="15" customHeight="1">
      <c r="A42" s="333" t="s">
        <v>5</v>
      </c>
      <c r="B42" s="333" t="s">
        <v>6</v>
      </c>
      <c r="C42" s="333" t="s">
        <v>7</v>
      </c>
      <c r="D42" s="333" t="s">
        <v>8</v>
      </c>
      <c r="E42" s="333" t="s">
        <v>9</v>
      </c>
      <c r="F42" s="333" t="s">
        <v>10</v>
      </c>
      <c r="G42" s="333" t="s">
        <v>11</v>
      </c>
      <c r="H42" s="333" t="s">
        <v>12</v>
      </c>
      <c r="I42" s="114"/>
    </row>
    <row r="43" spans="1:9" s="742" customFormat="1" ht="5.0999999999999996" customHeight="1">
      <c r="A43" s="120"/>
      <c r="B43" s="120"/>
      <c r="C43" s="120"/>
      <c r="D43" s="120"/>
      <c r="E43" s="120"/>
      <c r="F43" s="120"/>
      <c r="G43" s="120"/>
      <c r="H43" s="120"/>
      <c r="I43" s="114"/>
    </row>
    <row r="44" spans="1:9" s="742" customFormat="1" ht="27.95" customHeight="1">
      <c r="A44" s="124" t="s">
        <v>1325</v>
      </c>
      <c r="B44" s="735">
        <v>15</v>
      </c>
      <c r="C44" s="735">
        <v>14767.7446827</v>
      </c>
      <c r="D44" s="125">
        <v>4.2006651795058414E-4</v>
      </c>
      <c r="E44" s="126">
        <v>984.51631218</v>
      </c>
      <c r="F44" s="735">
        <v>18</v>
      </c>
      <c r="G44" s="735">
        <v>15222.722900500001</v>
      </c>
      <c r="H44" s="125">
        <v>4.3080152632808238E-4</v>
      </c>
      <c r="I44" s="114"/>
    </row>
    <row r="45" spans="1:9" s="742" customFormat="1" ht="27.95" customHeight="1">
      <c r="A45" s="124" t="s">
        <v>1326</v>
      </c>
      <c r="B45" s="735">
        <v>1648</v>
      </c>
      <c r="C45" s="735">
        <v>13797.3695864</v>
      </c>
      <c r="D45" s="125">
        <v>3.9246432841068626E-4</v>
      </c>
      <c r="E45" s="126">
        <v>8.3721902830097097</v>
      </c>
      <c r="F45" s="735">
        <v>1723</v>
      </c>
      <c r="G45" s="735">
        <v>14056.451361400001</v>
      </c>
      <c r="H45" s="125">
        <v>3.9779615912529509E-4</v>
      </c>
      <c r="I45" s="114"/>
    </row>
    <row r="46" spans="1:9" s="742" customFormat="1" ht="38.1" customHeight="1">
      <c r="A46" s="124" t="s">
        <v>1327</v>
      </c>
      <c r="B46" s="735">
        <v>69</v>
      </c>
      <c r="C46" s="735">
        <v>120756.5211708</v>
      </c>
      <c r="D46" s="125">
        <v>3.4349030578425268E-3</v>
      </c>
      <c r="E46" s="126">
        <v>1750.0945097217391</v>
      </c>
      <c r="F46" s="735">
        <v>75</v>
      </c>
      <c r="G46" s="735">
        <v>127516.81079620001</v>
      </c>
      <c r="H46" s="125">
        <v>3.6087129144082297E-3</v>
      </c>
      <c r="I46" s="114"/>
    </row>
    <row r="47" spans="1:9" s="742" customFormat="1" ht="18" customHeight="1">
      <c r="A47" s="124" t="s">
        <v>1328</v>
      </c>
      <c r="B47" s="735">
        <v>1228</v>
      </c>
      <c r="C47" s="735">
        <v>444.23981120000002</v>
      </c>
      <c r="D47" s="125">
        <v>1.2636341881263536E-5</v>
      </c>
      <c r="E47" s="126">
        <v>0.36175880390879478</v>
      </c>
      <c r="F47" s="735">
        <v>1230</v>
      </c>
      <c r="G47" s="735">
        <v>478.92512119999998</v>
      </c>
      <c r="H47" s="125">
        <v>1.3553532739076861E-5</v>
      </c>
      <c r="I47" s="114"/>
    </row>
    <row r="48" spans="1:9" s="742" customFormat="1" ht="18" customHeight="1">
      <c r="A48" s="124" t="s">
        <v>1329</v>
      </c>
      <c r="B48" s="735" t="s">
        <v>14</v>
      </c>
      <c r="C48" s="735" t="s">
        <v>14</v>
      </c>
      <c r="D48" s="125" t="s">
        <v>14</v>
      </c>
      <c r="E48" s="126" t="s">
        <v>14</v>
      </c>
      <c r="F48" s="735" t="s">
        <v>14</v>
      </c>
      <c r="G48" s="735" t="s">
        <v>14</v>
      </c>
      <c r="H48" s="125" t="s">
        <v>14</v>
      </c>
      <c r="I48" s="114"/>
    </row>
    <row r="49" spans="1:9" s="742" customFormat="1" ht="27.95" customHeight="1">
      <c r="A49" s="124" t="s">
        <v>1330</v>
      </c>
      <c r="B49" s="735">
        <v>213</v>
      </c>
      <c r="C49" s="735">
        <v>65220.052899299997</v>
      </c>
      <c r="D49" s="125">
        <v>1.8551756622699732E-3</v>
      </c>
      <c r="E49" s="126">
        <v>306.19743145211265</v>
      </c>
      <c r="F49" s="735">
        <v>227</v>
      </c>
      <c r="G49" s="735">
        <v>65430.035130199998</v>
      </c>
      <c r="H49" s="125">
        <v>1.8516634104181438E-3</v>
      </c>
      <c r="I49" s="114"/>
    </row>
    <row r="50" spans="1:9" s="742" customFormat="1" ht="18" customHeight="1">
      <c r="A50" s="124" t="s">
        <v>1331</v>
      </c>
      <c r="B50" s="735" t="s">
        <v>14</v>
      </c>
      <c r="C50" s="735" t="s">
        <v>14</v>
      </c>
      <c r="D50" s="125" t="s">
        <v>14</v>
      </c>
      <c r="E50" s="126" t="s">
        <v>14</v>
      </c>
      <c r="F50" s="735" t="s">
        <v>14</v>
      </c>
      <c r="G50" s="735" t="s">
        <v>14</v>
      </c>
      <c r="H50" s="125" t="s">
        <v>14</v>
      </c>
      <c r="I50" s="114"/>
    </row>
    <row r="51" spans="1:9" s="742" customFormat="1" ht="18" customHeight="1">
      <c r="A51" s="124" t="s">
        <v>1332</v>
      </c>
      <c r="B51" s="735" t="s">
        <v>14</v>
      </c>
      <c r="C51" s="735" t="s">
        <v>14</v>
      </c>
      <c r="D51" s="125" t="s">
        <v>14</v>
      </c>
      <c r="E51" s="126" t="s">
        <v>14</v>
      </c>
      <c r="F51" s="735" t="s">
        <v>14</v>
      </c>
      <c r="G51" s="735" t="s">
        <v>14</v>
      </c>
      <c r="H51" s="125" t="s">
        <v>14</v>
      </c>
      <c r="I51" s="114"/>
    </row>
    <row r="52" spans="1:9" s="742" customFormat="1" ht="20.100000000000001" customHeight="1">
      <c r="A52" s="121" t="s">
        <v>1333</v>
      </c>
      <c r="B52" s="732">
        <v>825</v>
      </c>
      <c r="C52" s="732">
        <v>482911.6166905</v>
      </c>
      <c r="D52" s="122">
        <v>1.3736356204661669E-2</v>
      </c>
      <c r="E52" s="123">
        <v>585.34741417030307</v>
      </c>
      <c r="F52" s="732">
        <v>835</v>
      </c>
      <c r="G52" s="732">
        <v>503595.83178100002</v>
      </c>
      <c r="H52" s="122">
        <v>1.4251711366078217E-2</v>
      </c>
      <c r="I52" s="114"/>
    </row>
    <row r="53" spans="1:9" s="742" customFormat="1" ht="27.95" customHeight="1">
      <c r="A53" s="124" t="s">
        <v>1334</v>
      </c>
      <c r="B53" s="735">
        <v>764</v>
      </c>
      <c r="C53" s="735">
        <v>55555.860064400003</v>
      </c>
      <c r="D53" s="125">
        <v>1.5802789925222129E-3</v>
      </c>
      <c r="E53" s="126">
        <v>72.717094325130901</v>
      </c>
      <c r="F53" s="735">
        <v>774</v>
      </c>
      <c r="G53" s="735">
        <v>52827.704719000001</v>
      </c>
      <c r="H53" s="125">
        <v>1.4950187278654943E-3</v>
      </c>
      <c r="I53" s="114"/>
    </row>
    <row r="54" spans="1:9" s="742" customFormat="1" ht="27.95" customHeight="1">
      <c r="A54" s="124" t="s">
        <v>1335</v>
      </c>
      <c r="B54" s="735">
        <v>45</v>
      </c>
      <c r="C54" s="735">
        <v>78416.371375100003</v>
      </c>
      <c r="D54" s="125">
        <v>2.2305431724078026E-3</v>
      </c>
      <c r="E54" s="126">
        <v>1742.5860305577778</v>
      </c>
      <c r="F54" s="735">
        <v>46</v>
      </c>
      <c r="G54" s="735">
        <v>78494.113393099993</v>
      </c>
      <c r="H54" s="125">
        <v>2.2213755107114482E-3</v>
      </c>
      <c r="I54" s="114"/>
    </row>
    <row r="55" spans="1:9" s="742" customFormat="1" ht="18" customHeight="1">
      <c r="A55" s="124" t="s">
        <v>1336</v>
      </c>
      <c r="B55" s="735">
        <v>16</v>
      </c>
      <c r="C55" s="735">
        <v>348939.385251</v>
      </c>
      <c r="D55" s="125">
        <v>9.9255340397316535E-3</v>
      </c>
      <c r="E55" s="126">
        <v>21808.7115781875</v>
      </c>
      <c r="F55" s="735">
        <v>15</v>
      </c>
      <c r="G55" s="735">
        <v>372274.01366890001</v>
      </c>
      <c r="H55" s="125">
        <v>1.0535317127501274E-2</v>
      </c>
      <c r="I55" s="114"/>
    </row>
    <row r="56" spans="1:9" s="742" customFormat="1" ht="20.100000000000001" customHeight="1">
      <c r="A56" s="121" t="s">
        <v>1337</v>
      </c>
      <c r="B56" s="732">
        <v>297082</v>
      </c>
      <c r="C56" s="732">
        <v>12659510.973630102</v>
      </c>
      <c r="D56" s="122">
        <v>0.36009809269520371</v>
      </c>
      <c r="E56" s="123">
        <v>42.612850908604706</v>
      </c>
      <c r="F56" s="732">
        <v>297356</v>
      </c>
      <c r="G56" s="732">
        <v>13048698.773043901</v>
      </c>
      <c r="H56" s="122">
        <v>0.36927686227790757</v>
      </c>
      <c r="I56" s="114"/>
    </row>
    <row r="57" spans="1:9" s="742" customFormat="1" ht="27.95" customHeight="1">
      <c r="A57" s="124" t="s">
        <v>1338</v>
      </c>
      <c r="B57" s="735">
        <v>280875</v>
      </c>
      <c r="C57" s="735">
        <v>4226683.1255626008</v>
      </c>
      <c r="D57" s="125">
        <v>0.12022743493903357</v>
      </c>
      <c r="E57" s="126">
        <v>15.048271030040413</v>
      </c>
      <c r="F57" s="735">
        <v>280698</v>
      </c>
      <c r="G57" s="735">
        <v>4301359.3967442997</v>
      </c>
      <c r="H57" s="125">
        <v>0.1217280381121711</v>
      </c>
      <c r="I57" s="114"/>
    </row>
    <row r="58" spans="1:9" s="742" customFormat="1" ht="18" customHeight="1">
      <c r="A58" s="127" t="s">
        <v>1339</v>
      </c>
      <c r="B58" s="735">
        <v>10412</v>
      </c>
      <c r="C58" s="735">
        <v>849580.85481389996</v>
      </c>
      <c r="D58" s="125">
        <v>2.4166213532742828E-2</v>
      </c>
      <c r="E58" s="126">
        <v>81.596317212245481</v>
      </c>
      <c r="F58" s="735">
        <v>10420</v>
      </c>
      <c r="G58" s="735">
        <v>857258.49088309996</v>
      </c>
      <c r="H58" s="125">
        <v>2.4260329032069407E-2</v>
      </c>
      <c r="I58" s="114"/>
    </row>
    <row r="59" spans="1:9" s="742" customFormat="1" ht="18" customHeight="1">
      <c r="A59" s="127" t="s">
        <v>1340</v>
      </c>
      <c r="B59" s="735">
        <v>270352</v>
      </c>
      <c r="C59" s="735">
        <v>3360430.4595960001</v>
      </c>
      <c r="D59" s="125">
        <v>9.5586993972832407E-2</v>
      </c>
      <c r="E59" s="126">
        <v>12.429833918728177</v>
      </c>
      <c r="F59" s="735">
        <v>270150</v>
      </c>
      <c r="G59" s="735">
        <v>3426836.4993930999</v>
      </c>
      <c r="H59" s="125">
        <v>9.697912811425087E-2</v>
      </c>
      <c r="I59" s="114"/>
    </row>
    <row r="60" spans="1:9" s="742" customFormat="1" ht="18" customHeight="1">
      <c r="A60" s="127" t="s">
        <v>1341</v>
      </c>
      <c r="B60" s="735">
        <v>111</v>
      </c>
      <c r="C60" s="735">
        <v>16671.8111527</v>
      </c>
      <c r="D60" s="125">
        <v>4.7422743345830844E-4</v>
      </c>
      <c r="E60" s="126">
        <v>150.19649687117118</v>
      </c>
      <c r="F60" s="735">
        <v>128</v>
      </c>
      <c r="G60" s="735">
        <v>17264.406468100002</v>
      </c>
      <c r="H60" s="125">
        <v>4.8858096585083395E-4</v>
      </c>
      <c r="I60" s="114"/>
    </row>
    <row r="61" spans="1:9" s="742" customFormat="1" ht="18" customHeight="1">
      <c r="A61" s="124" t="s">
        <v>1342</v>
      </c>
      <c r="B61" s="735">
        <v>238</v>
      </c>
      <c r="C61" s="735">
        <v>122696.87485279999</v>
      </c>
      <c r="D61" s="125">
        <v>3.4900961582314555E-3</v>
      </c>
      <c r="E61" s="126">
        <v>515.53308761680671</v>
      </c>
      <c r="F61" s="735">
        <v>676</v>
      </c>
      <c r="G61" s="735">
        <v>362549.62174510001</v>
      </c>
      <c r="H61" s="125">
        <v>1.0260117814555237E-2</v>
      </c>
      <c r="I61" s="114"/>
    </row>
    <row r="62" spans="1:9" s="742" customFormat="1" ht="18" customHeight="1">
      <c r="A62" s="127" t="s">
        <v>1343</v>
      </c>
      <c r="B62" s="735" t="s">
        <v>14</v>
      </c>
      <c r="C62" s="735" t="s">
        <v>14</v>
      </c>
      <c r="D62" s="125" t="s">
        <v>14</v>
      </c>
      <c r="E62" s="126" t="s">
        <v>14</v>
      </c>
      <c r="F62" s="735" t="s">
        <v>14</v>
      </c>
      <c r="G62" s="735" t="s">
        <v>14</v>
      </c>
      <c r="H62" s="125" t="s">
        <v>14</v>
      </c>
      <c r="I62" s="114"/>
    </row>
    <row r="63" spans="1:9" s="742" customFormat="1" ht="18" customHeight="1">
      <c r="A63" s="127" t="s">
        <v>1344</v>
      </c>
      <c r="B63" s="735">
        <v>237</v>
      </c>
      <c r="C63" s="735">
        <v>31934.838820299999</v>
      </c>
      <c r="D63" s="125">
        <v>9.08382209523948E-4</v>
      </c>
      <c r="E63" s="126">
        <v>134.7461553599156</v>
      </c>
      <c r="F63" s="735">
        <v>675</v>
      </c>
      <c r="G63" s="735">
        <v>271788.51916979998</v>
      </c>
      <c r="H63" s="125">
        <v>7.6915877443287962E-3</v>
      </c>
      <c r="I63" s="114"/>
    </row>
    <row r="64" spans="1:9" s="742" customFormat="1" ht="18" customHeight="1">
      <c r="A64" s="127" t="s">
        <v>1345</v>
      </c>
      <c r="B64" s="735" t="s">
        <v>14</v>
      </c>
      <c r="C64" s="735" t="s">
        <v>14</v>
      </c>
      <c r="D64" s="125" t="s">
        <v>14</v>
      </c>
      <c r="E64" s="126" t="s">
        <v>14</v>
      </c>
      <c r="F64" s="735" t="s">
        <v>14</v>
      </c>
      <c r="G64" s="735" t="s">
        <v>14</v>
      </c>
      <c r="H64" s="740" t="s">
        <v>14</v>
      </c>
      <c r="I64" s="114"/>
    </row>
    <row r="65" spans="1:9" s="742" customFormat="1" ht="18" customHeight="1">
      <c r="A65" s="127" t="s">
        <v>1346</v>
      </c>
      <c r="B65" s="735">
        <v>1</v>
      </c>
      <c r="C65" s="735">
        <v>90762.036032499993</v>
      </c>
      <c r="D65" s="125">
        <v>2.5817139487075078E-3</v>
      </c>
      <c r="E65" s="126">
        <v>90762.036032499993</v>
      </c>
      <c r="F65" s="735">
        <v>1</v>
      </c>
      <c r="G65" s="735">
        <v>90761.102575299999</v>
      </c>
      <c r="H65" s="125">
        <v>2.5685300702264391E-3</v>
      </c>
      <c r="I65" s="114"/>
    </row>
    <row r="66" spans="1:9" s="742" customFormat="1" ht="18" customHeight="1">
      <c r="A66" s="124" t="s">
        <v>1347</v>
      </c>
      <c r="B66" s="735">
        <v>10517</v>
      </c>
      <c r="C66" s="735">
        <v>1990226.5589733999</v>
      </c>
      <c r="D66" s="125">
        <v>5.6611727689205776E-2</v>
      </c>
      <c r="E66" s="126">
        <v>189.23899961713417</v>
      </c>
      <c r="F66" s="735">
        <v>10560</v>
      </c>
      <c r="G66" s="735">
        <v>1892520.1957431999</v>
      </c>
      <c r="H66" s="125">
        <v>5.3558131108470262E-2</v>
      </c>
      <c r="I66" s="114"/>
    </row>
    <row r="67" spans="1:9" s="742" customFormat="1" ht="18" customHeight="1">
      <c r="A67" s="127" t="s">
        <v>1348</v>
      </c>
      <c r="B67" s="735">
        <v>59</v>
      </c>
      <c r="C67" s="735">
        <v>37922.073362100004</v>
      </c>
      <c r="D67" s="125">
        <v>1.0786882935039672E-3</v>
      </c>
      <c r="E67" s="126">
        <v>642.74700613728817</v>
      </c>
      <c r="F67" s="735">
        <v>62</v>
      </c>
      <c r="G67" s="735">
        <v>40388.435507800001</v>
      </c>
      <c r="H67" s="125">
        <v>1.1429886608651375E-3</v>
      </c>
      <c r="I67" s="114"/>
    </row>
    <row r="68" spans="1:9" s="742" customFormat="1" ht="18" customHeight="1">
      <c r="A68" s="127" t="s">
        <v>1349</v>
      </c>
      <c r="B68" s="735">
        <v>3</v>
      </c>
      <c r="C68" s="735">
        <v>88.947127499999993</v>
      </c>
      <c r="D68" s="125">
        <v>2.5300891187807563E-6</v>
      </c>
      <c r="E68" s="126">
        <v>29.649042499999997</v>
      </c>
      <c r="F68" s="735">
        <v>4</v>
      </c>
      <c r="G68" s="735">
        <v>145.87359749999999</v>
      </c>
      <c r="H68" s="125">
        <v>4.1282081310107951E-6</v>
      </c>
      <c r="I68" s="114"/>
    </row>
    <row r="69" spans="1:9" s="742" customFormat="1" ht="18" customHeight="1">
      <c r="A69" s="127" t="s">
        <v>1350</v>
      </c>
      <c r="B69" s="735">
        <v>1667</v>
      </c>
      <c r="C69" s="735">
        <v>182102.5525738</v>
      </c>
      <c r="D69" s="125">
        <v>5.1798826979451585E-3</v>
      </c>
      <c r="E69" s="126">
        <v>109.23968360755849</v>
      </c>
      <c r="F69" s="735">
        <v>1668</v>
      </c>
      <c r="G69" s="735">
        <v>181205.71058310001</v>
      </c>
      <c r="H69" s="125">
        <v>5.1281033760392615E-3</v>
      </c>
      <c r="I69" s="114"/>
    </row>
    <row r="70" spans="1:9" s="742" customFormat="1" ht="18" customHeight="1">
      <c r="A70" s="127" t="s">
        <v>1351</v>
      </c>
      <c r="B70" s="735">
        <v>8323</v>
      </c>
      <c r="C70" s="735">
        <v>1688740.1564275001</v>
      </c>
      <c r="D70" s="125">
        <v>4.8035987381664799E-2</v>
      </c>
      <c r="E70" s="126">
        <v>202.90041528625497</v>
      </c>
      <c r="F70" s="735">
        <v>8405</v>
      </c>
      <c r="G70" s="735">
        <v>1579228.3051958999</v>
      </c>
      <c r="H70" s="125">
        <v>4.4692002130352008E-2</v>
      </c>
      <c r="I70" s="114"/>
    </row>
    <row r="71" spans="1:9" s="742" customFormat="1" ht="18" customHeight="1">
      <c r="A71" s="127" t="s">
        <v>1352</v>
      </c>
      <c r="B71" s="735">
        <v>257</v>
      </c>
      <c r="C71" s="735">
        <v>59924.346655000001</v>
      </c>
      <c r="D71" s="125">
        <v>1.7045400080161275E-3</v>
      </c>
      <c r="E71" s="126">
        <v>233.16866402723736</v>
      </c>
      <c r="F71" s="735">
        <v>252</v>
      </c>
      <c r="G71" s="735">
        <v>73090.477518400003</v>
      </c>
      <c r="H71" s="125">
        <v>2.0684531591874987E-3</v>
      </c>
      <c r="I71" s="114"/>
    </row>
    <row r="72" spans="1:9" s="742" customFormat="1" ht="18" customHeight="1">
      <c r="A72" s="127" t="s">
        <v>1353</v>
      </c>
      <c r="B72" s="735">
        <v>208</v>
      </c>
      <c r="C72" s="735">
        <v>21448.4828275</v>
      </c>
      <c r="D72" s="125">
        <v>6.1009921895694341E-4</v>
      </c>
      <c r="E72" s="126">
        <v>103.11770590144231</v>
      </c>
      <c r="F72" s="735">
        <v>169</v>
      </c>
      <c r="G72" s="735">
        <v>18461.393340499999</v>
      </c>
      <c r="H72" s="125">
        <v>5.2245557389534207E-4</v>
      </c>
      <c r="I72" s="114"/>
    </row>
    <row r="73" spans="1:9" s="742" customFormat="1" ht="5.0999999999999996" customHeight="1">
      <c r="A73" s="132"/>
      <c r="B73" s="739"/>
      <c r="C73" s="739"/>
      <c r="D73" s="129"/>
      <c r="E73" s="130"/>
      <c r="F73" s="739"/>
      <c r="G73" s="739"/>
      <c r="H73" s="129"/>
      <c r="I73" s="114"/>
    </row>
    <row r="74" spans="1:9" s="742" customFormat="1" ht="15" customHeight="1">
      <c r="A74" s="114"/>
      <c r="B74" s="133"/>
      <c r="C74" s="133"/>
      <c r="D74" s="133"/>
      <c r="E74" s="133"/>
      <c r="F74" s="133"/>
      <c r="G74" s="1167" t="s">
        <v>1411</v>
      </c>
      <c r="H74" s="1167"/>
      <c r="I74" s="114"/>
    </row>
    <row r="75" spans="1:9" s="742" customFormat="1" ht="15" customHeight="1">
      <c r="A75" s="1168"/>
      <c r="B75" s="1168"/>
      <c r="C75" s="1168"/>
      <c r="D75" s="1168"/>
      <c r="E75" s="1168"/>
      <c r="F75" s="1168"/>
      <c r="G75" s="1168"/>
      <c r="H75" s="1168"/>
      <c r="I75" s="114"/>
    </row>
    <row r="76" spans="1:9" s="742" customFormat="1" ht="15" customHeight="1">
      <c r="A76" s="1164"/>
      <c r="B76" s="1164"/>
      <c r="C76" s="1164"/>
      <c r="D76" s="1164"/>
      <c r="E76" s="1164"/>
      <c r="F76" s="1164"/>
      <c r="G76" s="1164"/>
      <c r="H76" s="1164"/>
      <c r="I76" s="114"/>
    </row>
    <row r="77" spans="1:9" s="742" customFormat="1" ht="12">
      <c r="A77" s="116"/>
      <c r="B77" s="117"/>
      <c r="C77" s="117"/>
      <c r="D77" s="117"/>
      <c r="E77" s="117"/>
      <c r="F77" s="118"/>
      <c r="G77" s="118"/>
      <c r="H77" s="334" t="s">
        <v>21</v>
      </c>
      <c r="I77" s="114"/>
    </row>
    <row r="78" spans="1:9" s="742" customFormat="1" ht="15" customHeight="1">
      <c r="A78" s="119"/>
      <c r="B78" s="1165" t="s">
        <v>1927</v>
      </c>
      <c r="C78" s="1165"/>
      <c r="D78" s="1165"/>
      <c r="E78" s="1165"/>
      <c r="F78" s="1166" t="s">
        <v>0</v>
      </c>
      <c r="G78" s="1166"/>
      <c r="H78" s="1166"/>
      <c r="I78" s="114"/>
    </row>
    <row r="79" spans="1:9" s="742" customFormat="1" ht="39.950000000000003" customHeight="1">
      <c r="A79" s="333" t="s">
        <v>1298</v>
      </c>
      <c r="B79" s="336" t="s">
        <v>22</v>
      </c>
      <c r="C79" s="336" t="s">
        <v>2</v>
      </c>
      <c r="D79" s="336" t="s">
        <v>1299</v>
      </c>
      <c r="E79" s="336" t="s">
        <v>1300</v>
      </c>
      <c r="F79" s="336" t="s">
        <v>1301</v>
      </c>
      <c r="G79" s="336" t="s">
        <v>2</v>
      </c>
      <c r="H79" s="336" t="s">
        <v>1299</v>
      </c>
      <c r="I79" s="114"/>
    </row>
    <row r="80" spans="1:9" s="742" customFormat="1" ht="15" customHeight="1">
      <c r="A80" s="333" t="s">
        <v>5</v>
      </c>
      <c r="B80" s="333" t="s">
        <v>6</v>
      </c>
      <c r="C80" s="333" t="s">
        <v>7</v>
      </c>
      <c r="D80" s="333" t="s">
        <v>8</v>
      </c>
      <c r="E80" s="333" t="s">
        <v>9</v>
      </c>
      <c r="F80" s="333" t="s">
        <v>10</v>
      </c>
      <c r="G80" s="333" t="s">
        <v>11</v>
      </c>
      <c r="H80" s="333" t="s">
        <v>12</v>
      </c>
      <c r="I80" s="114"/>
    </row>
    <row r="81" spans="1:9" s="742" customFormat="1" ht="5.0999999999999996" customHeight="1">
      <c r="A81" s="120"/>
      <c r="B81" s="120"/>
      <c r="C81" s="120"/>
      <c r="D81" s="120"/>
      <c r="E81" s="120"/>
      <c r="F81" s="120"/>
      <c r="G81" s="120"/>
      <c r="H81" s="120"/>
      <c r="I81" s="114"/>
    </row>
    <row r="82" spans="1:9" s="742" customFormat="1" ht="30" customHeight="1">
      <c r="A82" s="124" t="s">
        <v>1354</v>
      </c>
      <c r="B82" s="735">
        <v>5447</v>
      </c>
      <c r="C82" s="735">
        <v>6285162.0695411004</v>
      </c>
      <c r="D82" s="125">
        <v>0.17878059257078852</v>
      </c>
      <c r="E82" s="126">
        <v>1153.8759077549294</v>
      </c>
      <c r="F82" s="735">
        <v>5417</v>
      </c>
      <c r="G82" s="735">
        <v>6457226.7522908002</v>
      </c>
      <c r="H82" s="125">
        <v>0.18273886734429315</v>
      </c>
      <c r="I82" s="114"/>
    </row>
    <row r="83" spans="1:9" s="742" customFormat="1" ht="18" customHeight="1">
      <c r="A83" s="127" t="s">
        <v>1355</v>
      </c>
      <c r="B83" s="735">
        <v>282</v>
      </c>
      <c r="C83" s="735">
        <v>469088.30392610002</v>
      </c>
      <c r="D83" s="125">
        <v>1.3343153926030337E-2</v>
      </c>
      <c r="E83" s="126">
        <v>1663.4337018656029</v>
      </c>
      <c r="F83" s="735">
        <v>254</v>
      </c>
      <c r="G83" s="735">
        <v>561606.27784360002</v>
      </c>
      <c r="H83" s="125">
        <v>1.5893401152464601E-2</v>
      </c>
      <c r="I83" s="114"/>
    </row>
    <row r="84" spans="1:9" s="742" customFormat="1" ht="30" customHeight="1">
      <c r="A84" s="127" t="s">
        <v>1356</v>
      </c>
      <c r="B84" s="735">
        <v>4</v>
      </c>
      <c r="C84" s="735">
        <v>11514.394027300001</v>
      </c>
      <c r="D84" s="125">
        <v>3.275253946545476E-4</v>
      </c>
      <c r="E84" s="126">
        <v>2878.5985068250002</v>
      </c>
      <c r="F84" s="735">
        <v>4</v>
      </c>
      <c r="G84" s="735">
        <v>11502.640086199999</v>
      </c>
      <c r="H84" s="125">
        <v>3.2552355700929056E-4</v>
      </c>
      <c r="I84" s="114"/>
    </row>
    <row r="85" spans="1:9" s="742" customFormat="1" ht="18" customHeight="1">
      <c r="A85" s="127" t="s">
        <v>1357</v>
      </c>
      <c r="B85" s="735">
        <v>142</v>
      </c>
      <c r="C85" s="735">
        <v>385890.68427570001</v>
      </c>
      <c r="D85" s="125">
        <v>1.097660878733615E-2</v>
      </c>
      <c r="E85" s="126">
        <v>2717.5400301105633</v>
      </c>
      <c r="F85" s="735">
        <v>131</v>
      </c>
      <c r="G85" s="735">
        <v>363010.523284</v>
      </c>
      <c r="H85" s="125">
        <v>1.027316128172881E-2</v>
      </c>
      <c r="I85" s="114"/>
    </row>
    <row r="86" spans="1:9" s="742" customFormat="1" ht="18" customHeight="1">
      <c r="A86" s="127" t="s">
        <v>1358</v>
      </c>
      <c r="B86" s="735">
        <v>2175</v>
      </c>
      <c r="C86" s="735">
        <v>1438663.1878424</v>
      </c>
      <c r="D86" s="125">
        <v>4.0922581531938639E-2</v>
      </c>
      <c r="E86" s="126">
        <v>661.45433923788505</v>
      </c>
      <c r="F86" s="735">
        <v>2131</v>
      </c>
      <c r="G86" s="735">
        <v>1428253.1327122001</v>
      </c>
      <c r="H86" s="125">
        <v>4.0419419940638295E-2</v>
      </c>
      <c r="I86" s="114"/>
    </row>
    <row r="87" spans="1:9" s="742" customFormat="1" ht="30" customHeight="1">
      <c r="A87" s="127" t="s">
        <v>1359</v>
      </c>
      <c r="B87" s="735">
        <v>112</v>
      </c>
      <c r="C87" s="735">
        <v>24137.700583000002</v>
      </c>
      <c r="D87" s="125">
        <v>6.8659365753476664E-4</v>
      </c>
      <c r="E87" s="126">
        <v>215.51518377678573</v>
      </c>
      <c r="F87" s="735">
        <v>123</v>
      </c>
      <c r="G87" s="735">
        <v>25073.0574361</v>
      </c>
      <c r="H87" s="125">
        <v>7.0956500251533668E-4</v>
      </c>
      <c r="I87" s="114"/>
    </row>
    <row r="88" spans="1:9" s="742" customFormat="1" ht="30" customHeight="1">
      <c r="A88" s="127" t="s">
        <v>1360</v>
      </c>
      <c r="B88" s="735">
        <v>54</v>
      </c>
      <c r="C88" s="735">
        <v>140063.0421665</v>
      </c>
      <c r="D88" s="125">
        <v>3.984074459614133E-3</v>
      </c>
      <c r="E88" s="126">
        <v>2593.7600401203704</v>
      </c>
      <c r="F88" s="735">
        <v>54</v>
      </c>
      <c r="G88" s="735">
        <v>140063.3892303</v>
      </c>
      <c r="H88" s="125">
        <v>3.9637798216188803E-3</v>
      </c>
      <c r="I88" s="114"/>
    </row>
    <row r="89" spans="1:9" s="742" customFormat="1" ht="18" customHeight="1">
      <c r="A89" s="127" t="s">
        <v>1361</v>
      </c>
      <c r="B89" s="735">
        <v>7</v>
      </c>
      <c r="C89" s="735">
        <v>36.468985000000004</v>
      </c>
      <c r="D89" s="125">
        <v>1.0373553898238999E-6</v>
      </c>
      <c r="E89" s="126">
        <v>5.2098550000000001</v>
      </c>
      <c r="F89" s="735">
        <v>7</v>
      </c>
      <c r="G89" s="735">
        <v>36.468985000000004</v>
      </c>
      <c r="H89" s="125">
        <v>1.0320686058812717E-6</v>
      </c>
      <c r="I89" s="114"/>
    </row>
    <row r="90" spans="1:9" s="742" customFormat="1" ht="30" customHeight="1">
      <c r="A90" s="127" t="s">
        <v>1362</v>
      </c>
      <c r="B90" s="735">
        <v>100</v>
      </c>
      <c r="C90" s="735">
        <v>31226.629366900001</v>
      </c>
      <c r="D90" s="125">
        <v>8.88237286554232E-4</v>
      </c>
      <c r="E90" s="126">
        <v>312.26629366899999</v>
      </c>
      <c r="F90" s="735">
        <v>109</v>
      </c>
      <c r="G90" s="735">
        <v>31428.888057200002</v>
      </c>
      <c r="H90" s="125">
        <v>8.8943436954971324E-4</v>
      </c>
      <c r="I90" s="114"/>
    </row>
    <row r="91" spans="1:9" s="742" customFormat="1" ht="18" customHeight="1">
      <c r="A91" s="127" t="s">
        <v>1363</v>
      </c>
      <c r="B91" s="735">
        <v>7</v>
      </c>
      <c r="C91" s="735">
        <v>461.89782989999998</v>
      </c>
      <c r="D91" s="125">
        <v>1.3138621856208168E-5</v>
      </c>
      <c r="E91" s="126">
        <v>65.985404271428564</v>
      </c>
      <c r="F91" s="735">
        <v>14</v>
      </c>
      <c r="G91" s="735">
        <v>812.32124239999996</v>
      </c>
      <c r="H91" s="125">
        <v>2.298860942171849E-5</v>
      </c>
      <c r="I91" s="114"/>
    </row>
    <row r="92" spans="1:9" s="742" customFormat="1" ht="18" customHeight="1">
      <c r="A92" s="127" t="s">
        <v>1364</v>
      </c>
      <c r="B92" s="735">
        <v>36</v>
      </c>
      <c r="C92" s="735">
        <v>3057.4249559999998</v>
      </c>
      <c r="D92" s="125">
        <v>8.6968043039549895E-5</v>
      </c>
      <c r="E92" s="126">
        <v>84.928471000000002</v>
      </c>
      <c r="F92" s="735">
        <v>36</v>
      </c>
      <c r="G92" s="735">
        <v>3057.4249559999998</v>
      </c>
      <c r="H92" s="125">
        <v>8.6524818607524378E-5</v>
      </c>
      <c r="I92" s="114"/>
    </row>
    <row r="93" spans="1:9" s="742" customFormat="1" ht="18" customHeight="1">
      <c r="A93" s="127" t="s">
        <v>1365</v>
      </c>
      <c r="B93" s="735">
        <v>474</v>
      </c>
      <c r="C93" s="735">
        <v>828368.01854870003</v>
      </c>
      <c r="D93" s="125">
        <v>2.3562817248663166E-2</v>
      </c>
      <c r="E93" s="126">
        <v>1747.6118534782702</v>
      </c>
      <c r="F93" s="735">
        <v>458</v>
      </c>
      <c r="G93" s="735">
        <v>869460.95995639998</v>
      </c>
      <c r="H93" s="125">
        <v>2.4605657678994731E-2</v>
      </c>
      <c r="I93" s="114"/>
    </row>
    <row r="94" spans="1:9" s="742" customFormat="1" ht="18" customHeight="1">
      <c r="A94" s="127" t="s">
        <v>1366</v>
      </c>
      <c r="B94" s="735">
        <v>210</v>
      </c>
      <c r="C94" s="735">
        <v>258365.70778510001</v>
      </c>
      <c r="D94" s="125">
        <v>7.3491779252024755E-3</v>
      </c>
      <c r="E94" s="126">
        <v>1230.3128942147619</v>
      </c>
      <c r="F94" s="735">
        <v>203</v>
      </c>
      <c r="G94" s="735">
        <v>260986.1283133</v>
      </c>
      <c r="H94" s="125">
        <v>7.3858811700588363E-3</v>
      </c>
      <c r="I94" s="114"/>
    </row>
    <row r="95" spans="1:9" s="742" customFormat="1" ht="18" customHeight="1">
      <c r="A95" s="127" t="s">
        <v>1367</v>
      </c>
      <c r="B95" s="735">
        <v>247</v>
      </c>
      <c r="C95" s="735">
        <v>214829.3304753</v>
      </c>
      <c r="D95" s="125">
        <v>6.1107915084780183E-3</v>
      </c>
      <c r="E95" s="126">
        <v>869.75437439392715</v>
      </c>
      <c r="F95" s="735">
        <v>256</v>
      </c>
      <c r="G95" s="735">
        <v>216071.9252542</v>
      </c>
      <c r="H95" s="125">
        <v>6.1148137428882242E-3</v>
      </c>
      <c r="I95" s="114"/>
    </row>
    <row r="96" spans="1:9" s="742" customFormat="1" ht="18" customHeight="1">
      <c r="A96" s="127" t="s">
        <v>1368</v>
      </c>
      <c r="B96" s="735">
        <v>19</v>
      </c>
      <c r="C96" s="735">
        <v>1412.4427304000001</v>
      </c>
      <c r="D96" s="125">
        <v>4.0176744134722303E-5</v>
      </c>
      <c r="E96" s="126">
        <v>74.339091073684216</v>
      </c>
      <c r="F96" s="735">
        <v>19</v>
      </c>
      <c r="G96" s="735">
        <v>1417.4427304000001</v>
      </c>
      <c r="H96" s="125">
        <v>4.0113486642978167E-5</v>
      </c>
      <c r="I96" s="114"/>
    </row>
    <row r="97" spans="1:9" s="742" customFormat="1" ht="18" customHeight="1">
      <c r="A97" s="127" t="s">
        <v>1369</v>
      </c>
      <c r="B97" s="735">
        <v>21</v>
      </c>
      <c r="C97" s="735">
        <v>296.2178141</v>
      </c>
      <c r="D97" s="125">
        <v>8.4258760154276017E-6</v>
      </c>
      <c r="E97" s="126">
        <v>14.105610195238095</v>
      </c>
      <c r="F97" s="735">
        <v>22</v>
      </c>
      <c r="G97" s="735">
        <v>300.47971610000002</v>
      </c>
      <c r="H97" s="125">
        <v>8.5035457304591084E-6</v>
      </c>
      <c r="I97" s="114"/>
    </row>
    <row r="98" spans="1:9" s="742" customFormat="1" ht="30" customHeight="1">
      <c r="A98" s="127" t="s">
        <v>1370</v>
      </c>
      <c r="B98" s="735">
        <v>169</v>
      </c>
      <c r="C98" s="735">
        <v>24441.342314099998</v>
      </c>
      <c r="D98" s="125">
        <v>6.9523070587411688E-4</v>
      </c>
      <c r="E98" s="126">
        <v>144.62332730236685</v>
      </c>
      <c r="F98" s="735">
        <v>121</v>
      </c>
      <c r="G98" s="735">
        <v>16026.5952046</v>
      </c>
      <c r="H98" s="125">
        <v>4.5355103164606837E-4</v>
      </c>
      <c r="I98" s="114"/>
    </row>
    <row r="99" spans="1:9" s="742" customFormat="1" ht="18" customHeight="1">
      <c r="A99" s="127" t="s">
        <v>1371</v>
      </c>
      <c r="B99" s="735">
        <v>86</v>
      </c>
      <c r="C99" s="735">
        <v>7485.0489613</v>
      </c>
      <c r="D99" s="125">
        <v>2.1291121436750539E-4</v>
      </c>
      <c r="E99" s="126">
        <v>87.035453038372097</v>
      </c>
      <c r="F99" s="735">
        <v>40</v>
      </c>
      <c r="G99" s="735">
        <v>7333.1493565999999</v>
      </c>
      <c r="H99" s="125">
        <v>2.0752738890828206E-4</v>
      </c>
      <c r="I99" s="114"/>
    </row>
    <row r="100" spans="1:9" s="742" customFormat="1" ht="18" customHeight="1">
      <c r="A100" s="127" t="s">
        <v>1372</v>
      </c>
      <c r="B100" s="735">
        <v>7</v>
      </c>
      <c r="C100" s="735">
        <v>37.999480900000002</v>
      </c>
      <c r="D100" s="125">
        <v>1.0808901405434052E-6</v>
      </c>
      <c r="E100" s="126">
        <v>5.4284972714285713</v>
      </c>
      <c r="F100" s="735">
        <v>6</v>
      </c>
      <c r="G100" s="735">
        <v>25.885512500000001</v>
      </c>
      <c r="H100" s="125">
        <v>7.3255739907203965E-7</v>
      </c>
      <c r="I100" s="114"/>
    </row>
    <row r="101" spans="1:9" s="742" customFormat="1" ht="18" customHeight="1">
      <c r="A101" s="127" t="s">
        <v>1373</v>
      </c>
      <c r="B101" s="735">
        <v>169</v>
      </c>
      <c r="C101" s="735">
        <v>1185.9852943999999</v>
      </c>
      <c r="D101" s="125">
        <v>3.3735192723288698E-5</v>
      </c>
      <c r="E101" s="126">
        <v>7.0176644639053247</v>
      </c>
      <c r="F101" s="735">
        <v>169</v>
      </c>
      <c r="G101" s="735">
        <v>1185.9852943999999</v>
      </c>
      <c r="H101" s="125">
        <v>3.3563264494120064E-5</v>
      </c>
      <c r="I101" s="114"/>
    </row>
    <row r="102" spans="1:9" s="742" customFormat="1" ht="18" customHeight="1">
      <c r="A102" s="127" t="s">
        <v>1374</v>
      </c>
      <c r="B102" s="735">
        <v>8</v>
      </c>
      <c r="C102" s="735">
        <v>59743.199002900001</v>
      </c>
      <c r="D102" s="125">
        <v>1.6993872873341596E-3</v>
      </c>
      <c r="E102" s="126">
        <v>7467.8998753625001</v>
      </c>
      <c r="F102" s="735">
        <v>8</v>
      </c>
      <c r="G102" s="735">
        <v>49998.093708799999</v>
      </c>
      <c r="H102" s="125">
        <v>1.4149410210007869E-3</v>
      </c>
      <c r="I102" s="114"/>
    </row>
    <row r="103" spans="1:9" s="742" customFormat="1" ht="18" customHeight="1">
      <c r="A103" s="127" t="s">
        <v>1375</v>
      </c>
      <c r="B103" s="735">
        <v>16</v>
      </c>
      <c r="C103" s="735">
        <v>42051.216139600001</v>
      </c>
      <c r="D103" s="125">
        <v>1.1961412063171987E-3</v>
      </c>
      <c r="E103" s="126">
        <v>2628.2010087250001</v>
      </c>
      <c r="F103" s="735">
        <v>16</v>
      </c>
      <c r="G103" s="735">
        <v>42051.368599300004</v>
      </c>
      <c r="H103" s="125">
        <v>1.1900495000252689E-3</v>
      </c>
      <c r="I103" s="114"/>
    </row>
    <row r="104" spans="1:9" s="742" customFormat="1" ht="18" customHeight="1">
      <c r="A104" s="127" t="s">
        <v>1376</v>
      </c>
      <c r="B104" s="735">
        <v>1102</v>
      </c>
      <c r="C104" s="735">
        <v>2342805.8270355002</v>
      </c>
      <c r="D104" s="125">
        <v>6.6640797707589489E-2</v>
      </c>
      <c r="E104" s="126">
        <v>2125.9581007581673</v>
      </c>
      <c r="F104" s="735">
        <v>1236</v>
      </c>
      <c r="G104" s="735">
        <v>2427524.6148112002</v>
      </c>
      <c r="H104" s="125">
        <v>6.8698702334344261E-2</v>
      </c>
      <c r="I104" s="114"/>
    </row>
    <row r="105" spans="1:9" s="742" customFormat="1" ht="18" customHeight="1">
      <c r="A105" s="124" t="s">
        <v>1377</v>
      </c>
      <c r="B105" s="735">
        <v>1</v>
      </c>
      <c r="C105" s="735">
        <v>27145.190121299998</v>
      </c>
      <c r="D105" s="125">
        <v>7.7214129431145493E-4</v>
      </c>
      <c r="E105" s="126">
        <v>27145.190121299998</v>
      </c>
      <c r="F105" s="735">
        <v>1</v>
      </c>
      <c r="G105" s="735">
        <v>27515.465198000002</v>
      </c>
      <c r="H105" s="125">
        <v>7.7868489641470709E-4</v>
      </c>
      <c r="I105" s="114"/>
    </row>
    <row r="106" spans="1:9" s="742" customFormat="1" ht="18" customHeight="1">
      <c r="A106" s="124" t="s">
        <v>1378</v>
      </c>
      <c r="B106" s="735">
        <v>4</v>
      </c>
      <c r="C106" s="735">
        <v>7597.1545789000002</v>
      </c>
      <c r="D106" s="125">
        <v>2.1610004363289067E-4</v>
      </c>
      <c r="E106" s="126">
        <v>1899.288644725</v>
      </c>
      <c r="F106" s="735">
        <v>4</v>
      </c>
      <c r="G106" s="735">
        <v>7527.3413225000004</v>
      </c>
      <c r="H106" s="125">
        <v>2.1302300200307361E-4</v>
      </c>
      <c r="I106" s="114"/>
    </row>
    <row r="107" spans="1:9" s="742" customFormat="1" ht="20.100000000000001" customHeight="1">
      <c r="A107" s="121" t="s">
        <v>1379</v>
      </c>
      <c r="B107" s="732">
        <v>9240</v>
      </c>
      <c r="C107" s="732">
        <v>373192.31904790003</v>
      </c>
      <c r="D107" s="122">
        <v>1.0615405490589321E-2</v>
      </c>
      <c r="E107" s="123">
        <v>40.388779117738096</v>
      </c>
      <c r="F107" s="732">
        <v>9239</v>
      </c>
      <c r="G107" s="732">
        <v>420040.73453429999</v>
      </c>
      <c r="H107" s="122">
        <v>1.1887110521561273E-2</v>
      </c>
      <c r="I107" s="114"/>
    </row>
    <row r="108" spans="1:9" s="742" customFormat="1" ht="18" customHeight="1">
      <c r="A108" s="124" t="s">
        <v>1380</v>
      </c>
      <c r="B108" s="735">
        <v>9186</v>
      </c>
      <c r="C108" s="735">
        <v>231576.74978479999</v>
      </c>
      <c r="D108" s="125">
        <v>6.5871696058215747E-3</v>
      </c>
      <c r="E108" s="126">
        <v>25.209748506945349</v>
      </c>
      <c r="F108" s="735">
        <v>9186</v>
      </c>
      <c r="G108" s="735">
        <v>279683.08770959999</v>
      </c>
      <c r="H108" s="125">
        <v>7.9150032396299551E-3</v>
      </c>
      <c r="I108" s="114"/>
    </row>
    <row r="109" spans="1:9" s="742" customFormat="1" ht="18" customHeight="1">
      <c r="A109" s="127" t="s">
        <v>1381</v>
      </c>
      <c r="B109" s="735">
        <v>22</v>
      </c>
      <c r="C109" s="735">
        <v>41056.112258300003</v>
      </c>
      <c r="D109" s="125">
        <v>1.1678356098027568E-3</v>
      </c>
      <c r="E109" s="126">
        <v>1866.1869208318183</v>
      </c>
      <c r="F109" s="735">
        <v>22</v>
      </c>
      <c r="G109" s="735">
        <v>41139.7751001</v>
      </c>
      <c r="H109" s="125">
        <v>1.1642514957251827E-3</v>
      </c>
      <c r="I109" s="114"/>
    </row>
    <row r="110" spans="1:9" s="742" customFormat="1" ht="18" customHeight="1">
      <c r="A110" s="127" t="s">
        <v>1382</v>
      </c>
      <c r="B110" s="735" t="s">
        <v>14</v>
      </c>
      <c r="C110" s="735" t="s">
        <v>14</v>
      </c>
      <c r="D110" s="125" t="s">
        <v>14</v>
      </c>
      <c r="E110" s="126" t="s">
        <v>14</v>
      </c>
      <c r="F110" s="735" t="s">
        <v>14</v>
      </c>
      <c r="G110" s="735" t="s">
        <v>14</v>
      </c>
      <c r="H110" s="125" t="s">
        <v>14</v>
      </c>
      <c r="I110" s="114"/>
    </row>
    <row r="111" spans="1:9" s="742" customFormat="1" ht="5.0999999999999996" customHeight="1">
      <c r="A111" s="132"/>
      <c r="B111" s="739"/>
      <c r="C111" s="739"/>
      <c r="D111" s="129"/>
      <c r="E111" s="130"/>
      <c r="F111" s="739"/>
      <c r="G111" s="739"/>
      <c r="H111" s="129"/>
      <c r="I111" s="114"/>
    </row>
    <row r="112" spans="1:9" s="742" customFormat="1" ht="15" customHeight="1">
      <c r="A112" s="134"/>
      <c r="B112" s="133"/>
      <c r="C112" s="133"/>
      <c r="D112" s="133"/>
      <c r="E112" s="133"/>
      <c r="F112" s="133"/>
      <c r="G112" s="114"/>
      <c r="H112" s="131" t="s">
        <v>1412</v>
      </c>
      <c r="I112" s="114"/>
    </row>
    <row r="113" spans="1:9" s="742" customFormat="1" ht="15" customHeight="1">
      <c r="A113" s="1168"/>
      <c r="B113" s="1168"/>
      <c r="C113" s="1168"/>
      <c r="D113" s="1168"/>
      <c r="E113" s="1168"/>
      <c r="F113" s="1168"/>
      <c r="G113" s="1168"/>
      <c r="H113" s="1168"/>
      <c r="I113" s="114"/>
    </row>
    <row r="114" spans="1:9" s="742" customFormat="1" ht="15" customHeight="1">
      <c r="A114" s="1164"/>
      <c r="B114" s="1164"/>
      <c r="C114" s="1164"/>
      <c r="D114" s="1164"/>
      <c r="E114" s="1164"/>
      <c r="F114" s="1164"/>
      <c r="G114" s="1164"/>
      <c r="H114" s="1164"/>
      <c r="I114" s="114"/>
    </row>
    <row r="115" spans="1:9" s="742" customFormat="1" ht="12">
      <c r="A115" s="116"/>
      <c r="B115" s="117"/>
      <c r="C115" s="117"/>
      <c r="D115" s="117"/>
      <c r="E115" s="117"/>
      <c r="F115" s="118"/>
      <c r="G115" s="118"/>
      <c r="H115" s="334" t="s">
        <v>21</v>
      </c>
      <c r="I115" s="114"/>
    </row>
    <row r="116" spans="1:9" s="742" customFormat="1" ht="15" customHeight="1">
      <c r="A116" s="119"/>
      <c r="B116" s="1165" t="s">
        <v>1927</v>
      </c>
      <c r="C116" s="1165"/>
      <c r="D116" s="1165"/>
      <c r="E116" s="1165"/>
      <c r="F116" s="1166" t="s">
        <v>0</v>
      </c>
      <c r="G116" s="1166"/>
      <c r="H116" s="1166"/>
      <c r="I116" s="114"/>
    </row>
    <row r="117" spans="1:9" s="742" customFormat="1" ht="36" customHeight="1">
      <c r="A117" s="333" t="s">
        <v>1298</v>
      </c>
      <c r="B117" s="336" t="s">
        <v>22</v>
      </c>
      <c r="C117" s="336" t="s">
        <v>2</v>
      </c>
      <c r="D117" s="336" t="s">
        <v>1299</v>
      </c>
      <c r="E117" s="336" t="s">
        <v>1300</v>
      </c>
      <c r="F117" s="336" t="s">
        <v>1301</v>
      </c>
      <c r="G117" s="336" t="s">
        <v>2</v>
      </c>
      <c r="H117" s="336" t="s">
        <v>1299</v>
      </c>
      <c r="I117" s="114"/>
    </row>
    <row r="118" spans="1:9" s="742" customFormat="1" ht="15" customHeight="1">
      <c r="A118" s="333" t="s">
        <v>5</v>
      </c>
      <c r="B118" s="333" t="s">
        <v>6</v>
      </c>
      <c r="C118" s="333" t="s">
        <v>7</v>
      </c>
      <c r="D118" s="333" t="s">
        <v>8</v>
      </c>
      <c r="E118" s="333" t="s">
        <v>9</v>
      </c>
      <c r="F118" s="333" t="s">
        <v>10</v>
      </c>
      <c r="G118" s="333" t="s">
        <v>11</v>
      </c>
      <c r="H118" s="333" t="s">
        <v>12</v>
      </c>
      <c r="I118" s="114"/>
    </row>
    <row r="119" spans="1:9" s="742" customFormat="1" ht="5.0999999999999996" customHeight="1">
      <c r="A119" s="120"/>
      <c r="B119" s="120"/>
      <c r="C119" s="120"/>
      <c r="D119" s="120"/>
      <c r="E119" s="120"/>
      <c r="F119" s="120"/>
      <c r="G119" s="120"/>
      <c r="H119" s="120"/>
      <c r="I119" s="114"/>
    </row>
    <row r="120" spans="1:9" s="742" customFormat="1" ht="27" customHeight="1">
      <c r="A120" s="127" t="s">
        <v>1384</v>
      </c>
      <c r="B120" s="735">
        <v>247</v>
      </c>
      <c r="C120" s="735">
        <v>103914.8812016</v>
      </c>
      <c r="D120" s="125">
        <v>2.9558448664636543E-3</v>
      </c>
      <c r="E120" s="126">
        <v>420.70802105910934</v>
      </c>
      <c r="F120" s="735">
        <v>245</v>
      </c>
      <c r="G120" s="735">
        <v>152218.51618760001</v>
      </c>
      <c r="H120" s="125">
        <v>4.3077686914251134E-3</v>
      </c>
      <c r="I120" s="114"/>
    </row>
    <row r="121" spans="1:9" s="742" customFormat="1" ht="27" customHeight="1">
      <c r="A121" s="127" t="s">
        <v>1385</v>
      </c>
      <c r="B121" s="735">
        <v>14</v>
      </c>
      <c r="C121" s="735">
        <v>40801.957046000003</v>
      </c>
      <c r="D121" s="125">
        <v>1.1606061988572304E-3</v>
      </c>
      <c r="E121" s="126">
        <v>2914.4255032857145</v>
      </c>
      <c r="F121" s="735">
        <v>14</v>
      </c>
      <c r="G121" s="735">
        <v>39595.381151200003</v>
      </c>
      <c r="H121" s="125">
        <v>1.1205453023728673E-3</v>
      </c>
      <c r="I121" s="114"/>
    </row>
    <row r="122" spans="1:9" s="742" customFormat="1" ht="27" customHeight="1">
      <c r="A122" s="127" t="s">
        <v>1386</v>
      </c>
      <c r="B122" s="735">
        <v>8903</v>
      </c>
      <c r="C122" s="735">
        <v>45803.799278899998</v>
      </c>
      <c r="D122" s="125">
        <v>1.3028829306979334E-3</v>
      </c>
      <c r="E122" s="126">
        <v>5.144760112198135</v>
      </c>
      <c r="F122" s="735">
        <v>8905</v>
      </c>
      <c r="G122" s="735">
        <v>46729.415270700003</v>
      </c>
      <c r="H122" s="125">
        <v>1.3224377501067921E-3</v>
      </c>
      <c r="I122" s="114"/>
    </row>
    <row r="123" spans="1:9" s="742" customFormat="1" ht="27" customHeight="1">
      <c r="A123" s="124" t="s">
        <v>1387</v>
      </c>
      <c r="B123" s="735">
        <v>54</v>
      </c>
      <c r="C123" s="735">
        <v>141615.56926310001</v>
      </c>
      <c r="D123" s="125">
        <v>4.0282358847677441E-3</v>
      </c>
      <c r="E123" s="126">
        <v>2622.5105419092597</v>
      </c>
      <c r="F123" s="735">
        <v>53</v>
      </c>
      <c r="G123" s="735">
        <v>140357.6468247</v>
      </c>
      <c r="H123" s="125">
        <v>3.9721072819313176E-3</v>
      </c>
      <c r="I123" s="114"/>
    </row>
    <row r="124" spans="1:9" s="742" customFormat="1" ht="20.100000000000001" customHeight="1">
      <c r="A124" s="121" t="s">
        <v>1388</v>
      </c>
      <c r="B124" s="732">
        <v>821168</v>
      </c>
      <c r="C124" s="732">
        <v>5331337.2378731007</v>
      </c>
      <c r="D124" s="122">
        <v>0.15164917308986042</v>
      </c>
      <c r="E124" s="123">
        <v>6.4923830907598701</v>
      </c>
      <c r="F124" s="732">
        <v>822201</v>
      </c>
      <c r="G124" s="732">
        <v>5310039.6722911</v>
      </c>
      <c r="H124" s="122">
        <v>0.15027358841370878</v>
      </c>
      <c r="I124" s="114"/>
    </row>
    <row r="125" spans="1:9" s="742" customFormat="1" ht="27" customHeight="1">
      <c r="A125" s="124" t="s">
        <v>1389</v>
      </c>
      <c r="B125" s="735">
        <v>5276</v>
      </c>
      <c r="C125" s="735">
        <v>24800.454649899999</v>
      </c>
      <c r="D125" s="125">
        <v>7.054456081285773E-4</v>
      </c>
      <c r="E125" s="126">
        <v>4.7006168782979527</v>
      </c>
      <c r="F125" s="735">
        <v>5635</v>
      </c>
      <c r="G125" s="735">
        <v>26768.401690999999</v>
      </c>
      <c r="H125" s="125">
        <v>7.5754307433837926E-4</v>
      </c>
      <c r="I125" s="114"/>
    </row>
    <row r="126" spans="1:9" s="742" customFormat="1" ht="18" customHeight="1">
      <c r="A126" s="124" t="s">
        <v>1390</v>
      </c>
      <c r="B126" s="735">
        <v>25127</v>
      </c>
      <c r="C126" s="735">
        <v>1839236.2459845</v>
      </c>
      <c r="D126" s="125">
        <v>5.2316828475799292E-2</v>
      </c>
      <c r="E126" s="126">
        <v>73.197606000895448</v>
      </c>
      <c r="F126" s="735">
        <v>25379</v>
      </c>
      <c r="G126" s="735">
        <v>1815439.3622681999</v>
      </c>
      <c r="H126" s="125">
        <v>5.1376751277232575E-2</v>
      </c>
      <c r="I126" s="114"/>
    </row>
    <row r="127" spans="1:9" s="742" customFormat="1" ht="27" customHeight="1">
      <c r="A127" s="124" t="s">
        <v>1391</v>
      </c>
      <c r="B127" s="735">
        <v>28124</v>
      </c>
      <c r="C127" s="735">
        <v>148892.72375229999</v>
      </c>
      <c r="D127" s="125">
        <v>4.2352335687436708E-3</v>
      </c>
      <c r="E127" s="126">
        <v>5.2941517476994733</v>
      </c>
      <c r="F127" s="735">
        <v>28262</v>
      </c>
      <c r="G127" s="735">
        <v>147658.02233470001</v>
      </c>
      <c r="H127" s="125">
        <v>4.178707174278623E-3</v>
      </c>
      <c r="I127" s="114"/>
    </row>
    <row r="128" spans="1:9" s="742" customFormat="1" ht="27" customHeight="1">
      <c r="A128" s="124" t="s">
        <v>1392</v>
      </c>
      <c r="B128" s="735">
        <v>452597</v>
      </c>
      <c r="C128" s="735">
        <v>1922791.6845744001</v>
      </c>
      <c r="D128" s="125">
        <v>5.4693551726263563E-2</v>
      </c>
      <c r="E128" s="126">
        <v>4.248352694724888</v>
      </c>
      <c r="F128" s="735">
        <v>455954</v>
      </c>
      <c r="G128" s="735">
        <v>1927205.7394456</v>
      </c>
      <c r="H128" s="125">
        <v>5.4539728505084671E-2</v>
      </c>
      <c r="I128" s="114"/>
    </row>
    <row r="129" spans="1:9" s="742" customFormat="1" ht="18" customHeight="1">
      <c r="A129" s="124" t="s">
        <v>1393</v>
      </c>
      <c r="B129" s="735">
        <v>7710</v>
      </c>
      <c r="C129" s="735">
        <v>8860.4391880999992</v>
      </c>
      <c r="D129" s="125">
        <v>2.5203400500404475E-4</v>
      </c>
      <c r="E129" s="126">
        <v>1.149213902477302</v>
      </c>
      <c r="F129" s="735">
        <v>7857</v>
      </c>
      <c r="G129" s="735">
        <v>10939.328736400001</v>
      </c>
      <c r="H129" s="125">
        <v>3.0958190249202931E-4</v>
      </c>
      <c r="I129" s="114"/>
    </row>
    <row r="130" spans="1:9" s="742" customFormat="1" ht="18" customHeight="1">
      <c r="A130" s="124" t="s">
        <v>1394</v>
      </c>
      <c r="B130" s="735">
        <v>319</v>
      </c>
      <c r="C130" s="735">
        <v>7542.8203534000004</v>
      </c>
      <c r="D130" s="125">
        <v>2.1455451387179827E-4</v>
      </c>
      <c r="E130" s="126">
        <v>23.645204869592479</v>
      </c>
      <c r="F130" s="735">
        <v>283</v>
      </c>
      <c r="G130" s="735">
        <v>6540.9791880000002</v>
      </c>
      <c r="H130" s="125">
        <v>1.8510905284744206E-4</v>
      </c>
      <c r="I130" s="114"/>
    </row>
    <row r="131" spans="1:9" s="742" customFormat="1" ht="18" customHeight="1">
      <c r="A131" s="124" t="s">
        <v>1395</v>
      </c>
      <c r="B131" s="735">
        <v>1420</v>
      </c>
      <c r="C131" s="735">
        <v>2511.4474648</v>
      </c>
      <c r="D131" s="125">
        <v>7.1437786488158332E-5</v>
      </c>
      <c r="E131" s="126">
        <v>1.7686249752112677</v>
      </c>
      <c r="F131" s="735">
        <v>1243</v>
      </c>
      <c r="G131" s="735">
        <v>2206.2482267999999</v>
      </c>
      <c r="H131" s="125">
        <v>6.2436602819121589E-5</v>
      </c>
      <c r="I131" s="114"/>
    </row>
    <row r="132" spans="1:9" s="742" customFormat="1" ht="18" customHeight="1">
      <c r="A132" s="124" t="s">
        <v>1396</v>
      </c>
      <c r="B132" s="735">
        <v>12</v>
      </c>
      <c r="C132" s="735">
        <v>30.3477049</v>
      </c>
      <c r="D132" s="125">
        <v>8.6323639790907742E-7</v>
      </c>
      <c r="E132" s="126">
        <v>2.5289754083333333</v>
      </c>
      <c r="F132" s="735">
        <v>9</v>
      </c>
      <c r="G132" s="735">
        <v>24.927487200000002</v>
      </c>
      <c r="H132" s="125">
        <v>7.0544537948142073E-7</v>
      </c>
      <c r="I132" s="114"/>
    </row>
    <row r="133" spans="1:9" s="742" customFormat="1" ht="18" customHeight="1">
      <c r="A133" s="124" t="s">
        <v>1397</v>
      </c>
      <c r="B133" s="735">
        <v>5886</v>
      </c>
      <c r="C133" s="735">
        <v>316830.9798726</v>
      </c>
      <c r="D133" s="125">
        <v>9.0122147527283564E-3</v>
      </c>
      <c r="E133" s="126">
        <v>53.827893284505606</v>
      </c>
      <c r="F133" s="735">
        <v>5983</v>
      </c>
      <c r="G133" s="735">
        <v>308840.85062310001</v>
      </c>
      <c r="H133" s="125">
        <v>8.7401649961403871E-3</v>
      </c>
      <c r="I133" s="114"/>
    </row>
    <row r="134" spans="1:9" s="742" customFormat="1" ht="18" customHeight="1">
      <c r="A134" s="124" t="s">
        <v>1398</v>
      </c>
      <c r="B134" s="735">
        <v>178819</v>
      </c>
      <c r="C134" s="735">
        <v>796762.25992580003</v>
      </c>
      <c r="D134" s="125">
        <v>2.2663795681242559E-2</v>
      </c>
      <c r="E134" s="126">
        <v>4.4556912851866972</v>
      </c>
      <c r="F134" s="735">
        <v>178337</v>
      </c>
      <c r="G134" s="735">
        <v>795757.50071639998</v>
      </c>
      <c r="H134" s="125">
        <v>2.2519857198766015E-2</v>
      </c>
      <c r="I134" s="114"/>
    </row>
    <row r="135" spans="1:9" s="742" customFormat="1" ht="18" customHeight="1">
      <c r="A135" s="124" t="s">
        <v>1399</v>
      </c>
      <c r="B135" s="735">
        <v>308</v>
      </c>
      <c r="C135" s="735">
        <v>506.6368319</v>
      </c>
      <c r="D135" s="125">
        <v>1.441121677103901E-5</v>
      </c>
      <c r="E135" s="126">
        <v>1.6449247788961039</v>
      </c>
      <c r="F135" s="735">
        <v>319</v>
      </c>
      <c r="G135" s="735">
        <v>551.69230449999998</v>
      </c>
      <c r="H135" s="125">
        <v>1.5612836704414475E-5</v>
      </c>
      <c r="I135" s="114"/>
    </row>
    <row r="136" spans="1:9" s="742" customFormat="1" ht="27" customHeight="1">
      <c r="A136" s="124" t="s">
        <v>1400</v>
      </c>
      <c r="B136" s="735">
        <v>64914</v>
      </c>
      <c r="C136" s="735">
        <v>114947.4040119</v>
      </c>
      <c r="D136" s="125">
        <v>3.2696634989432755E-3</v>
      </c>
      <c r="E136" s="126">
        <v>1.7707644577733617</v>
      </c>
      <c r="F136" s="735">
        <v>67160</v>
      </c>
      <c r="G136" s="735">
        <v>119939.0754117</v>
      </c>
      <c r="H136" s="125">
        <v>3.3942637655213575E-3</v>
      </c>
      <c r="I136" s="114"/>
    </row>
    <row r="137" spans="1:9" s="742" customFormat="1" ht="27" customHeight="1">
      <c r="A137" s="124" t="s">
        <v>1401</v>
      </c>
      <c r="B137" s="735">
        <v>36878</v>
      </c>
      <c r="C137" s="735">
        <v>146078.08748479999</v>
      </c>
      <c r="D137" s="125">
        <v>4.155171617403787E-3</v>
      </c>
      <c r="E137" s="126">
        <v>3.9611174002060849</v>
      </c>
      <c r="F137" s="735">
        <v>36902</v>
      </c>
      <c r="G137" s="735">
        <v>145786.34534540001</v>
      </c>
      <c r="H137" s="125">
        <v>4.1257389038151897E-3</v>
      </c>
      <c r="I137" s="114"/>
    </row>
    <row r="138" spans="1:9" s="742" customFormat="1" ht="18" customHeight="1">
      <c r="A138" s="124" t="s">
        <v>1402</v>
      </c>
      <c r="B138" s="735" t="s">
        <v>14</v>
      </c>
      <c r="C138" s="735" t="s">
        <v>14</v>
      </c>
      <c r="D138" s="125" t="s">
        <v>14</v>
      </c>
      <c r="E138" s="126" t="s">
        <v>14</v>
      </c>
      <c r="F138" s="735" t="s">
        <v>14</v>
      </c>
      <c r="G138" s="735" t="s">
        <v>14</v>
      </c>
      <c r="H138" s="125" t="s">
        <v>14</v>
      </c>
      <c r="I138" s="114"/>
    </row>
    <row r="139" spans="1:9" s="742" customFormat="1" ht="18" customHeight="1">
      <c r="A139" s="124" t="s">
        <v>1403</v>
      </c>
      <c r="B139" s="735">
        <v>13778</v>
      </c>
      <c r="C139" s="735">
        <v>1545.7060738</v>
      </c>
      <c r="D139" s="125">
        <v>4.3967402074391943E-5</v>
      </c>
      <c r="E139" s="126">
        <v>0.11218653460589345</v>
      </c>
      <c r="F139" s="735">
        <v>8878</v>
      </c>
      <c r="G139" s="735">
        <v>2381.1985120999998</v>
      </c>
      <c r="H139" s="125">
        <v>6.7387678289088793E-5</v>
      </c>
      <c r="I139" s="114"/>
    </row>
    <row r="140" spans="1:9" s="742" customFormat="1" ht="20.100000000000001" customHeight="1">
      <c r="A140" s="121" t="s">
        <v>1404</v>
      </c>
      <c r="B140" s="732">
        <v>295712</v>
      </c>
      <c r="C140" s="732">
        <v>1022748.7135082999</v>
      </c>
      <c r="D140" s="122">
        <v>2.9091950060943415E-2</v>
      </c>
      <c r="E140" s="123">
        <v>3.4585972618909611</v>
      </c>
      <c r="F140" s="732">
        <v>312937</v>
      </c>
      <c r="G140" s="732">
        <v>1065540.4779558999</v>
      </c>
      <c r="H140" s="122">
        <v>3.0154688308270967E-2</v>
      </c>
      <c r="I140" s="114"/>
    </row>
    <row r="141" spans="1:9" s="742" customFormat="1" ht="27.95" customHeight="1">
      <c r="A141" s="124" t="s">
        <v>1405</v>
      </c>
      <c r="B141" s="735">
        <v>745</v>
      </c>
      <c r="C141" s="735">
        <v>1203.5936737</v>
      </c>
      <c r="D141" s="125">
        <v>3.4236060712154266E-5</v>
      </c>
      <c r="E141" s="126">
        <v>1.6155619781208053</v>
      </c>
      <c r="F141" s="735">
        <v>401</v>
      </c>
      <c r="G141" s="735">
        <v>854.66793680000001</v>
      </c>
      <c r="H141" s="125">
        <v>2.4187016612187002E-5</v>
      </c>
      <c r="I141" s="114"/>
    </row>
    <row r="142" spans="1:9" s="742" customFormat="1" ht="38.1" customHeight="1">
      <c r="A142" s="124" t="s">
        <v>1406</v>
      </c>
      <c r="B142" s="735">
        <v>74117</v>
      </c>
      <c r="C142" s="735">
        <v>271933.64559779997</v>
      </c>
      <c r="D142" s="125">
        <v>7.7351160975645478E-3</v>
      </c>
      <c r="E142" s="126">
        <v>3.6689780427945</v>
      </c>
      <c r="F142" s="735">
        <v>81146</v>
      </c>
      <c r="G142" s="735">
        <v>270869.78715769999</v>
      </c>
      <c r="H142" s="125">
        <v>7.665587720831939E-3</v>
      </c>
      <c r="I142" s="114"/>
    </row>
    <row r="143" spans="1:9" s="742" customFormat="1" ht="18" customHeight="1">
      <c r="A143" s="124" t="s">
        <v>1407</v>
      </c>
      <c r="B143" s="735">
        <v>136108</v>
      </c>
      <c r="C143" s="735">
        <v>34988.2069376</v>
      </c>
      <c r="D143" s="125">
        <v>9.9523485633047702E-4</v>
      </c>
      <c r="E143" s="126">
        <v>0.25706208994034152</v>
      </c>
      <c r="F143" s="735">
        <v>138628</v>
      </c>
      <c r="G143" s="735">
        <v>35186.563582499999</v>
      </c>
      <c r="H143" s="125">
        <v>9.9577620880711361E-4</v>
      </c>
      <c r="I143" s="114"/>
    </row>
    <row r="144" spans="1:9" s="742" customFormat="1" ht="18" customHeight="1">
      <c r="A144" s="124" t="s">
        <v>1408</v>
      </c>
      <c r="B144" s="735">
        <v>77584</v>
      </c>
      <c r="C144" s="735">
        <v>39295.487002900001</v>
      </c>
      <c r="D144" s="125">
        <v>1.117754860416689E-3</v>
      </c>
      <c r="E144" s="126">
        <v>0.50648957262966587</v>
      </c>
      <c r="F144" s="735">
        <v>86694</v>
      </c>
      <c r="G144" s="735">
        <v>42544.486602600002</v>
      </c>
      <c r="H144" s="125">
        <v>1.2040046898996453E-3</v>
      </c>
      <c r="I144" s="114"/>
    </row>
    <row r="145" spans="1:9" s="742" customFormat="1" ht="27" customHeight="1">
      <c r="A145" s="124" t="s">
        <v>1409</v>
      </c>
      <c r="B145" s="735">
        <v>7158</v>
      </c>
      <c r="C145" s="735">
        <v>675327.78029629996</v>
      </c>
      <c r="D145" s="125">
        <v>1.920960818591955E-2</v>
      </c>
      <c r="E145" s="126">
        <v>94.345875984395079</v>
      </c>
      <c r="F145" s="735">
        <v>6068</v>
      </c>
      <c r="G145" s="735">
        <v>716084.97267629998</v>
      </c>
      <c r="H145" s="125">
        <v>2.0265132672120083E-2</v>
      </c>
      <c r="I145" s="114"/>
    </row>
    <row r="146" spans="1:9" s="742" customFormat="1" ht="5.0999999999999996" customHeight="1">
      <c r="A146" s="124"/>
      <c r="B146" s="735"/>
      <c r="C146" s="735"/>
      <c r="D146" s="125"/>
      <c r="E146" s="126"/>
      <c r="F146" s="735"/>
      <c r="G146" s="735"/>
      <c r="H146" s="125"/>
      <c r="I146" s="114"/>
    </row>
    <row r="147" spans="1:9" s="742" customFormat="1" ht="20.100000000000001" customHeight="1">
      <c r="A147" s="107" t="s">
        <v>23</v>
      </c>
      <c r="B147" s="135">
        <v>3304025</v>
      </c>
      <c r="C147" s="135">
        <v>35155729.037269406</v>
      </c>
      <c r="D147" s="136">
        <v>1</v>
      </c>
      <c r="E147" s="137">
        <v>10.640273314296776</v>
      </c>
      <c r="F147" s="135">
        <v>3318307</v>
      </c>
      <c r="G147" s="135">
        <v>35335814.685361497</v>
      </c>
      <c r="H147" s="136">
        <v>1</v>
      </c>
      <c r="I147" s="114"/>
    </row>
    <row r="148" spans="1:9" s="742" customFormat="1" ht="12">
      <c r="A148" s="110" t="s">
        <v>13</v>
      </c>
      <c r="B148" s="117"/>
      <c r="C148" s="117"/>
      <c r="D148" s="117"/>
      <c r="E148" s="117"/>
      <c r="F148" s="117"/>
      <c r="G148" s="117"/>
      <c r="H148" s="117"/>
      <c r="I148" s="114"/>
    </row>
    <row r="149" spans="1:9" ht="12.95" customHeight="1">
      <c r="A149" s="138" t="s">
        <v>1290</v>
      </c>
      <c r="B149" s="114"/>
      <c r="C149" s="114"/>
      <c r="D149" s="114"/>
      <c r="E149" s="114"/>
      <c r="F149" s="114"/>
      <c r="G149" s="114"/>
      <c r="H149" s="114"/>
      <c r="I149" s="114"/>
    </row>
    <row r="150" spans="1:9" ht="12.95" customHeight="1">
      <c r="A150" s="139" t="s">
        <v>1291</v>
      </c>
      <c r="B150" s="114"/>
      <c r="C150" s="114"/>
      <c r="D150" s="114"/>
      <c r="E150" s="114"/>
      <c r="F150" s="114"/>
      <c r="G150" s="114"/>
      <c r="H150" s="114"/>
      <c r="I150" s="114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B5:E5"/>
    <mergeCell ref="F5:H5"/>
    <mergeCell ref="A37:H37"/>
    <mergeCell ref="A38:H38"/>
    <mergeCell ref="B40:E40"/>
    <mergeCell ref="F40:H40"/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</mergeCells>
  <pageMargins left="0.6" right="0.3" top="0.75" bottom="0.7" header="0.4" footer="0.4"/>
  <pageSetup paperSize="9" scale="90" firstPageNumber="150" orientation="portrait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L15" sqref="L15"/>
    </sheetView>
  </sheetViews>
  <sheetFormatPr defaultColWidth="10.28515625" defaultRowHeight="11.25"/>
  <cols>
    <col min="1" max="1" width="31" style="753" customWidth="1"/>
    <col min="2" max="2" width="11.85546875" style="753" bestFit="1" customWidth="1"/>
    <col min="3" max="3" width="11.28515625" style="753" bestFit="1" customWidth="1"/>
    <col min="4" max="4" width="9" style="753" bestFit="1" customWidth="1"/>
    <col min="5" max="5" width="8" style="753" bestFit="1" customWidth="1"/>
    <col min="6" max="6" width="11.85546875" style="753" bestFit="1" customWidth="1"/>
    <col min="7" max="7" width="11.28515625" style="753" bestFit="1" customWidth="1"/>
    <col min="8" max="8" width="9" style="753" bestFit="1" customWidth="1"/>
    <col min="9" max="9" width="5.5703125" style="753" customWidth="1"/>
    <col min="10" max="16384" width="10.28515625" style="753"/>
  </cols>
  <sheetData>
    <row r="1" spans="1:13" s="742" customFormat="1" ht="12">
      <c r="A1" s="114"/>
      <c r="B1" s="114"/>
      <c r="C1" s="114"/>
      <c r="D1" s="114"/>
      <c r="E1" s="114"/>
      <c r="F1" s="114"/>
      <c r="G1" s="114"/>
      <c r="H1" s="6" t="s">
        <v>1414</v>
      </c>
      <c r="I1" s="114"/>
    </row>
    <row r="2" spans="1:13" s="742" customFormat="1" ht="15" customHeight="1">
      <c r="A2" s="7" t="s">
        <v>1413</v>
      </c>
      <c r="B2" s="7"/>
      <c r="C2" s="7"/>
      <c r="D2" s="7"/>
      <c r="E2" s="7"/>
      <c r="F2" s="7"/>
      <c r="G2" s="7"/>
      <c r="H2" s="7"/>
      <c r="I2" s="114"/>
    </row>
    <row r="3" spans="1:13" s="742" customFormat="1" ht="15" customHeight="1">
      <c r="A3" s="7" t="s">
        <v>17</v>
      </c>
      <c r="B3" s="7"/>
      <c r="C3" s="7"/>
      <c r="D3" s="7"/>
      <c r="E3" s="7"/>
      <c r="F3" s="7"/>
      <c r="G3" s="7"/>
      <c r="H3" s="7"/>
      <c r="I3" s="114"/>
    </row>
    <row r="4" spans="1:13" s="742" customFormat="1" ht="12">
      <c r="A4" s="116"/>
      <c r="B4" s="117"/>
      <c r="C4" s="117"/>
      <c r="D4" s="117"/>
      <c r="E4" s="117"/>
      <c r="F4" s="118"/>
      <c r="G4" s="118"/>
      <c r="H4" s="334" t="s">
        <v>21</v>
      </c>
      <c r="I4" s="114"/>
    </row>
    <row r="5" spans="1:13" s="742" customFormat="1" ht="15" customHeight="1">
      <c r="A5" s="119"/>
      <c r="B5" s="1165" t="s">
        <v>1927</v>
      </c>
      <c r="C5" s="1165"/>
      <c r="D5" s="1165"/>
      <c r="E5" s="1165"/>
      <c r="F5" s="1166" t="s">
        <v>0</v>
      </c>
      <c r="G5" s="1166"/>
      <c r="H5" s="1166"/>
      <c r="I5" s="114"/>
    </row>
    <row r="6" spans="1:13" s="742" customFormat="1" ht="39.950000000000003" customHeight="1">
      <c r="A6" s="333" t="s">
        <v>1298</v>
      </c>
      <c r="B6" s="336" t="s">
        <v>22</v>
      </c>
      <c r="C6" s="336" t="s">
        <v>2</v>
      </c>
      <c r="D6" s="336" t="s">
        <v>1299</v>
      </c>
      <c r="E6" s="336" t="s">
        <v>1300</v>
      </c>
      <c r="F6" s="336" t="s">
        <v>1301</v>
      </c>
      <c r="G6" s="336" t="s">
        <v>2</v>
      </c>
      <c r="H6" s="336" t="s">
        <v>1299</v>
      </c>
      <c r="I6" s="114"/>
    </row>
    <row r="7" spans="1:13" s="742" customFormat="1" ht="15" customHeight="1">
      <c r="A7" s="333" t="s">
        <v>5</v>
      </c>
      <c r="B7" s="333" t="s">
        <v>6</v>
      </c>
      <c r="C7" s="333" t="s">
        <v>7</v>
      </c>
      <c r="D7" s="333" t="s">
        <v>8</v>
      </c>
      <c r="E7" s="333" t="s">
        <v>9</v>
      </c>
      <c r="F7" s="333" t="s">
        <v>10</v>
      </c>
      <c r="G7" s="333" t="s">
        <v>11</v>
      </c>
      <c r="H7" s="333" t="s">
        <v>12</v>
      </c>
      <c r="I7" s="114"/>
      <c r="K7" s="743"/>
      <c r="L7" s="744"/>
      <c r="M7" s="744"/>
    </row>
    <row r="8" spans="1:13" s="742" customFormat="1" ht="5.0999999999999996" customHeight="1">
      <c r="A8" s="120"/>
      <c r="B8" s="120"/>
      <c r="C8" s="120"/>
      <c r="D8" s="120"/>
      <c r="E8" s="120"/>
      <c r="F8" s="120"/>
      <c r="G8" s="120"/>
      <c r="H8" s="120"/>
      <c r="I8" s="114"/>
      <c r="K8" s="743"/>
      <c r="L8" s="744"/>
      <c r="M8" s="744"/>
    </row>
    <row r="9" spans="1:13" s="742" customFormat="1" ht="20.100000000000001" customHeight="1">
      <c r="A9" s="121" t="s">
        <v>1302</v>
      </c>
      <c r="B9" s="732">
        <v>3554470</v>
      </c>
      <c r="C9" s="732">
        <v>3115743.2389162001</v>
      </c>
      <c r="D9" s="122">
        <v>0.60956469675595759</v>
      </c>
      <c r="E9" s="123">
        <v>0.87657041384965972</v>
      </c>
      <c r="F9" s="732">
        <v>3564832</v>
      </c>
      <c r="G9" s="732">
        <v>3128147.2576233</v>
      </c>
      <c r="H9" s="122">
        <v>0.62094197691381159</v>
      </c>
      <c r="I9" s="114"/>
      <c r="K9" s="745"/>
      <c r="L9" s="746"/>
      <c r="M9" s="746"/>
    </row>
    <row r="10" spans="1:13" s="742" customFormat="1" ht="18" customHeight="1">
      <c r="A10" s="124" t="s">
        <v>1303</v>
      </c>
      <c r="B10" s="735">
        <v>3537782</v>
      </c>
      <c r="C10" s="735">
        <v>3005612.2043204</v>
      </c>
      <c r="D10" s="125">
        <v>0.5880186367763296</v>
      </c>
      <c r="E10" s="126">
        <v>0.84957530009491822</v>
      </c>
      <c r="F10" s="735">
        <v>3548568</v>
      </c>
      <c r="G10" s="735">
        <v>3022921.5419215001</v>
      </c>
      <c r="H10" s="125">
        <v>0.60005451269011978</v>
      </c>
      <c r="I10" s="114"/>
      <c r="K10" s="745"/>
      <c r="L10" s="746"/>
      <c r="M10" s="746"/>
    </row>
    <row r="11" spans="1:13" s="742" customFormat="1" ht="18" customHeight="1">
      <c r="A11" s="127" t="s">
        <v>1304</v>
      </c>
      <c r="B11" s="735">
        <v>3290715</v>
      </c>
      <c r="C11" s="735">
        <v>2354469.2273686002</v>
      </c>
      <c r="D11" s="125">
        <v>0.46062888067163205</v>
      </c>
      <c r="E11" s="126">
        <v>0.71548864832372305</v>
      </c>
      <c r="F11" s="735">
        <v>3295965</v>
      </c>
      <c r="G11" s="735">
        <v>2367241.356904</v>
      </c>
      <c r="H11" s="125">
        <v>0.46990100111364874</v>
      </c>
      <c r="I11" s="114"/>
      <c r="K11" s="747"/>
      <c r="L11" s="748"/>
      <c r="M11" s="748"/>
    </row>
    <row r="12" spans="1:13" s="742" customFormat="1" ht="18" customHeight="1">
      <c r="A12" s="127" t="s">
        <v>1305</v>
      </c>
      <c r="B12" s="735">
        <v>112416</v>
      </c>
      <c r="C12" s="735">
        <v>267101.26395739999</v>
      </c>
      <c r="D12" s="125">
        <v>5.2255750388456368E-2</v>
      </c>
      <c r="E12" s="126">
        <v>2.3760075430312408</v>
      </c>
      <c r="F12" s="735">
        <v>118066</v>
      </c>
      <c r="G12" s="735">
        <v>281107.63472269999</v>
      </c>
      <c r="H12" s="125">
        <v>5.5800292011476307E-2</v>
      </c>
      <c r="I12" s="114"/>
      <c r="K12" s="747"/>
      <c r="L12" s="748"/>
      <c r="M12" s="748"/>
    </row>
    <row r="13" spans="1:13" s="742" customFormat="1" ht="30" customHeight="1">
      <c r="A13" s="127" t="s">
        <v>1306</v>
      </c>
      <c r="B13" s="735">
        <v>10926</v>
      </c>
      <c r="C13" s="735">
        <v>8388.3408794000006</v>
      </c>
      <c r="D13" s="125">
        <v>1.6410968659329209E-3</v>
      </c>
      <c r="E13" s="126">
        <v>0.76774124834340107</v>
      </c>
      <c r="F13" s="735">
        <v>11189</v>
      </c>
      <c r="G13" s="735">
        <v>8679.2615537999991</v>
      </c>
      <c r="H13" s="125">
        <v>1.7228465873001455E-3</v>
      </c>
      <c r="I13" s="114"/>
      <c r="K13" s="747"/>
      <c r="L13" s="748"/>
      <c r="M13" s="748"/>
    </row>
    <row r="14" spans="1:13" s="742" customFormat="1" ht="30" customHeight="1">
      <c r="A14" s="127" t="s">
        <v>1307</v>
      </c>
      <c r="B14" s="735">
        <v>1222</v>
      </c>
      <c r="C14" s="735">
        <v>3681.4030772999999</v>
      </c>
      <c r="D14" s="125">
        <v>7.202305127143305E-4</v>
      </c>
      <c r="E14" s="126">
        <v>3.012604809574468</v>
      </c>
      <c r="F14" s="735">
        <v>1279</v>
      </c>
      <c r="G14" s="735">
        <v>3913.3089877000002</v>
      </c>
      <c r="H14" s="125">
        <v>7.7679777164430561E-4</v>
      </c>
      <c r="I14" s="114"/>
      <c r="K14" s="747"/>
      <c r="L14" s="748"/>
      <c r="M14" s="748"/>
    </row>
    <row r="15" spans="1:13" s="742" customFormat="1" ht="18" customHeight="1">
      <c r="A15" s="127" t="s">
        <v>1308</v>
      </c>
      <c r="B15" s="735">
        <v>122311</v>
      </c>
      <c r="C15" s="735">
        <v>342328.89788280003</v>
      </c>
      <c r="D15" s="125">
        <v>6.6973301337024116E-2</v>
      </c>
      <c r="E15" s="126">
        <v>2.7988398253861062</v>
      </c>
      <c r="F15" s="735">
        <v>121880</v>
      </c>
      <c r="G15" s="735">
        <v>333637.50364880002</v>
      </c>
      <c r="H15" s="125">
        <v>6.6227550695831985E-2</v>
      </c>
      <c r="I15" s="114"/>
      <c r="K15" s="749"/>
      <c r="L15" s="749"/>
      <c r="M15" s="749"/>
    </row>
    <row r="16" spans="1:13" s="742" customFormat="1" ht="30" customHeight="1">
      <c r="A16" s="127" t="s">
        <v>1309</v>
      </c>
      <c r="B16" s="735">
        <v>60</v>
      </c>
      <c r="C16" s="735">
        <v>28120.413865800001</v>
      </c>
      <c r="D16" s="125">
        <v>5.501483991575927E-3</v>
      </c>
      <c r="E16" s="126">
        <v>468.67356443</v>
      </c>
      <c r="F16" s="735">
        <v>57</v>
      </c>
      <c r="G16" s="735">
        <v>28297.651710900001</v>
      </c>
      <c r="H16" s="125">
        <v>5.6171268000774922E-3</v>
      </c>
      <c r="I16" s="114"/>
      <c r="K16" s="749"/>
      <c r="L16" s="749"/>
      <c r="M16" s="749"/>
    </row>
    <row r="17" spans="1:16" s="742" customFormat="1" ht="30" customHeight="1">
      <c r="A17" s="127" t="s">
        <v>1310</v>
      </c>
      <c r="B17" s="735">
        <v>132</v>
      </c>
      <c r="C17" s="735">
        <v>1522.6572891000001</v>
      </c>
      <c r="D17" s="125">
        <v>2.9789300899401021E-4</v>
      </c>
      <c r="E17" s="126">
        <v>11.535282493181819</v>
      </c>
      <c r="F17" s="735">
        <v>132</v>
      </c>
      <c r="G17" s="735">
        <v>44.824393600000001</v>
      </c>
      <c r="H17" s="125">
        <v>8.8977101407604419E-6</v>
      </c>
      <c r="I17" s="114"/>
      <c r="K17" s="750"/>
      <c r="L17" s="750"/>
      <c r="M17" s="750"/>
      <c r="N17" s="751"/>
      <c r="P17" s="752"/>
    </row>
    <row r="18" spans="1:16" s="742" customFormat="1" ht="18" customHeight="1">
      <c r="A18" s="124" t="s">
        <v>1311</v>
      </c>
      <c r="B18" s="735">
        <v>16688</v>
      </c>
      <c r="C18" s="735">
        <v>110131.0345958</v>
      </c>
      <c r="D18" s="125">
        <v>2.1546059979627948E-2</v>
      </c>
      <c r="E18" s="126">
        <v>6.5994148247722908</v>
      </c>
      <c r="F18" s="735">
        <v>16264</v>
      </c>
      <c r="G18" s="735">
        <v>105225.7157018</v>
      </c>
      <c r="H18" s="125">
        <v>2.088746422369183E-2</v>
      </c>
      <c r="I18" s="114"/>
      <c r="K18" s="750"/>
      <c r="L18" s="750"/>
      <c r="M18" s="750"/>
      <c r="N18" s="751"/>
      <c r="P18" s="752"/>
    </row>
    <row r="19" spans="1:16" s="742" customFormat="1" ht="18" customHeight="1">
      <c r="A19" s="124" t="s">
        <v>1312</v>
      </c>
      <c r="B19" s="735" t="s">
        <v>14</v>
      </c>
      <c r="C19" s="735" t="s">
        <v>14</v>
      </c>
      <c r="D19" s="125" t="s">
        <v>14</v>
      </c>
      <c r="E19" s="126" t="s">
        <v>14</v>
      </c>
      <c r="F19" s="735" t="s">
        <v>14</v>
      </c>
      <c r="G19" s="735" t="s">
        <v>14</v>
      </c>
      <c r="H19" s="125" t="s">
        <v>14</v>
      </c>
      <c r="I19" s="114"/>
      <c r="K19" s="750"/>
      <c r="L19" s="750"/>
      <c r="M19" s="750"/>
      <c r="N19" s="751"/>
      <c r="P19" s="752"/>
    </row>
    <row r="20" spans="1:16" s="742" customFormat="1" ht="20.100000000000001" customHeight="1">
      <c r="A20" s="121" t="s">
        <v>1313</v>
      </c>
      <c r="B20" s="732">
        <v>2403</v>
      </c>
      <c r="C20" s="732">
        <v>162591.39635419997</v>
      </c>
      <c r="D20" s="122">
        <v>3.1809416763189595E-2</v>
      </c>
      <c r="E20" s="123">
        <v>67.661837850270487</v>
      </c>
      <c r="F20" s="732">
        <v>2151</v>
      </c>
      <c r="G20" s="732">
        <v>167874.6588485</v>
      </c>
      <c r="H20" s="122">
        <v>3.3323374494306557E-2</v>
      </c>
      <c r="I20" s="114"/>
      <c r="K20" s="750"/>
      <c r="L20" s="750"/>
      <c r="M20" s="750"/>
      <c r="N20" s="751"/>
      <c r="P20" s="752"/>
    </row>
    <row r="21" spans="1:16" s="742" customFormat="1" ht="30" customHeight="1">
      <c r="A21" s="124" t="s">
        <v>1314</v>
      </c>
      <c r="B21" s="735">
        <v>249</v>
      </c>
      <c r="C21" s="735">
        <v>24109.0173254</v>
      </c>
      <c r="D21" s="125">
        <v>4.7166934847152333E-3</v>
      </c>
      <c r="E21" s="126">
        <v>96.823362752610436</v>
      </c>
      <c r="F21" s="735">
        <v>255</v>
      </c>
      <c r="G21" s="735">
        <v>26512.354343499999</v>
      </c>
      <c r="H21" s="125">
        <v>5.2627425638524222E-3</v>
      </c>
      <c r="I21" s="114"/>
      <c r="K21" s="750"/>
      <c r="L21" s="750"/>
      <c r="M21" s="750"/>
      <c r="N21" s="751"/>
      <c r="P21" s="752"/>
    </row>
    <row r="22" spans="1:16" s="742" customFormat="1" ht="18" customHeight="1">
      <c r="A22" s="127" t="s">
        <v>1315</v>
      </c>
      <c r="B22" s="735">
        <v>97</v>
      </c>
      <c r="C22" s="735">
        <v>12636.0031414</v>
      </c>
      <c r="D22" s="125">
        <v>2.4721104508515575E-3</v>
      </c>
      <c r="E22" s="126">
        <v>130.26807362268042</v>
      </c>
      <c r="F22" s="735">
        <v>99</v>
      </c>
      <c r="G22" s="735">
        <v>13470.086205199999</v>
      </c>
      <c r="H22" s="125">
        <v>2.6738325496259555E-3</v>
      </c>
      <c r="I22" s="114"/>
      <c r="K22" s="750"/>
      <c r="L22" s="750"/>
      <c r="M22" s="750"/>
      <c r="N22" s="751"/>
      <c r="P22" s="752"/>
    </row>
    <row r="23" spans="1:16" s="742" customFormat="1" ht="18" customHeight="1">
      <c r="A23" s="127" t="s">
        <v>1316</v>
      </c>
      <c r="B23" s="735">
        <v>65</v>
      </c>
      <c r="C23" s="735">
        <v>10632.8934467</v>
      </c>
      <c r="D23" s="125">
        <v>2.0802216269048658E-3</v>
      </c>
      <c r="E23" s="126">
        <v>163.58297610307693</v>
      </c>
      <c r="F23" s="735">
        <v>65</v>
      </c>
      <c r="G23" s="735">
        <v>12007.431201400001</v>
      </c>
      <c r="H23" s="125">
        <v>2.3834933121143244E-3</v>
      </c>
      <c r="I23" s="114"/>
      <c r="P23" s="752"/>
    </row>
    <row r="24" spans="1:16" s="742" customFormat="1" ht="30" customHeight="1">
      <c r="A24" s="127" t="s">
        <v>1317</v>
      </c>
      <c r="B24" s="735">
        <v>15</v>
      </c>
      <c r="C24" s="735">
        <v>51.924223599999998</v>
      </c>
      <c r="D24" s="125">
        <v>1.0158466595608271E-5</v>
      </c>
      <c r="E24" s="126">
        <v>3.4616149066666666</v>
      </c>
      <c r="F24" s="735">
        <v>17</v>
      </c>
      <c r="G24" s="735">
        <v>56.898300200000001</v>
      </c>
      <c r="H24" s="125">
        <v>1.1294398920358666E-5</v>
      </c>
      <c r="I24" s="114"/>
      <c r="P24" s="752"/>
    </row>
    <row r="25" spans="1:16" s="742" customFormat="1" ht="18" customHeight="1">
      <c r="A25" s="127" t="s">
        <v>1318</v>
      </c>
      <c r="B25" s="735">
        <v>72</v>
      </c>
      <c r="C25" s="735">
        <v>788.19651369999997</v>
      </c>
      <c r="D25" s="125">
        <v>1.5420294036320163E-4</v>
      </c>
      <c r="E25" s="126">
        <v>10.947173801388889</v>
      </c>
      <c r="F25" s="735">
        <v>74</v>
      </c>
      <c r="G25" s="735">
        <v>977.93863669999996</v>
      </c>
      <c r="H25" s="125">
        <v>1.9412230319178331E-4</v>
      </c>
      <c r="I25" s="114"/>
      <c r="K25" s="752"/>
    </row>
    <row r="26" spans="1:16" s="742" customFormat="1" ht="39.950000000000003" customHeight="1">
      <c r="A26" s="124" t="s">
        <v>1319</v>
      </c>
      <c r="B26" s="735">
        <v>2154</v>
      </c>
      <c r="C26" s="735">
        <v>138482.37902879997</v>
      </c>
      <c r="D26" s="125">
        <v>2.7092723278474361E-2</v>
      </c>
      <c r="E26" s="126">
        <v>64.29079806350974</v>
      </c>
      <c r="F26" s="735">
        <v>1896</v>
      </c>
      <c r="G26" s="735">
        <v>141362.30450500001</v>
      </c>
      <c r="H26" s="125">
        <v>2.8060631930454136E-2</v>
      </c>
      <c r="I26" s="114"/>
      <c r="K26" s="752"/>
    </row>
    <row r="27" spans="1:16" s="742" customFormat="1" ht="18" customHeight="1">
      <c r="A27" s="127" t="s">
        <v>1315</v>
      </c>
      <c r="B27" s="735">
        <v>70</v>
      </c>
      <c r="C27" s="735">
        <v>30163.348444899999</v>
      </c>
      <c r="D27" s="125">
        <v>5.9011641647196298E-3</v>
      </c>
      <c r="E27" s="126">
        <v>430.90497778428568</v>
      </c>
      <c r="F27" s="735">
        <v>77</v>
      </c>
      <c r="G27" s="735">
        <v>39141.232410999997</v>
      </c>
      <c r="H27" s="125">
        <v>7.7695940217965597E-3</v>
      </c>
      <c r="I27" s="114"/>
      <c r="K27" s="752"/>
    </row>
    <row r="28" spans="1:16" s="742" customFormat="1" ht="18" customHeight="1">
      <c r="A28" s="127" t="s">
        <v>1316</v>
      </c>
      <c r="B28" s="735">
        <v>583</v>
      </c>
      <c r="C28" s="735">
        <v>96477.573065999997</v>
      </c>
      <c r="D28" s="125">
        <v>1.887489374451267E-2</v>
      </c>
      <c r="E28" s="126">
        <v>165.4846879348199</v>
      </c>
      <c r="F28" s="735">
        <v>527</v>
      </c>
      <c r="G28" s="735">
        <v>91558.7031345</v>
      </c>
      <c r="H28" s="125">
        <v>1.8174541492396577E-2</v>
      </c>
      <c r="I28" s="114"/>
      <c r="K28" s="752"/>
    </row>
    <row r="29" spans="1:16" s="742" customFormat="1" ht="30" customHeight="1">
      <c r="A29" s="127" t="s">
        <v>1317</v>
      </c>
      <c r="B29" s="735">
        <v>470</v>
      </c>
      <c r="C29" s="735">
        <v>2409.1523944999999</v>
      </c>
      <c r="D29" s="125">
        <v>4.7132710759026017E-4</v>
      </c>
      <c r="E29" s="126">
        <v>5.1258561585106381</v>
      </c>
      <c r="F29" s="735">
        <v>390</v>
      </c>
      <c r="G29" s="735">
        <v>2067.6858874</v>
      </c>
      <c r="H29" s="125">
        <v>4.1043878590755177E-4</v>
      </c>
      <c r="I29" s="114"/>
      <c r="K29" s="752"/>
    </row>
    <row r="30" spans="1:16" s="742" customFormat="1" ht="18" customHeight="1">
      <c r="A30" s="127" t="s">
        <v>1318</v>
      </c>
      <c r="B30" s="735">
        <v>1031</v>
      </c>
      <c r="C30" s="735">
        <v>9432.3051233999995</v>
      </c>
      <c r="D30" s="125">
        <v>1.8453382616518052E-3</v>
      </c>
      <c r="E30" s="126">
        <v>9.1486955610087293</v>
      </c>
      <c r="F30" s="735">
        <v>902</v>
      </c>
      <c r="G30" s="735">
        <v>8594.6830721000006</v>
      </c>
      <c r="H30" s="125">
        <v>1.7060576303534484E-3</v>
      </c>
      <c r="I30" s="114"/>
    </row>
    <row r="31" spans="1:16" s="742" customFormat="1" ht="20.100000000000001" customHeight="1">
      <c r="A31" s="121" t="s">
        <v>1320</v>
      </c>
      <c r="B31" s="732">
        <v>11</v>
      </c>
      <c r="C31" s="732">
        <v>665.92844590000004</v>
      </c>
      <c r="D31" s="122">
        <v>1.3028238852165485E-4</v>
      </c>
      <c r="E31" s="123">
        <v>60.538949627272729</v>
      </c>
      <c r="F31" s="732">
        <v>10</v>
      </c>
      <c r="G31" s="732">
        <v>602.4530228000001</v>
      </c>
      <c r="H31" s="122">
        <v>1.1958783911578321E-4</v>
      </c>
      <c r="I31" s="114"/>
    </row>
    <row r="32" spans="1:16" s="742" customFormat="1" ht="30" customHeight="1">
      <c r="A32" s="124" t="s">
        <v>1321</v>
      </c>
      <c r="B32" s="735">
        <v>1</v>
      </c>
      <c r="C32" s="735">
        <v>2.8431731999999998</v>
      </c>
      <c r="D32" s="125">
        <v>5.5623903402435601E-7</v>
      </c>
      <c r="E32" s="126">
        <v>2.8431731999999998</v>
      </c>
      <c r="F32" s="735" t="s">
        <v>14</v>
      </c>
      <c r="G32" s="735" t="s">
        <v>14</v>
      </c>
      <c r="H32" s="125" t="s">
        <v>14</v>
      </c>
      <c r="I32" s="114"/>
    </row>
    <row r="33" spans="1:9" s="742" customFormat="1" ht="30" customHeight="1">
      <c r="A33" s="124" t="s">
        <v>1322</v>
      </c>
      <c r="B33" s="735">
        <v>9</v>
      </c>
      <c r="C33" s="735">
        <v>582.98248850000004</v>
      </c>
      <c r="D33" s="125">
        <v>1.140548230604999E-4</v>
      </c>
      <c r="E33" s="126">
        <v>64.775832055555554</v>
      </c>
      <c r="F33" s="735">
        <v>9</v>
      </c>
      <c r="G33" s="735">
        <v>522.65422020000005</v>
      </c>
      <c r="H33" s="125">
        <v>1.0374765572254795E-4</v>
      </c>
      <c r="I33" s="114"/>
    </row>
    <row r="34" spans="1:9" s="742" customFormat="1" ht="30" customHeight="1">
      <c r="A34" s="124" t="s">
        <v>1323</v>
      </c>
      <c r="B34" s="735">
        <v>1</v>
      </c>
      <c r="C34" s="735">
        <v>80.102784200000002</v>
      </c>
      <c r="D34" s="125">
        <v>1.5671326427130592E-5</v>
      </c>
      <c r="E34" s="126">
        <v>80.102784200000002</v>
      </c>
      <c r="F34" s="735">
        <v>1</v>
      </c>
      <c r="G34" s="735">
        <v>79.798802600000002</v>
      </c>
      <c r="H34" s="125">
        <v>1.5840183393235257E-5</v>
      </c>
      <c r="I34" s="114"/>
    </row>
    <row r="35" spans="1:9" s="742" customFormat="1" ht="5.0999999999999996" customHeight="1">
      <c r="A35" s="128"/>
      <c r="B35" s="739"/>
      <c r="C35" s="739"/>
      <c r="D35" s="129"/>
      <c r="E35" s="130"/>
      <c r="F35" s="739"/>
      <c r="G35" s="739"/>
      <c r="H35" s="129"/>
      <c r="I35" s="114"/>
    </row>
    <row r="36" spans="1:9" s="742" customFormat="1" ht="12">
      <c r="A36" s="124"/>
      <c r="B36" s="735"/>
      <c r="C36" s="735"/>
      <c r="D36" s="125"/>
      <c r="E36" s="126"/>
      <c r="F36" s="735"/>
      <c r="G36" s="735"/>
      <c r="H36" s="131" t="s">
        <v>1414</v>
      </c>
      <c r="I36" s="114"/>
    </row>
    <row r="37" spans="1:9" s="742" customFormat="1" ht="15" customHeight="1">
      <c r="A37" s="1168"/>
      <c r="B37" s="1168"/>
      <c r="C37" s="1168"/>
      <c r="D37" s="1168"/>
      <c r="E37" s="1168"/>
      <c r="F37" s="1168"/>
      <c r="G37" s="1168"/>
      <c r="H37" s="1168"/>
      <c r="I37" s="114"/>
    </row>
    <row r="38" spans="1:9" s="742" customFormat="1" ht="15" customHeight="1">
      <c r="A38" s="1164"/>
      <c r="B38" s="1164"/>
      <c r="C38" s="1164"/>
      <c r="D38" s="1164"/>
      <c r="E38" s="1164"/>
      <c r="F38" s="1164"/>
      <c r="G38" s="1164"/>
      <c r="H38" s="1164"/>
      <c r="I38" s="114"/>
    </row>
    <row r="39" spans="1:9" s="742" customFormat="1" ht="12">
      <c r="A39" s="116"/>
      <c r="B39" s="117"/>
      <c r="C39" s="117"/>
      <c r="D39" s="117"/>
      <c r="E39" s="117"/>
      <c r="F39" s="118"/>
      <c r="G39" s="118"/>
      <c r="H39" s="334" t="s">
        <v>21</v>
      </c>
      <c r="I39" s="114"/>
    </row>
    <row r="40" spans="1:9" s="742" customFormat="1" ht="15" customHeight="1">
      <c r="A40" s="119"/>
      <c r="B40" s="1165" t="s">
        <v>1927</v>
      </c>
      <c r="C40" s="1165"/>
      <c r="D40" s="1165"/>
      <c r="E40" s="1165"/>
      <c r="F40" s="1166" t="s">
        <v>0</v>
      </c>
      <c r="G40" s="1166"/>
      <c r="H40" s="1166"/>
      <c r="I40" s="114"/>
    </row>
    <row r="41" spans="1:9" s="742" customFormat="1" ht="39.950000000000003" customHeight="1">
      <c r="A41" s="333" t="s">
        <v>1298</v>
      </c>
      <c r="B41" s="336" t="s">
        <v>22</v>
      </c>
      <c r="C41" s="336" t="s">
        <v>2</v>
      </c>
      <c r="D41" s="336" t="s">
        <v>1299</v>
      </c>
      <c r="E41" s="336" t="s">
        <v>1300</v>
      </c>
      <c r="F41" s="336" t="s">
        <v>1301</v>
      </c>
      <c r="G41" s="336" t="s">
        <v>2</v>
      </c>
      <c r="H41" s="336" t="s">
        <v>1299</v>
      </c>
      <c r="I41" s="114"/>
    </row>
    <row r="42" spans="1:9" s="742" customFormat="1" ht="15" customHeight="1">
      <c r="A42" s="333" t="s">
        <v>5</v>
      </c>
      <c r="B42" s="333" t="s">
        <v>6</v>
      </c>
      <c r="C42" s="333" t="s">
        <v>7</v>
      </c>
      <c r="D42" s="333" t="s">
        <v>8</v>
      </c>
      <c r="E42" s="333" t="s">
        <v>9</v>
      </c>
      <c r="F42" s="333" t="s">
        <v>10</v>
      </c>
      <c r="G42" s="333" t="s">
        <v>11</v>
      </c>
      <c r="H42" s="333" t="s">
        <v>12</v>
      </c>
      <c r="I42" s="114"/>
    </row>
    <row r="43" spans="1:9" s="742" customFormat="1" ht="5.0999999999999996" customHeight="1">
      <c r="A43" s="120"/>
      <c r="B43" s="120"/>
      <c r="C43" s="120"/>
      <c r="D43" s="120"/>
      <c r="E43" s="120"/>
      <c r="F43" s="120"/>
      <c r="G43" s="120"/>
      <c r="H43" s="120"/>
      <c r="I43" s="114"/>
    </row>
    <row r="44" spans="1:9" s="742" customFormat="1" ht="27.95" customHeight="1">
      <c r="A44" s="124" t="s">
        <v>1325</v>
      </c>
      <c r="B44" s="735" t="s">
        <v>14</v>
      </c>
      <c r="C44" s="735" t="s">
        <v>14</v>
      </c>
      <c r="D44" s="125" t="s">
        <v>14</v>
      </c>
      <c r="E44" s="126" t="s">
        <v>14</v>
      </c>
      <c r="F44" s="735" t="s">
        <v>14</v>
      </c>
      <c r="G44" s="735" t="s">
        <v>14</v>
      </c>
      <c r="H44" s="125" t="s">
        <v>14</v>
      </c>
      <c r="I44" s="114"/>
    </row>
    <row r="45" spans="1:9" s="742" customFormat="1" ht="27.95" customHeight="1">
      <c r="A45" s="124" t="s">
        <v>1326</v>
      </c>
      <c r="B45" s="735" t="s">
        <v>14</v>
      </c>
      <c r="C45" s="735" t="s">
        <v>14</v>
      </c>
      <c r="D45" s="125" t="s">
        <v>14</v>
      </c>
      <c r="E45" s="126" t="s">
        <v>14</v>
      </c>
      <c r="F45" s="735" t="s">
        <v>14</v>
      </c>
      <c r="G45" s="735" t="s">
        <v>14</v>
      </c>
      <c r="H45" s="125" t="s">
        <v>14</v>
      </c>
      <c r="I45" s="114"/>
    </row>
    <row r="46" spans="1:9" s="742" customFormat="1" ht="38.1" customHeight="1">
      <c r="A46" s="124" t="s">
        <v>1327</v>
      </c>
      <c r="B46" s="735" t="s">
        <v>14</v>
      </c>
      <c r="C46" s="735" t="s">
        <v>14</v>
      </c>
      <c r="D46" s="125" t="s">
        <v>14</v>
      </c>
      <c r="E46" s="126" t="s">
        <v>14</v>
      </c>
      <c r="F46" s="735" t="s">
        <v>14</v>
      </c>
      <c r="G46" s="735" t="s">
        <v>14</v>
      </c>
      <c r="H46" s="125" t="s">
        <v>14</v>
      </c>
      <c r="I46" s="114"/>
    </row>
    <row r="47" spans="1:9" s="742" customFormat="1" ht="18" customHeight="1">
      <c r="A47" s="124" t="s">
        <v>1328</v>
      </c>
      <c r="B47" s="735" t="s">
        <v>14</v>
      </c>
      <c r="C47" s="735" t="s">
        <v>14</v>
      </c>
      <c r="D47" s="125" t="s">
        <v>14</v>
      </c>
      <c r="E47" s="126" t="s">
        <v>14</v>
      </c>
      <c r="F47" s="735" t="s">
        <v>14</v>
      </c>
      <c r="G47" s="735" t="s">
        <v>14</v>
      </c>
      <c r="H47" s="125" t="s">
        <v>14</v>
      </c>
      <c r="I47" s="114"/>
    </row>
    <row r="48" spans="1:9" s="742" customFormat="1" ht="18" customHeight="1">
      <c r="A48" s="124" t="s">
        <v>1329</v>
      </c>
      <c r="B48" s="735" t="s">
        <v>14</v>
      </c>
      <c r="C48" s="735" t="s">
        <v>14</v>
      </c>
      <c r="D48" s="125" t="s">
        <v>14</v>
      </c>
      <c r="E48" s="126" t="s">
        <v>14</v>
      </c>
      <c r="F48" s="735" t="s">
        <v>14</v>
      </c>
      <c r="G48" s="735" t="s">
        <v>14</v>
      </c>
      <c r="H48" s="125" t="s">
        <v>14</v>
      </c>
      <c r="I48" s="114"/>
    </row>
    <row r="49" spans="1:9" s="742" customFormat="1" ht="27.95" customHeight="1">
      <c r="A49" s="124" t="s">
        <v>1330</v>
      </c>
      <c r="B49" s="735" t="s">
        <v>14</v>
      </c>
      <c r="C49" s="735" t="s">
        <v>14</v>
      </c>
      <c r="D49" s="125" t="s">
        <v>14</v>
      </c>
      <c r="E49" s="126" t="s">
        <v>14</v>
      </c>
      <c r="F49" s="735" t="s">
        <v>14</v>
      </c>
      <c r="G49" s="735" t="s">
        <v>14</v>
      </c>
      <c r="H49" s="125" t="s">
        <v>14</v>
      </c>
      <c r="I49" s="114"/>
    </row>
    <row r="50" spans="1:9" s="742" customFormat="1" ht="18" customHeight="1">
      <c r="A50" s="124" t="s">
        <v>1331</v>
      </c>
      <c r="B50" s="735" t="s">
        <v>14</v>
      </c>
      <c r="C50" s="735" t="s">
        <v>14</v>
      </c>
      <c r="D50" s="125" t="s">
        <v>14</v>
      </c>
      <c r="E50" s="126" t="s">
        <v>14</v>
      </c>
      <c r="F50" s="735" t="s">
        <v>14</v>
      </c>
      <c r="G50" s="735" t="s">
        <v>14</v>
      </c>
      <c r="H50" s="125" t="s">
        <v>14</v>
      </c>
      <c r="I50" s="114"/>
    </row>
    <row r="51" spans="1:9" s="742" customFormat="1" ht="18" customHeight="1">
      <c r="A51" s="124" t="s">
        <v>1332</v>
      </c>
      <c r="B51" s="735" t="s">
        <v>14</v>
      </c>
      <c r="C51" s="735" t="s">
        <v>14</v>
      </c>
      <c r="D51" s="125" t="s">
        <v>14</v>
      </c>
      <c r="E51" s="126" t="s">
        <v>14</v>
      </c>
      <c r="F51" s="735" t="s">
        <v>14</v>
      </c>
      <c r="G51" s="735" t="s">
        <v>14</v>
      </c>
      <c r="H51" s="125" t="s">
        <v>14</v>
      </c>
      <c r="I51" s="114"/>
    </row>
    <row r="52" spans="1:9" s="742" customFormat="1" ht="20.100000000000001" customHeight="1">
      <c r="A52" s="121" t="s">
        <v>1333</v>
      </c>
      <c r="B52" s="732" t="s">
        <v>14</v>
      </c>
      <c r="C52" s="732" t="s">
        <v>14</v>
      </c>
      <c r="D52" s="122" t="s">
        <v>14</v>
      </c>
      <c r="E52" s="123" t="s">
        <v>14</v>
      </c>
      <c r="F52" s="732" t="s">
        <v>14</v>
      </c>
      <c r="G52" s="732" t="s">
        <v>14</v>
      </c>
      <c r="H52" s="122" t="s">
        <v>14</v>
      </c>
      <c r="I52" s="114"/>
    </row>
    <row r="53" spans="1:9" s="742" customFormat="1" ht="27.95" customHeight="1">
      <c r="A53" s="124" t="s">
        <v>1334</v>
      </c>
      <c r="B53" s="735" t="s">
        <v>14</v>
      </c>
      <c r="C53" s="735" t="s">
        <v>14</v>
      </c>
      <c r="D53" s="125" t="s">
        <v>14</v>
      </c>
      <c r="E53" s="126" t="s">
        <v>14</v>
      </c>
      <c r="F53" s="735" t="s">
        <v>14</v>
      </c>
      <c r="G53" s="735" t="s">
        <v>14</v>
      </c>
      <c r="H53" s="125" t="s">
        <v>14</v>
      </c>
      <c r="I53" s="114"/>
    </row>
    <row r="54" spans="1:9" s="742" customFormat="1" ht="27.95" customHeight="1">
      <c r="A54" s="124" t="s">
        <v>1335</v>
      </c>
      <c r="B54" s="735" t="s">
        <v>14</v>
      </c>
      <c r="C54" s="735" t="s">
        <v>14</v>
      </c>
      <c r="D54" s="125" t="s">
        <v>14</v>
      </c>
      <c r="E54" s="126" t="s">
        <v>14</v>
      </c>
      <c r="F54" s="735" t="s">
        <v>14</v>
      </c>
      <c r="G54" s="735" t="s">
        <v>14</v>
      </c>
      <c r="H54" s="125" t="s">
        <v>14</v>
      </c>
      <c r="I54" s="114"/>
    </row>
    <row r="55" spans="1:9" s="742" customFormat="1" ht="18" customHeight="1">
      <c r="A55" s="124" t="s">
        <v>1336</v>
      </c>
      <c r="B55" s="735" t="s">
        <v>14</v>
      </c>
      <c r="C55" s="735" t="s">
        <v>14</v>
      </c>
      <c r="D55" s="125" t="s">
        <v>14</v>
      </c>
      <c r="E55" s="126" t="s">
        <v>14</v>
      </c>
      <c r="F55" s="735" t="s">
        <v>14</v>
      </c>
      <c r="G55" s="735" t="s">
        <v>14</v>
      </c>
      <c r="H55" s="125" t="s">
        <v>14</v>
      </c>
      <c r="I55" s="114"/>
    </row>
    <row r="56" spans="1:9" s="742" customFormat="1" ht="20.100000000000001" customHeight="1">
      <c r="A56" s="121" t="s">
        <v>1337</v>
      </c>
      <c r="B56" s="732">
        <v>109508</v>
      </c>
      <c r="C56" s="732">
        <v>900920.1392769001</v>
      </c>
      <c r="D56" s="122">
        <v>0.1762562154160961</v>
      </c>
      <c r="E56" s="123">
        <v>8.2269801227024519</v>
      </c>
      <c r="F56" s="732">
        <v>107579</v>
      </c>
      <c r="G56" s="732">
        <v>846723.97688289999</v>
      </c>
      <c r="H56" s="122">
        <v>0.1680759941286967</v>
      </c>
      <c r="I56" s="114"/>
    </row>
    <row r="57" spans="1:9" s="742" customFormat="1" ht="27.95" customHeight="1">
      <c r="A57" s="124" t="s">
        <v>1338</v>
      </c>
      <c r="B57" s="735">
        <v>108735</v>
      </c>
      <c r="C57" s="735">
        <v>554697.82598349999</v>
      </c>
      <c r="D57" s="125">
        <v>0.10852120542655382</v>
      </c>
      <c r="E57" s="126">
        <v>5.1013733019129077</v>
      </c>
      <c r="F57" s="735">
        <v>106935</v>
      </c>
      <c r="G57" s="735">
        <v>537160.10849919997</v>
      </c>
      <c r="H57" s="125">
        <v>0.10662709655943479</v>
      </c>
      <c r="I57" s="114"/>
    </row>
    <row r="58" spans="1:9" s="742" customFormat="1" ht="18" customHeight="1">
      <c r="A58" s="127" t="s">
        <v>1339</v>
      </c>
      <c r="B58" s="735">
        <v>23903</v>
      </c>
      <c r="C58" s="735">
        <v>187929.7321844</v>
      </c>
      <c r="D58" s="125">
        <v>3.676661439222436E-2</v>
      </c>
      <c r="E58" s="126">
        <v>7.8621818258963305</v>
      </c>
      <c r="F58" s="735">
        <v>24794</v>
      </c>
      <c r="G58" s="735">
        <v>194932.69158670001</v>
      </c>
      <c r="H58" s="125">
        <v>3.8694435047453901E-2</v>
      </c>
      <c r="I58" s="114"/>
    </row>
    <row r="59" spans="1:9" s="742" customFormat="1" ht="18" customHeight="1">
      <c r="A59" s="127" t="s">
        <v>1340</v>
      </c>
      <c r="B59" s="735">
        <v>84277</v>
      </c>
      <c r="C59" s="735">
        <v>364828.88396369998</v>
      </c>
      <c r="D59" s="125">
        <v>7.1375203592996858E-2</v>
      </c>
      <c r="E59" s="126">
        <v>4.3289258512251267</v>
      </c>
      <c r="F59" s="735">
        <v>81564</v>
      </c>
      <c r="G59" s="735">
        <v>340063.78465430002</v>
      </c>
      <c r="H59" s="125">
        <v>6.7503177225892025E-2</v>
      </c>
      <c r="I59" s="114"/>
    </row>
    <row r="60" spans="1:9" s="742" customFormat="1" ht="18" customHeight="1">
      <c r="A60" s="127" t="s">
        <v>1341</v>
      </c>
      <c r="B60" s="735">
        <v>555</v>
      </c>
      <c r="C60" s="735">
        <v>1939.2098354</v>
      </c>
      <c r="D60" s="125">
        <v>3.793874413326021E-4</v>
      </c>
      <c r="E60" s="126">
        <v>3.4940717754954953</v>
      </c>
      <c r="F60" s="735">
        <v>577</v>
      </c>
      <c r="G60" s="735">
        <v>2163.6322581999998</v>
      </c>
      <c r="H60" s="125">
        <v>4.2948428608887091E-4</v>
      </c>
      <c r="I60" s="114"/>
    </row>
    <row r="61" spans="1:9" s="742" customFormat="1" ht="18" customHeight="1">
      <c r="A61" s="124" t="s">
        <v>1342</v>
      </c>
      <c r="B61" s="735" t="s">
        <v>14</v>
      </c>
      <c r="C61" s="735" t="s">
        <v>14</v>
      </c>
      <c r="D61" s="125" t="s">
        <v>14</v>
      </c>
      <c r="E61" s="126" t="s">
        <v>14</v>
      </c>
      <c r="F61" s="735" t="s">
        <v>14</v>
      </c>
      <c r="G61" s="735" t="s">
        <v>14</v>
      </c>
      <c r="H61" s="125" t="s">
        <v>14</v>
      </c>
      <c r="I61" s="114"/>
    </row>
    <row r="62" spans="1:9" s="742" customFormat="1" ht="18" customHeight="1">
      <c r="A62" s="127" t="s">
        <v>1343</v>
      </c>
      <c r="B62" s="735" t="s">
        <v>14</v>
      </c>
      <c r="C62" s="735" t="s">
        <v>14</v>
      </c>
      <c r="D62" s="125" t="s">
        <v>14</v>
      </c>
      <c r="E62" s="126" t="s">
        <v>14</v>
      </c>
      <c r="F62" s="735" t="s">
        <v>14</v>
      </c>
      <c r="G62" s="735" t="s">
        <v>14</v>
      </c>
      <c r="H62" s="125" t="s">
        <v>14</v>
      </c>
      <c r="I62" s="114"/>
    </row>
    <row r="63" spans="1:9" s="742" customFormat="1" ht="18" customHeight="1">
      <c r="A63" s="127" t="s">
        <v>1344</v>
      </c>
      <c r="B63" s="735" t="s">
        <v>14</v>
      </c>
      <c r="C63" s="735" t="s">
        <v>14</v>
      </c>
      <c r="D63" s="125" t="s">
        <v>14</v>
      </c>
      <c r="E63" s="126" t="s">
        <v>14</v>
      </c>
      <c r="F63" s="735" t="s">
        <v>14</v>
      </c>
      <c r="G63" s="735" t="s">
        <v>14</v>
      </c>
      <c r="H63" s="125" t="s">
        <v>14</v>
      </c>
      <c r="I63" s="114"/>
    </row>
    <row r="64" spans="1:9" s="742" customFormat="1" ht="18" customHeight="1">
      <c r="A64" s="127" t="s">
        <v>1345</v>
      </c>
      <c r="B64" s="735" t="s">
        <v>14</v>
      </c>
      <c r="C64" s="735" t="s">
        <v>14</v>
      </c>
      <c r="D64" s="125" t="s">
        <v>14</v>
      </c>
      <c r="E64" s="126" t="s">
        <v>14</v>
      </c>
      <c r="F64" s="735" t="s">
        <v>14</v>
      </c>
      <c r="G64" s="735" t="s">
        <v>14</v>
      </c>
      <c r="H64" s="740" t="s">
        <v>14</v>
      </c>
      <c r="I64" s="114"/>
    </row>
    <row r="65" spans="1:9" s="742" customFormat="1" ht="18" customHeight="1">
      <c r="A65" s="127" t="s">
        <v>1346</v>
      </c>
      <c r="B65" s="735" t="s">
        <v>14</v>
      </c>
      <c r="C65" s="735" t="s">
        <v>14</v>
      </c>
      <c r="D65" s="125" t="s">
        <v>14</v>
      </c>
      <c r="E65" s="126" t="s">
        <v>14</v>
      </c>
      <c r="F65" s="735" t="s">
        <v>14</v>
      </c>
      <c r="G65" s="735" t="s">
        <v>14</v>
      </c>
      <c r="H65" s="125" t="s">
        <v>14</v>
      </c>
      <c r="I65" s="114"/>
    </row>
    <row r="66" spans="1:9" s="742" customFormat="1" ht="18" customHeight="1">
      <c r="A66" s="124" t="s">
        <v>1347</v>
      </c>
      <c r="B66" s="735">
        <v>457</v>
      </c>
      <c r="C66" s="735">
        <v>56530.611932899999</v>
      </c>
      <c r="D66" s="125">
        <v>1.1059661428421607E-2</v>
      </c>
      <c r="E66" s="126">
        <v>123.69936965623633</v>
      </c>
      <c r="F66" s="735">
        <v>453</v>
      </c>
      <c r="G66" s="735">
        <v>59260.808963400006</v>
      </c>
      <c r="H66" s="125">
        <v>1.1763360494481102E-2</v>
      </c>
      <c r="I66" s="114"/>
    </row>
    <row r="67" spans="1:9" s="742" customFormat="1" ht="18" customHeight="1">
      <c r="A67" s="127" t="s">
        <v>1348</v>
      </c>
      <c r="B67" s="735" t="s">
        <v>14</v>
      </c>
      <c r="C67" s="735" t="s">
        <v>14</v>
      </c>
      <c r="D67" s="125" t="s">
        <v>14</v>
      </c>
      <c r="E67" s="126" t="s">
        <v>14</v>
      </c>
      <c r="F67" s="735" t="s">
        <v>14</v>
      </c>
      <c r="G67" s="735" t="s">
        <v>14</v>
      </c>
      <c r="H67" s="125" t="s">
        <v>14</v>
      </c>
      <c r="I67" s="114"/>
    </row>
    <row r="68" spans="1:9" s="742" customFormat="1" ht="18" customHeight="1">
      <c r="A68" s="127" t="s">
        <v>1349</v>
      </c>
      <c r="B68" s="735">
        <v>2</v>
      </c>
      <c r="C68" s="735">
        <v>1104.2185445</v>
      </c>
      <c r="D68" s="125">
        <v>2.1602956040260243E-4</v>
      </c>
      <c r="E68" s="126">
        <v>552.10927225</v>
      </c>
      <c r="F68" s="735">
        <v>2</v>
      </c>
      <c r="G68" s="735">
        <v>1364.4024104</v>
      </c>
      <c r="H68" s="125">
        <v>2.7083594864502688E-4</v>
      </c>
      <c r="I68" s="114"/>
    </row>
    <row r="69" spans="1:9" s="742" customFormat="1" ht="18" customHeight="1">
      <c r="A69" s="127" t="s">
        <v>1350</v>
      </c>
      <c r="B69" s="735">
        <v>18</v>
      </c>
      <c r="C69" s="735">
        <v>488.73218000000003</v>
      </c>
      <c r="D69" s="125">
        <v>9.5615671848559112E-5</v>
      </c>
      <c r="E69" s="126">
        <v>27.151787777777781</v>
      </c>
      <c r="F69" s="735">
        <v>16</v>
      </c>
      <c r="G69" s="735">
        <v>381.77337</v>
      </c>
      <c r="H69" s="125">
        <v>7.5782593202137341E-5</v>
      </c>
      <c r="I69" s="114"/>
    </row>
    <row r="70" spans="1:9" s="742" customFormat="1" ht="18" customHeight="1">
      <c r="A70" s="127" t="s">
        <v>1351</v>
      </c>
      <c r="B70" s="735">
        <v>416</v>
      </c>
      <c r="C70" s="735">
        <v>40298.2664869</v>
      </c>
      <c r="D70" s="125">
        <v>7.8839617732501619E-3</v>
      </c>
      <c r="E70" s="126">
        <v>96.870832901201922</v>
      </c>
      <c r="F70" s="735">
        <v>413</v>
      </c>
      <c r="G70" s="735">
        <v>41515.132015000003</v>
      </c>
      <c r="H70" s="125">
        <v>8.2408166950611907E-3</v>
      </c>
      <c r="I70" s="114"/>
    </row>
    <row r="71" spans="1:9" s="742" customFormat="1" ht="18" customHeight="1">
      <c r="A71" s="127" t="s">
        <v>1352</v>
      </c>
      <c r="B71" s="735">
        <v>6</v>
      </c>
      <c r="C71" s="735">
        <v>998.96815470000001</v>
      </c>
      <c r="D71" s="125">
        <v>1.954383508508808E-4</v>
      </c>
      <c r="E71" s="126">
        <v>166.49469245</v>
      </c>
      <c r="F71" s="735">
        <v>10</v>
      </c>
      <c r="G71" s="735">
        <v>2104.3456194999999</v>
      </c>
      <c r="H71" s="125">
        <v>4.1771579835248377E-4</v>
      </c>
      <c r="I71" s="114"/>
    </row>
    <row r="72" spans="1:9" s="742" customFormat="1" ht="18" customHeight="1">
      <c r="A72" s="127" t="s">
        <v>1353</v>
      </c>
      <c r="B72" s="735">
        <v>15</v>
      </c>
      <c r="C72" s="735">
        <v>13640.426566800001</v>
      </c>
      <c r="D72" s="125">
        <v>2.6686160720694034E-3</v>
      </c>
      <c r="E72" s="126">
        <v>909.36177112000007</v>
      </c>
      <c r="F72" s="735">
        <v>12</v>
      </c>
      <c r="G72" s="735">
        <v>13895.155548500001</v>
      </c>
      <c r="H72" s="125">
        <v>2.7582094592202623E-3</v>
      </c>
      <c r="I72" s="114"/>
    </row>
    <row r="73" spans="1:9" s="742" customFormat="1" ht="5.0999999999999996" customHeight="1">
      <c r="A73" s="132"/>
      <c r="B73" s="739"/>
      <c r="C73" s="739"/>
      <c r="D73" s="129"/>
      <c r="E73" s="130"/>
      <c r="F73" s="739"/>
      <c r="G73" s="739"/>
      <c r="H73" s="129"/>
      <c r="I73" s="114"/>
    </row>
    <row r="74" spans="1:9" s="742" customFormat="1" ht="15" customHeight="1">
      <c r="A74" s="114"/>
      <c r="B74" s="133"/>
      <c r="C74" s="133"/>
      <c r="D74" s="133"/>
      <c r="E74" s="133"/>
      <c r="F74" s="133"/>
      <c r="G74" s="1167" t="s">
        <v>1414</v>
      </c>
      <c r="H74" s="1167"/>
      <c r="I74" s="114"/>
    </row>
    <row r="75" spans="1:9" s="742" customFormat="1" ht="15" customHeight="1">
      <c r="A75" s="1168"/>
      <c r="B75" s="1168"/>
      <c r="C75" s="1168"/>
      <c r="D75" s="1168"/>
      <c r="E75" s="1168"/>
      <c r="F75" s="1168"/>
      <c r="G75" s="1168"/>
      <c r="H75" s="1168"/>
      <c r="I75" s="114"/>
    </row>
    <row r="76" spans="1:9" s="742" customFormat="1" ht="15" customHeight="1">
      <c r="A76" s="1164"/>
      <c r="B76" s="1164"/>
      <c r="C76" s="1164"/>
      <c r="D76" s="1164"/>
      <c r="E76" s="1164"/>
      <c r="F76" s="1164"/>
      <c r="G76" s="1164"/>
      <c r="H76" s="1164"/>
      <c r="I76" s="114"/>
    </row>
    <row r="77" spans="1:9" s="742" customFormat="1" ht="12">
      <c r="A77" s="116"/>
      <c r="B77" s="117"/>
      <c r="C77" s="117"/>
      <c r="D77" s="117"/>
      <c r="E77" s="117"/>
      <c r="F77" s="118"/>
      <c r="G77" s="118"/>
      <c r="H77" s="334" t="s">
        <v>21</v>
      </c>
      <c r="I77" s="114"/>
    </row>
    <row r="78" spans="1:9" s="742" customFormat="1" ht="15" customHeight="1">
      <c r="A78" s="119"/>
      <c r="B78" s="1165" t="s">
        <v>1927</v>
      </c>
      <c r="C78" s="1165"/>
      <c r="D78" s="1165"/>
      <c r="E78" s="1165"/>
      <c r="F78" s="1166" t="s">
        <v>0</v>
      </c>
      <c r="G78" s="1166"/>
      <c r="H78" s="1166"/>
      <c r="I78" s="114"/>
    </row>
    <row r="79" spans="1:9" s="742" customFormat="1" ht="39.950000000000003" customHeight="1">
      <c r="A79" s="333" t="s">
        <v>1298</v>
      </c>
      <c r="B79" s="336" t="s">
        <v>22</v>
      </c>
      <c r="C79" s="336" t="s">
        <v>2</v>
      </c>
      <c r="D79" s="336" t="s">
        <v>1299</v>
      </c>
      <c r="E79" s="336" t="s">
        <v>1300</v>
      </c>
      <c r="F79" s="336" t="s">
        <v>1301</v>
      </c>
      <c r="G79" s="336" t="s">
        <v>2</v>
      </c>
      <c r="H79" s="336" t="s">
        <v>1299</v>
      </c>
      <c r="I79" s="114"/>
    </row>
    <row r="80" spans="1:9" s="742" customFormat="1" ht="15" customHeight="1">
      <c r="A80" s="333" t="s">
        <v>5</v>
      </c>
      <c r="B80" s="333" t="s">
        <v>6</v>
      </c>
      <c r="C80" s="333" t="s">
        <v>7</v>
      </c>
      <c r="D80" s="333" t="s">
        <v>8</v>
      </c>
      <c r="E80" s="333" t="s">
        <v>9</v>
      </c>
      <c r="F80" s="333" t="s">
        <v>10</v>
      </c>
      <c r="G80" s="333" t="s">
        <v>11</v>
      </c>
      <c r="H80" s="333" t="s">
        <v>12</v>
      </c>
      <c r="I80" s="114"/>
    </row>
    <row r="81" spans="1:9" s="742" customFormat="1" ht="5.0999999999999996" customHeight="1">
      <c r="A81" s="120"/>
      <c r="B81" s="120"/>
      <c r="C81" s="120"/>
      <c r="D81" s="120"/>
      <c r="E81" s="120"/>
      <c r="F81" s="120"/>
      <c r="G81" s="120"/>
      <c r="H81" s="120"/>
      <c r="I81" s="114"/>
    </row>
    <row r="82" spans="1:9" s="742" customFormat="1" ht="30" customHeight="1">
      <c r="A82" s="124" t="s">
        <v>1354</v>
      </c>
      <c r="B82" s="735">
        <v>316</v>
      </c>
      <c r="C82" s="735">
        <v>289691.70136050007</v>
      </c>
      <c r="D82" s="125">
        <v>5.667534856112065E-2</v>
      </c>
      <c r="E82" s="126">
        <v>916.74589038132933</v>
      </c>
      <c r="F82" s="735">
        <v>191</v>
      </c>
      <c r="G82" s="735">
        <v>250303.05942030004</v>
      </c>
      <c r="H82" s="125">
        <v>4.9685537074780795E-2</v>
      </c>
      <c r="I82" s="114"/>
    </row>
    <row r="83" spans="1:9" s="742" customFormat="1" ht="18" customHeight="1">
      <c r="A83" s="127" t="s">
        <v>1355</v>
      </c>
      <c r="B83" s="735">
        <v>69</v>
      </c>
      <c r="C83" s="735">
        <v>54405.989112800002</v>
      </c>
      <c r="D83" s="125">
        <v>1.064399974973157E-2</v>
      </c>
      <c r="E83" s="126">
        <v>788.49259583768116</v>
      </c>
      <c r="F83" s="735">
        <v>73</v>
      </c>
      <c r="G83" s="735">
        <v>52923.0782531</v>
      </c>
      <c r="H83" s="125">
        <v>1.0505311332373859E-2</v>
      </c>
      <c r="I83" s="114"/>
    </row>
    <row r="84" spans="1:9" s="742" customFormat="1" ht="30" customHeight="1">
      <c r="A84" s="127" t="s">
        <v>1356</v>
      </c>
      <c r="B84" s="735">
        <v>6</v>
      </c>
      <c r="C84" s="735">
        <v>5542.3296700000001</v>
      </c>
      <c r="D84" s="125">
        <v>1.0843026031215151E-3</v>
      </c>
      <c r="E84" s="126">
        <v>923.72161166666672</v>
      </c>
      <c r="F84" s="735">
        <v>6</v>
      </c>
      <c r="G84" s="735">
        <v>5962.3296700000001</v>
      </c>
      <c r="H84" s="125">
        <v>1.1835314860191631E-3</v>
      </c>
      <c r="I84" s="114"/>
    </row>
    <row r="85" spans="1:9" s="742" customFormat="1" ht="18" customHeight="1">
      <c r="A85" s="127" t="s">
        <v>1357</v>
      </c>
      <c r="B85" s="735">
        <v>6</v>
      </c>
      <c r="C85" s="735">
        <v>222.8726633</v>
      </c>
      <c r="D85" s="125">
        <v>4.3602857168331337E-5</v>
      </c>
      <c r="E85" s="126">
        <v>37.145443883333336</v>
      </c>
      <c r="F85" s="735">
        <v>2</v>
      </c>
      <c r="G85" s="735">
        <v>433.76670869999998</v>
      </c>
      <c r="H85" s="125">
        <v>8.6103349822545523E-5</v>
      </c>
      <c r="I85" s="114"/>
    </row>
    <row r="86" spans="1:9" s="742" customFormat="1" ht="18" customHeight="1">
      <c r="A86" s="127" t="s">
        <v>1358</v>
      </c>
      <c r="B86" s="735">
        <v>163</v>
      </c>
      <c r="C86" s="735">
        <v>59813.510885900003</v>
      </c>
      <c r="D86" s="125">
        <v>1.1701928506071428E-2</v>
      </c>
      <c r="E86" s="126">
        <v>366.95405451472396</v>
      </c>
      <c r="F86" s="735">
        <v>59</v>
      </c>
      <c r="G86" s="735">
        <v>18844.550134900001</v>
      </c>
      <c r="H86" s="125">
        <v>3.7406717942385791E-3</v>
      </c>
      <c r="I86" s="114"/>
    </row>
    <row r="87" spans="1:9" s="742" customFormat="1" ht="30" customHeight="1">
      <c r="A87" s="127" t="s">
        <v>1359</v>
      </c>
      <c r="B87" s="735">
        <v>4</v>
      </c>
      <c r="C87" s="735">
        <v>443.47662000000003</v>
      </c>
      <c r="D87" s="125">
        <v>8.6761864075388177E-5</v>
      </c>
      <c r="E87" s="126">
        <v>110.86915500000001</v>
      </c>
      <c r="F87" s="735">
        <v>7</v>
      </c>
      <c r="G87" s="735">
        <v>623.25629400000003</v>
      </c>
      <c r="H87" s="125">
        <v>1.2371732001337262E-4</v>
      </c>
      <c r="I87" s="114"/>
    </row>
    <row r="88" spans="1:9" s="742" customFormat="1" ht="30" customHeight="1">
      <c r="A88" s="127" t="s">
        <v>1360</v>
      </c>
      <c r="B88" s="735" t="s">
        <v>14</v>
      </c>
      <c r="C88" s="735" t="s">
        <v>14</v>
      </c>
      <c r="D88" s="125" t="s">
        <v>14</v>
      </c>
      <c r="E88" s="126" t="s">
        <v>14</v>
      </c>
      <c r="F88" s="735" t="s">
        <v>14</v>
      </c>
      <c r="G88" s="735" t="s">
        <v>14</v>
      </c>
      <c r="H88" s="125" t="s">
        <v>14</v>
      </c>
      <c r="I88" s="114"/>
    </row>
    <row r="89" spans="1:9" s="742" customFormat="1" ht="18" customHeight="1">
      <c r="A89" s="127" t="s">
        <v>1361</v>
      </c>
      <c r="B89" s="735">
        <v>1</v>
      </c>
      <c r="C89" s="735">
        <v>3.0179999999999998</v>
      </c>
      <c r="D89" s="125">
        <v>5.9044218786442786E-7</v>
      </c>
      <c r="E89" s="126">
        <v>3.0179999999999998</v>
      </c>
      <c r="F89" s="735" t="s">
        <v>14</v>
      </c>
      <c r="G89" s="735" t="s">
        <v>14</v>
      </c>
      <c r="H89" s="125" t="s">
        <v>14</v>
      </c>
      <c r="I89" s="114"/>
    </row>
    <row r="90" spans="1:9" s="742" customFormat="1" ht="30" customHeight="1">
      <c r="A90" s="127" t="s">
        <v>1362</v>
      </c>
      <c r="B90" s="735">
        <v>1</v>
      </c>
      <c r="C90" s="735">
        <v>5.15137</v>
      </c>
      <c r="D90" s="125">
        <v>1.0078151667657979E-6</v>
      </c>
      <c r="E90" s="126">
        <v>5.15137</v>
      </c>
      <c r="F90" s="735">
        <v>1</v>
      </c>
      <c r="G90" s="735">
        <v>1.66621</v>
      </c>
      <c r="H90" s="125">
        <v>3.3074521310727685E-7</v>
      </c>
      <c r="I90" s="114"/>
    </row>
    <row r="91" spans="1:9" s="742" customFormat="1" ht="18" customHeight="1">
      <c r="A91" s="127" t="s">
        <v>1363</v>
      </c>
      <c r="B91" s="735" t="s">
        <v>14</v>
      </c>
      <c r="C91" s="735" t="s">
        <v>14</v>
      </c>
      <c r="D91" s="125" t="s">
        <v>14</v>
      </c>
      <c r="E91" s="126" t="s">
        <v>14</v>
      </c>
      <c r="F91" s="735" t="s">
        <v>14</v>
      </c>
      <c r="G91" s="735" t="s">
        <v>14</v>
      </c>
      <c r="H91" s="125" t="s">
        <v>14</v>
      </c>
      <c r="I91" s="114"/>
    </row>
    <row r="92" spans="1:9" s="742" customFormat="1" ht="18" customHeight="1">
      <c r="A92" s="127" t="s">
        <v>1364</v>
      </c>
      <c r="B92" s="735" t="s">
        <v>14</v>
      </c>
      <c r="C92" s="735" t="s">
        <v>14</v>
      </c>
      <c r="D92" s="125" t="s">
        <v>14</v>
      </c>
      <c r="E92" s="126" t="s">
        <v>14</v>
      </c>
      <c r="F92" s="735" t="s">
        <v>14</v>
      </c>
      <c r="G92" s="735" t="s">
        <v>14</v>
      </c>
      <c r="H92" s="125" t="s">
        <v>14</v>
      </c>
      <c r="I92" s="114"/>
    </row>
    <row r="93" spans="1:9" s="742" customFormat="1" ht="18" customHeight="1">
      <c r="A93" s="127" t="s">
        <v>1365</v>
      </c>
      <c r="B93" s="735">
        <v>30</v>
      </c>
      <c r="C93" s="735">
        <v>167622.02920640001</v>
      </c>
      <c r="D93" s="125">
        <v>3.2793610887641433E-2</v>
      </c>
      <c r="E93" s="126">
        <v>5587.400973546667</v>
      </c>
      <c r="F93" s="735">
        <v>16</v>
      </c>
      <c r="G93" s="735">
        <v>169797.31029669999</v>
      </c>
      <c r="H93" s="125">
        <v>3.370502372397504E-2</v>
      </c>
      <c r="I93" s="114"/>
    </row>
    <row r="94" spans="1:9" s="742" customFormat="1" ht="18" customHeight="1">
      <c r="A94" s="127" t="s">
        <v>1366</v>
      </c>
      <c r="B94" s="735">
        <v>1</v>
      </c>
      <c r="C94" s="735">
        <v>2.8924674000000001</v>
      </c>
      <c r="D94" s="125">
        <v>5.658829622208527E-7</v>
      </c>
      <c r="E94" s="126">
        <v>2.8924674000000001</v>
      </c>
      <c r="F94" s="735">
        <v>1</v>
      </c>
      <c r="G94" s="735">
        <v>1.2387900000000001</v>
      </c>
      <c r="H94" s="125">
        <v>2.4590169459141614E-7</v>
      </c>
      <c r="I94" s="114"/>
    </row>
    <row r="95" spans="1:9" s="742" customFormat="1" ht="18" customHeight="1">
      <c r="A95" s="127" t="s">
        <v>1367</v>
      </c>
      <c r="B95" s="735">
        <v>3</v>
      </c>
      <c r="C95" s="735">
        <v>4.04589</v>
      </c>
      <c r="D95" s="125">
        <v>7.9153881493002327E-7</v>
      </c>
      <c r="E95" s="126">
        <v>1.34863</v>
      </c>
      <c r="F95" s="735">
        <v>4</v>
      </c>
      <c r="G95" s="735">
        <v>70.2082829</v>
      </c>
      <c r="H95" s="125">
        <v>1.3936450681280559E-5</v>
      </c>
      <c r="I95" s="114"/>
    </row>
    <row r="96" spans="1:9" s="742" customFormat="1" ht="18" customHeight="1">
      <c r="A96" s="127" t="s">
        <v>1368</v>
      </c>
      <c r="B96" s="735">
        <v>1</v>
      </c>
      <c r="C96" s="735">
        <v>2.0269721000000001</v>
      </c>
      <c r="D96" s="125">
        <v>3.9655727020018353E-7</v>
      </c>
      <c r="E96" s="126">
        <v>2.0269721000000001</v>
      </c>
      <c r="F96" s="735" t="s">
        <v>14</v>
      </c>
      <c r="G96" s="735" t="s">
        <v>14</v>
      </c>
      <c r="H96" s="125" t="s">
        <v>14</v>
      </c>
      <c r="I96" s="114"/>
    </row>
    <row r="97" spans="1:9" s="742" customFormat="1" ht="18" customHeight="1">
      <c r="A97" s="127" t="s">
        <v>1369</v>
      </c>
      <c r="B97" s="735">
        <v>15</v>
      </c>
      <c r="C97" s="735">
        <v>162.00127000000001</v>
      </c>
      <c r="D97" s="125">
        <v>3.1693964312662663E-5</v>
      </c>
      <c r="E97" s="126">
        <v>10.800084666666667</v>
      </c>
      <c r="F97" s="735">
        <v>15</v>
      </c>
      <c r="G97" s="735">
        <v>177.95590000000001</v>
      </c>
      <c r="H97" s="125">
        <v>3.5324516158945903E-5</v>
      </c>
      <c r="I97" s="114"/>
    </row>
    <row r="98" spans="1:9" s="742" customFormat="1" ht="30" customHeight="1">
      <c r="A98" s="127" t="s">
        <v>1370</v>
      </c>
      <c r="B98" s="735" t="s">
        <v>14</v>
      </c>
      <c r="C98" s="735" t="s">
        <v>14</v>
      </c>
      <c r="D98" s="125" t="s">
        <v>14</v>
      </c>
      <c r="E98" s="126" t="s">
        <v>14</v>
      </c>
      <c r="F98" s="735" t="s">
        <v>14</v>
      </c>
      <c r="G98" s="735" t="s">
        <v>14</v>
      </c>
      <c r="H98" s="125" t="s">
        <v>14</v>
      </c>
      <c r="I98" s="114"/>
    </row>
    <row r="99" spans="1:9" s="742" customFormat="1" ht="18" customHeight="1">
      <c r="A99" s="127" t="s">
        <v>1371</v>
      </c>
      <c r="B99" s="735">
        <v>5</v>
      </c>
      <c r="C99" s="735" t="s">
        <v>14</v>
      </c>
      <c r="D99" s="125" t="s">
        <v>14</v>
      </c>
      <c r="E99" s="126" t="s">
        <v>14</v>
      </c>
      <c r="F99" s="735">
        <v>1</v>
      </c>
      <c r="G99" s="735">
        <v>16.706309999999998</v>
      </c>
      <c r="H99" s="125">
        <v>3.3162278831517215E-6</v>
      </c>
      <c r="I99" s="114"/>
    </row>
    <row r="100" spans="1:9" s="742" customFormat="1" ht="18" customHeight="1">
      <c r="A100" s="127" t="s">
        <v>1372</v>
      </c>
      <c r="B100" s="735">
        <v>6</v>
      </c>
      <c r="C100" s="735">
        <v>47.4645826</v>
      </c>
      <c r="D100" s="125">
        <v>9.2859814434777522E-6</v>
      </c>
      <c r="E100" s="126">
        <v>7.9107637666666664</v>
      </c>
      <c r="F100" s="735">
        <v>1</v>
      </c>
      <c r="G100" s="735">
        <v>35.699919999999999</v>
      </c>
      <c r="H100" s="125">
        <v>7.0864882867782173E-6</v>
      </c>
      <c r="I100" s="114"/>
    </row>
    <row r="101" spans="1:9" s="742" customFormat="1" ht="18" customHeight="1">
      <c r="A101" s="127" t="s">
        <v>1373</v>
      </c>
      <c r="B101" s="735">
        <v>1</v>
      </c>
      <c r="C101" s="735">
        <v>10.27876</v>
      </c>
      <c r="D101" s="125">
        <v>2.0109388810249726E-6</v>
      </c>
      <c r="E101" s="126">
        <v>10.27876</v>
      </c>
      <c r="F101" s="735">
        <v>1</v>
      </c>
      <c r="G101" s="735">
        <v>10.27876</v>
      </c>
      <c r="H101" s="125">
        <v>2.0403494557580095E-6</v>
      </c>
      <c r="I101" s="114"/>
    </row>
    <row r="102" spans="1:9" s="742" customFormat="1" ht="18" customHeight="1">
      <c r="A102" s="127" t="s">
        <v>1374</v>
      </c>
      <c r="B102" s="735" t="s">
        <v>14</v>
      </c>
      <c r="C102" s="735" t="s">
        <v>14</v>
      </c>
      <c r="D102" s="125" t="s">
        <v>14</v>
      </c>
      <c r="E102" s="126" t="s">
        <v>14</v>
      </c>
      <c r="F102" s="735" t="s">
        <v>14</v>
      </c>
      <c r="G102" s="735" t="s">
        <v>14</v>
      </c>
      <c r="H102" s="125" t="s">
        <v>14</v>
      </c>
      <c r="I102" s="114"/>
    </row>
    <row r="103" spans="1:9" s="742" customFormat="1" ht="18" customHeight="1">
      <c r="A103" s="127" t="s">
        <v>1375</v>
      </c>
      <c r="B103" s="735" t="s">
        <v>14</v>
      </c>
      <c r="C103" s="735" t="s">
        <v>14</v>
      </c>
      <c r="D103" s="125" t="s">
        <v>14</v>
      </c>
      <c r="E103" s="126" t="s">
        <v>14</v>
      </c>
      <c r="F103" s="735" t="s">
        <v>14</v>
      </c>
      <c r="G103" s="735" t="s">
        <v>14</v>
      </c>
      <c r="H103" s="125" t="s">
        <v>14</v>
      </c>
      <c r="I103" s="114"/>
    </row>
    <row r="104" spans="1:9" s="742" customFormat="1" ht="18" customHeight="1">
      <c r="A104" s="127" t="s">
        <v>1376</v>
      </c>
      <c r="B104" s="735">
        <v>4</v>
      </c>
      <c r="C104" s="735">
        <v>1404.6138900000001</v>
      </c>
      <c r="D104" s="125">
        <v>2.7479897227182401E-4</v>
      </c>
      <c r="E104" s="126">
        <v>351.15347250000002</v>
      </c>
      <c r="F104" s="735">
        <v>4</v>
      </c>
      <c r="G104" s="735">
        <v>1405.0138899999999</v>
      </c>
      <c r="H104" s="125">
        <v>2.7889738896461671E-4</v>
      </c>
      <c r="I104" s="114"/>
    </row>
    <row r="105" spans="1:9" s="742" customFormat="1" ht="18" customHeight="1">
      <c r="A105" s="124" t="s">
        <v>1377</v>
      </c>
      <c r="B105" s="735" t="s">
        <v>14</v>
      </c>
      <c r="C105" s="735" t="s">
        <v>14</v>
      </c>
      <c r="D105" s="125" t="s">
        <v>14</v>
      </c>
      <c r="E105" s="126" t="s">
        <v>14</v>
      </c>
      <c r="F105" s="735" t="s">
        <v>14</v>
      </c>
      <c r="G105" s="735" t="s">
        <v>14</v>
      </c>
      <c r="H105" s="125" t="s">
        <v>14</v>
      </c>
      <c r="I105" s="114"/>
    </row>
    <row r="106" spans="1:9" s="742" customFormat="1" ht="18" customHeight="1">
      <c r="A106" s="124" t="s">
        <v>1378</v>
      </c>
      <c r="B106" s="735" t="s">
        <v>14</v>
      </c>
      <c r="C106" s="735" t="s">
        <v>14</v>
      </c>
      <c r="D106" s="125" t="s">
        <v>14</v>
      </c>
      <c r="E106" s="126" t="s">
        <v>14</v>
      </c>
      <c r="F106" s="735" t="s">
        <v>14</v>
      </c>
      <c r="G106" s="735" t="s">
        <v>14</v>
      </c>
      <c r="H106" s="125" t="s">
        <v>14</v>
      </c>
      <c r="I106" s="114"/>
    </row>
    <row r="107" spans="1:9" s="742" customFormat="1" ht="20.100000000000001" customHeight="1">
      <c r="A107" s="121" t="s">
        <v>1379</v>
      </c>
      <c r="B107" s="732">
        <v>5</v>
      </c>
      <c r="C107" s="732">
        <v>10676.748354399999</v>
      </c>
      <c r="D107" s="122">
        <v>2.0888014107521093E-3</v>
      </c>
      <c r="E107" s="123">
        <v>2135.3496708799998</v>
      </c>
      <c r="F107" s="732">
        <v>8</v>
      </c>
      <c r="G107" s="732">
        <v>12456.9563559</v>
      </c>
      <c r="H107" s="122">
        <v>2.4727247373381458E-3</v>
      </c>
      <c r="I107" s="114"/>
    </row>
    <row r="108" spans="1:9" s="742" customFormat="1" ht="18" customHeight="1">
      <c r="A108" s="124" t="s">
        <v>1380</v>
      </c>
      <c r="B108" s="735">
        <v>5</v>
      </c>
      <c r="C108" s="735">
        <v>10676.748354399999</v>
      </c>
      <c r="D108" s="125">
        <v>2.0888014107521093E-3</v>
      </c>
      <c r="E108" s="126">
        <v>2135.3496708799998</v>
      </c>
      <c r="F108" s="735">
        <v>8</v>
      </c>
      <c r="G108" s="735">
        <v>12456.9563559</v>
      </c>
      <c r="H108" s="125">
        <v>2.4727247373381458E-3</v>
      </c>
      <c r="I108" s="114"/>
    </row>
    <row r="109" spans="1:9" s="742" customFormat="1" ht="18" customHeight="1">
      <c r="A109" s="127" t="s">
        <v>1381</v>
      </c>
      <c r="B109" s="735" t="s">
        <v>14</v>
      </c>
      <c r="C109" s="735" t="s">
        <v>14</v>
      </c>
      <c r="D109" s="125" t="s">
        <v>14</v>
      </c>
      <c r="E109" s="126" t="s">
        <v>14</v>
      </c>
      <c r="F109" s="735">
        <v>4</v>
      </c>
      <c r="G109" s="735">
        <v>5727.3697943999996</v>
      </c>
      <c r="H109" s="125">
        <v>1.1368915942126191E-3</v>
      </c>
      <c r="I109" s="114"/>
    </row>
    <row r="110" spans="1:9" s="742" customFormat="1" ht="18" customHeight="1">
      <c r="A110" s="127" t="s">
        <v>1382</v>
      </c>
      <c r="B110" s="735" t="s">
        <v>14</v>
      </c>
      <c r="C110" s="735" t="s">
        <v>14</v>
      </c>
      <c r="D110" s="125" t="s">
        <v>14</v>
      </c>
      <c r="E110" s="126" t="s">
        <v>14</v>
      </c>
      <c r="F110" s="735" t="s">
        <v>14</v>
      </c>
      <c r="G110" s="735" t="s">
        <v>14</v>
      </c>
      <c r="H110" s="125" t="s">
        <v>14</v>
      </c>
      <c r="I110" s="114"/>
    </row>
    <row r="111" spans="1:9" s="742" customFormat="1" ht="5.0999999999999996" customHeight="1">
      <c r="A111" s="132"/>
      <c r="B111" s="739"/>
      <c r="C111" s="739"/>
      <c r="D111" s="129"/>
      <c r="E111" s="130"/>
      <c r="F111" s="739"/>
      <c r="G111" s="739"/>
      <c r="H111" s="129"/>
      <c r="I111" s="114"/>
    </row>
    <row r="112" spans="1:9" s="742" customFormat="1" ht="15" customHeight="1">
      <c r="A112" s="134"/>
      <c r="B112" s="133"/>
      <c r="C112" s="133"/>
      <c r="D112" s="133"/>
      <c r="E112" s="133"/>
      <c r="F112" s="133"/>
      <c r="G112" s="114"/>
      <c r="H112" s="131" t="s">
        <v>1415</v>
      </c>
      <c r="I112" s="114"/>
    </row>
    <row r="113" spans="1:9" s="742" customFormat="1" ht="15" customHeight="1">
      <c r="A113" s="1168"/>
      <c r="B113" s="1168"/>
      <c r="C113" s="1168"/>
      <c r="D113" s="1168"/>
      <c r="E113" s="1168"/>
      <c r="F113" s="1168"/>
      <c r="G113" s="1168"/>
      <c r="H113" s="1168"/>
      <c r="I113" s="114"/>
    </row>
    <row r="114" spans="1:9" s="742" customFormat="1" ht="15" customHeight="1">
      <c r="A114" s="1164"/>
      <c r="B114" s="1164"/>
      <c r="C114" s="1164"/>
      <c r="D114" s="1164"/>
      <c r="E114" s="1164"/>
      <c r="F114" s="1164"/>
      <c r="G114" s="1164"/>
      <c r="H114" s="1164"/>
      <c r="I114" s="114"/>
    </row>
    <row r="115" spans="1:9" s="742" customFormat="1" ht="12">
      <c r="A115" s="116"/>
      <c r="B115" s="117"/>
      <c r="C115" s="117"/>
      <c r="D115" s="117"/>
      <c r="E115" s="117"/>
      <c r="F115" s="118"/>
      <c r="G115" s="118"/>
      <c r="H115" s="334" t="s">
        <v>21</v>
      </c>
      <c r="I115" s="114"/>
    </row>
    <row r="116" spans="1:9" s="742" customFormat="1" ht="15" customHeight="1">
      <c r="A116" s="119"/>
      <c r="B116" s="1165" t="s">
        <v>1927</v>
      </c>
      <c r="C116" s="1165"/>
      <c r="D116" s="1165"/>
      <c r="E116" s="1165"/>
      <c r="F116" s="1166" t="s">
        <v>0</v>
      </c>
      <c r="G116" s="1166"/>
      <c r="H116" s="1166"/>
      <c r="I116" s="114"/>
    </row>
    <row r="117" spans="1:9" s="742" customFormat="1" ht="36" customHeight="1">
      <c r="A117" s="333" t="s">
        <v>1298</v>
      </c>
      <c r="B117" s="336" t="s">
        <v>22</v>
      </c>
      <c r="C117" s="336" t="s">
        <v>2</v>
      </c>
      <c r="D117" s="336" t="s">
        <v>1299</v>
      </c>
      <c r="E117" s="336" t="s">
        <v>1300</v>
      </c>
      <c r="F117" s="336" t="s">
        <v>1301</v>
      </c>
      <c r="G117" s="336" t="s">
        <v>2</v>
      </c>
      <c r="H117" s="336" t="s">
        <v>1299</v>
      </c>
      <c r="I117" s="114"/>
    </row>
    <row r="118" spans="1:9" s="742" customFormat="1" ht="15" customHeight="1">
      <c r="A118" s="333" t="s">
        <v>5</v>
      </c>
      <c r="B118" s="333" t="s">
        <v>6</v>
      </c>
      <c r="C118" s="333" t="s">
        <v>7</v>
      </c>
      <c r="D118" s="333" t="s">
        <v>8</v>
      </c>
      <c r="E118" s="333" t="s">
        <v>9</v>
      </c>
      <c r="F118" s="333" t="s">
        <v>10</v>
      </c>
      <c r="G118" s="333" t="s">
        <v>11</v>
      </c>
      <c r="H118" s="333" t="s">
        <v>12</v>
      </c>
      <c r="I118" s="114"/>
    </row>
    <row r="119" spans="1:9" s="742" customFormat="1" ht="5.0999999999999996" customHeight="1">
      <c r="A119" s="120"/>
      <c r="B119" s="120"/>
      <c r="C119" s="120"/>
      <c r="D119" s="120"/>
      <c r="E119" s="120"/>
      <c r="F119" s="120"/>
      <c r="G119" s="120"/>
      <c r="H119" s="120"/>
      <c r="I119" s="114"/>
    </row>
    <row r="120" spans="1:9" s="742" customFormat="1" ht="27" customHeight="1">
      <c r="A120" s="127" t="s">
        <v>1384</v>
      </c>
      <c r="B120" s="735">
        <v>1</v>
      </c>
      <c r="C120" s="735">
        <v>5272.39833</v>
      </c>
      <c r="D120" s="125">
        <v>1.0314931760298065E-3</v>
      </c>
      <c r="E120" s="126">
        <v>5272.39833</v>
      </c>
      <c r="F120" s="735">
        <v>4</v>
      </c>
      <c r="G120" s="735">
        <v>6729.5865615000002</v>
      </c>
      <c r="H120" s="125">
        <v>1.3358331431255269E-3</v>
      </c>
      <c r="I120" s="114"/>
    </row>
    <row r="121" spans="1:9" s="742" customFormat="1" ht="27" customHeight="1">
      <c r="A121" s="127" t="s">
        <v>1385</v>
      </c>
      <c r="B121" s="735">
        <v>4</v>
      </c>
      <c r="C121" s="735">
        <v>5404.3500243999997</v>
      </c>
      <c r="D121" s="125">
        <v>1.0573082347223029E-3</v>
      </c>
      <c r="E121" s="126">
        <v>1351.0875060999999</v>
      </c>
      <c r="F121" s="735" t="s">
        <v>14</v>
      </c>
      <c r="G121" s="735" t="s">
        <v>14</v>
      </c>
      <c r="H121" s="125" t="s">
        <v>14</v>
      </c>
      <c r="I121" s="114"/>
    </row>
    <row r="122" spans="1:9" s="742" customFormat="1" ht="27" customHeight="1">
      <c r="A122" s="127" t="s">
        <v>1386</v>
      </c>
      <c r="B122" s="735" t="s">
        <v>14</v>
      </c>
      <c r="C122" s="735" t="s">
        <v>14</v>
      </c>
      <c r="D122" s="125" t="s">
        <v>14</v>
      </c>
      <c r="E122" s="126" t="s">
        <v>14</v>
      </c>
      <c r="F122" s="735" t="s">
        <v>14</v>
      </c>
      <c r="G122" s="735" t="s">
        <v>14</v>
      </c>
      <c r="H122" s="125" t="s">
        <v>14</v>
      </c>
      <c r="I122" s="114"/>
    </row>
    <row r="123" spans="1:9" s="742" customFormat="1" ht="27" customHeight="1">
      <c r="A123" s="124" t="s">
        <v>1387</v>
      </c>
      <c r="B123" s="735" t="s">
        <v>14</v>
      </c>
      <c r="C123" s="735" t="s">
        <v>14</v>
      </c>
      <c r="D123" s="125" t="s">
        <v>14</v>
      </c>
      <c r="E123" s="126" t="s">
        <v>14</v>
      </c>
      <c r="F123" s="735" t="s">
        <v>14</v>
      </c>
      <c r="G123" s="735" t="s">
        <v>14</v>
      </c>
      <c r="H123" s="125" t="s">
        <v>14</v>
      </c>
      <c r="I123" s="114"/>
    </row>
    <row r="124" spans="1:9" s="742" customFormat="1" ht="20.100000000000001" customHeight="1">
      <c r="A124" s="121" t="s">
        <v>1388</v>
      </c>
      <c r="B124" s="732">
        <v>115010</v>
      </c>
      <c r="C124" s="732">
        <v>519170.27037330001</v>
      </c>
      <c r="D124" s="122">
        <v>0.10157058658494958</v>
      </c>
      <c r="E124" s="123">
        <v>4.5141315570237373</v>
      </c>
      <c r="F124" s="732">
        <v>112553</v>
      </c>
      <c r="G124" s="732">
        <v>499206.94433339994</v>
      </c>
      <c r="H124" s="122">
        <v>9.9093335886942732E-2</v>
      </c>
      <c r="I124" s="114"/>
    </row>
    <row r="125" spans="1:9" s="742" customFormat="1" ht="27" customHeight="1">
      <c r="A125" s="124" t="s">
        <v>1389</v>
      </c>
      <c r="B125" s="735" t="s">
        <v>14</v>
      </c>
      <c r="C125" s="735" t="s">
        <v>14</v>
      </c>
      <c r="D125" s="125" t="s">
        <v>14</v>
      </c>
      <c r="E125" s="126" t="s">
        <v>14</v>
      </c>
      <c r="F125" s="735" t="s">
        <v>14</v>
      </c>
      <c r="G125" s="735" t="s">
        <v>14</v>
      </c>
      <c r="H125" s="125" t="s">
        <v>14</v>
      </c>
      <c r="I125" s="114"/>
    </row>
    <row r="126" spans="1:9" s="742" customFormat="1" ht="18" customHeight="1">
      <c r="A126" s="124" t="s">
        <v>1390</v>
      </c>
      <c r="B126" s="735">
        <v>90</v>
      </c>
      <c r="C126" s="735">
        <v>3501.3971193000002</v>
      </c>
      <c r="D126" s="125">
        <v>6.8501410725702364E-4</v>
      </c>
      <c r="E126" s="126">
        <v>38.904412436666668</v>
      </c>
      <c r="F126" s="735">
        <v>82</v>
      </c>
      <c r="G126" s="735">
        <v>3319.7691089999998</v>
      </c>
      <c r="H126" s="125">
        <v>6.5897920515610843E-4</v>
      </c>
      <c r="I126" s="114"/>
    </row>
    <row r="127" spans="1:9" s="742" customFormat="1" ht="27" customHeight="1">
      <c r="A127" s="124" t="s">
        <v>1391</v>
      </c>
      <c r="B127" s="735">
        <v>11891</v>
      </c>
      <c r="C127" s="735">
        <v>11125.1611546</v>
      </c>
      <c r="D127" s="125">
        <v>2.1765289902141711E-3</v>
      </c>
      <c r="E127" s="126">
        <v>0.93559508490454968</v>
      </c>
      <c r="F127" s="735">
        <v>11218</v>
      </c>
      <c r="G127" s="735">
        <v>10146.553984800001</v>
      </c>
      <c r="H127" s="125">
        <v>2.0141063611472535E-3</v>
      </c>
      <c r="I127" s="114"/>
    </row>
    <row r="128" spans="1:9" s="742" customFormat="1" ht="27" customHeight="1">
      <c r="A128" s="124" t="s">
        <v>1392</v>
      </c>
      <c r="B128" s="735">
        <v>12903</v>
      </c>
      <c r="C128" s="735">
        <v>5903.6417512999997</v>
      </c>
      <c r="D128" s="125">
        <v>1.1549897786631393E-3</v>
      </c>
      <c r="E128" s="126">
        <v>0.45754024267999688</v>
      </c>
      <c r="F128" s="735">
        <v>11742</v>
      </c>
      <c r="G128" s="735">
        <v>5595.5564922000003</v>
      </c>
      <c r="H128" s="125">
        <v>1.1107264537282189E-3</v>
      </c>
      <c r="I128" s="114"/>
    </row>
    <row r="129" spans="1:9" s="742" customFormat="1" ht="18" customHeight="1">
      <c r="A129" s="124" t="s">
        <v>1393</v>
      </c>
      <c r="B129" s="735" t="s">
        <v>14</v>
      </c>
      <c r="C129" s="735" t="s">
        <v>14</v>
      </c>
      <c r="D129" s="125" t="s">
        <v>14</v>
      </c>
      <c r="E129" s="126" t="s">
        <v>14</v>
      </c>
      <c r="F129" s="735" t="s">
        <v>14</v>
      </c>
      <c r="G129" s="735" t="s">
        <v>14</v>
      </c>
      <c r="H129" s="125" t="s">
        <v>14</v>
      </c>
      <c r="I129" s="114"/>
    </row>
    <row r="130" spans="1:9" s="742" customFormat="1" ht="18" customHeight="1">
      <c r="A130" s="124" t="s">
        <v>1394</v>
      </c>
      <c r="B130" s="735" t="s">
        <v>14</v>
      </c>
      <c r="C130" s="735" t="s">
        <v>14</v>
      </c>
      <c r="D130" s="125" t="s">
        <v>14</v>
      </c>
      <c r="E130" s="126" t="s">
        <v>14</v>
      </c>
      <c r="F130" s="735" t="s">
        <v>14</v>
      </c>
      <c r="G130" s="735" t="s">
        <v>14</v>
      </c>
      <c r="H130" s="125" t="s">
        <v>14</v>
      </c>
      <c r="I130" s="114"/>
    </row>
    <row r="131" spans="1:9" s="742" customFormat="1" ht="18" customHeight="1">
      <c r="A131" s="124" t="s">
        <v>1395</v>
      </c>
      <c r="B131" s="735" t="s">
        <v>14</v>
      </c>
      <c r="C131" s="735" t="s">
        <v>14</v>
      </c>
      <c r="D131" s="125" t="s">
        <v>14</v>
      </c>
      <c r="E131" s="126" t="s">
        <v>14</v>
      </c>
      <c r="F131" s="735" t="s">
        <v>14</v>
      </c>
      <c r="G131" s="735" t="s">
        <v>14</v>
      </c>
      <c r="H131" s="125" t="s">
        <v>14</v>
      </c>
      <c r="I131" s="114"/>
    </row>
    <row r="132" spans="1:9" s="742" customFormat="1" ht="18" customHeight="1">
      <c r="A132" s="124" t="s">
        <v>1396</v>
      </c>
      <c r="B132" s="735" t="s">
        <v>14</v>
      </c>
      <c r="C132" s="735" t="s">
        <v>14</v>
      </c>
      <c r="D132" s="125" t="s">
        <v>14</v>
      </c>
      <c r="E132" s="126" t="s">
        <v>14</v>
      </c>
      <c r="F132" s="735" t="s">
        <v>14</v>
      </c>
      <c r="G132" s="735" t="s">
        <v>14</v>
      </c>
      <c r="H132" s="125" t="s">
        <v>14</v>
      </c>
      <c r="I132" s="114"/>
    </row>
    <row r="133" spans="1:9" s="742" customFormat="1" ht="18" customHeight="1">
      <c r="A133" s="124" t="s">
        <v>1397</v>
      </c>
      <c r="B133" s="735">
        <v>14302</v>
      </c>
      <c r="C133" s="735">
        <v>383261.91986820003</v>
      </c>
      <c r="D133" s="125">
        <v>7.498144681646822E-2</v>
      </c>
      <c r="E133" s="126">
        <v>26.797784915969796</v>
      </c>
      <c r="F133" s="735">
        <v>14116</v>
      </c>
      <c r="G133" s="735">
        <v>365510.7401927</v>
      </c>
      <c r="H133" s="125">
        <v>7.2554436510423689E-2</v>
      </c>
      <c r="I133" s="114"/>
    </row>
    <row r="134" spans="1:9" s="742" customFormat="1" ht="18" customHeight="1">
      <c r="A134" s="124" t="s">
        <v>1398</v>
      </c>
      <c r="B134" s="735">
        <v>3750</v>
      </c>
      <c r="C134" s="735">
        <v>15989.8465958</v>
      </c>
      <c r="D134" s="125">
        <v>3.1282571264548463E-3</v>
      </c>
      <c r="E134" s="126">
        <v>4.2639590922133337</v>
      </c>
      <c r="F134" s="735">
        <v>3559</v>
      </c>
      <c r="G134" s="735">
        <v>14553.532632</v>
      </c>
      <c r="H134" s="125">
        <v>2.8888983092374598E-3</v>
      </c>
      <c r="I134" s="114"/>
    </row>
    <row r="135" spans="1:9" s="742" customFormat="1" ht="18" customHeight="1">
      <c r="A135" s="124" t="s">
        <v>1399</v>
      </c>
      <c r="B135" s="735" t="s">
        <v>14</v>
      </c>
      <c r="C135" s="735" t="s">
        <v>14</v>
      </c>
      <c r="D135" s="125" t="s">
        <v>14</v>
      </c>
      <c r="E135" s="126" t="s">
        <v>14</v>
      </c>
      <c r="F135" s="735">
        <v>9</v>
      </c>
      <c r="G135" s="735">
        <v>22.612559900000001</v>
      </c>
      <c r="H135" s="125">
        <v>4.4886274497371656E-6</v>
      </c>
      <c r="I135" s="114"/>
    </row>
    <row r="136" spans="1:9" s="742" customFormat="1" ht="27" customHeight="1">
      <c r="A136" s="124" t="s">
        <v>1400</v>
      </c>
      <c r="B136" s="735">
        <v>54875</v>
      </c>
      <c r="C136" s="735">
        <v>58901.817101699999</v>
      </c>
      <c r="D136" s="125">
        <v>1.1523564532378437E-2</v>
      </c>
      <c r="E136" s="126">
        <v>1.0733816328328019</v>
      </c>
      <c r="F136" s="735">
        <v>55877</v>
      </c>
      <c r="G136" s="735">
        <v>61938.712582100001</v>
      </c>
      <c r="H136" s="125">
        <v>1.2294928425922924E-2</v>
      </c>
      <c r="I136" s="114"/>
    </row>
    <row r="137" spans="1:9" s="742" customFormat="1" ht="27" customHeight="1">
      <c r="A137" s="124" t="s">
        <v>1401</v>
      </c>
      <c r="B137" s="735">
        <v>15893</v>
      </c>
      <c r="C137" s="735">
        <v>36276.554810299996</v>
      </c>
      <c r="D137" s="125">
        <v>7.0971532108606251E-3</v>
      </c>
      <c r="E137" s="126">
        <v>2.2825492235764169</v>
      </c>
      <c r="F137" s="735">
        <v>14683</v>
      </c>
      <c r="G137" s="735">
        <v>33976.7496464</v>
      </c>
      <c r="H137" s="125">
        <v>6.7444363570565297E-3</v>
      </c>
      <c r="I137" s="114"/>
    </row>
    <row r="138" spans="1:9" s="742" customFormat="1" ht="18" customHeight="1">
      <c r="A138" s="124" t="s">
        <v>1402</v>
      </c>
      <c r="B138" s="735" t="s">
        <v>14</v>
      </c>
      <c r="C138" s="735" t="s">
        <v>14</v>
      </c>
      <c r="D138" s="125" t="s">
        <v>14</v>
      </c>
      <c r="E138" s="126" t="s">
        <v>14</v>
      </c>
      <c r="F138" s="735" t="s">
        <v>14</v>
      </c>
      <c r="G138" s="735" t="s">
        <v>14</v>
      </c>
      <c r="H138" s="125" t="s">
        <v>14</v>
      </c>
      <c r="I138" s="114"/>
    </row>
    <row r="139" spans="1:9" s="742" customFormat="1" ht="18" customHeight="1">
      <c r="A139" s="124" t="s">
        <v>1403</v>
      </c>
      <c r="B139" s="735">
        <v>1306</v>
      </c>
      <c r="C139" s="735">
        <v>4209.9319721000002</v>
      </c>
      <c r="D139" s="125">
        <v>8.2363202265312453E-4</v>
      </c>
      <c r="E139" s="126">
        <v>3.223531372205207</v>
      </c>
      <c r="F139" s="735">
        <v>1267</v>
      </c>
      <c r="G139" s="735">
        <v>4142.7171343</v>
      </c>
      <c r="H139" s="125">
        <v>8.2233563682082133E-4</v>
      </c>
      <c r="I139" s="114"/>
    </row>
    <row r="140" spans="1:9" s="742" customFormat="1" ht="20.100000000000001" customHeight="1">
      <c r="A140" s="121" t="s">
        <v>1404</v>
      </c>
      <c r="B140" s="732">
        <v>312646</v>
      </c>
      <c r="C140" s="732">
        <v>401655.65220130008</v>
      </c>
      <c r="D140" s="122">
        <v>7.8580000680533252E-2</v>
      </c>
      <c r="E140" s="123">
        <v>1.2846978761964012</v>
      </c>
      <c r="F140" s="732">
        <v>302878</v>
      </c>
      <c r="G140" s="732">
        <v>382732.6210942</v>
      </c>
      <c r="H140" s="122">
        <v>7.5973005999788637E-2</v>
      </c>
      <c r="I140" s="114"/>
    </row>
    <row r="141" spans="1:9" s="742" customFormat="1" ht="27.95" customHeight="1">
      <c r="A141" s="124" t="s">
        <v>1405</v>
      </c>
      <c r="B141" s="735" t="s">
        <v>14</v>
      </c>
      <c r="C141" s="735" t="s">
        <v>14</v>
      </c>
      <c r="D141" s="125" t="s">
        <v>14</v>
      </c>
      <c r="E141" s="126" t="s">
        <v>14</v>
      </c>
      <c r="F141" s="735" t="s">
        <v>14</v>
      </c>
      <c r="G141" s="735" t="s">
        <v>14</v>
      </c>
      <c r="H141" s="125" t="s">
        <v>14</v>
      </c>
      <c r="I141" s="114"/>
    </row>
    <row r="142" spans="1:9" s="742" customFormat="1" ht="38.1" customHeight="1">
      <c r="A142" s="124" t="s">
        <v>1406</v>
      </c>
      <c r="B142" s="735">
        <v>164193</v>
      </c>
      <c r="C142" s="735">
        <v>296784.51480300003</v>
      </c>
      <c r="D142" s="125">
        <v>5.8062988152606368E-2</v>
      </c>
      <c r="E142" s="126">
        <v>1.8075345161060461</v>
      </c>
      <c r="F142" s="735">
        <v>159326</v>
      </c>
      <c r="G142" s="735">
        <v>287683.72389349999</v>
      </c>
      <c r="H142" s="125">
        <v>5.710565568964935E-2</v>
      </c>
      <c r="I142" s="114"/>
    </row>
    <row r="143" spans="1:9" s="742" customFormat="1" ht="18" customHeight="1">
      <c r="A143" s="124" t="s">
        <v>1407</v>
      </c>
      <c r="B143" s="735">
        <v>10606</v>
      </c>
      <c r="C143" s="735">
        <v>6389.8980406999999</v>
      </c>
      <c r="D143" s="125">
        <v>1.2501210667268156E-3</v>
      </c>
      <c r="E143" s="126">
        <v>0.60247954372053558</v>
      </c>
      <c r="F143" s="735">
        <v>11136</v>
      </c>
      <c r="G143" s="735">
        <v>7275.1807749999998</v>
      </c>
      <c r="H143" s="125">
        <v>1.4441344223245199E-3</v>
      </c>
      <c r="I143" s="114"/>
    </row>
    <row r="144" spans="1:9" s="742" customFormat="1" ht="18" customHeight="1">
      <c r="A144" s="124" t="s">
        <v>1408</v>
      </c>
      <c r="B144" s="735">
        <v>137840</v>
      </c>
      <c r="C144" s="735">
        <v>98309.395520799997</v>
      </c>
      <c r="D144" s="125">
        <v>1.9233271894940535E-2</v>
      </c>
      <c r="E144" s="126">
        <v>0.71321383865931509</v>
      </c>
      <c r="F144" s="735">
        <v>132414</v>
      </c>
      <c r="G144" s="735">
        <v>87769.918038899996</v>
      </c>
      <c r="H144" s="125">
        <v>1.7422461902271744E-2</v>
      </c>
      <c r="I144" s="114"/>
    </row>
    <row r="145" spans="1:9" s="742" customFormat="1" ht="27" customHeight="1">
      <c r="A145" s="124" t="s">
        <v>1409</v>
      </c>
      <c r="B145" s="735">
        <v>7</v>
      </c>
      <c r="C145" s="735">
        <v>171.84383679999999</v>
      </c>
      <c r="D145" s="125">
        <v>3.3619566259512815E-5</v>
      </c>
      <c r="E145" s="126">
        <v>24.549119542857142</v>
      </c>
      <c r="F145" s="735">
        <v>2</v>
      </c>
      <c r="G145" s="735">
        <v>3.7983867999999998</v>
      </c>
      <c r="H145" s="125">
        <v>7.5398554301670695E-7</v>
      </c>
      <c r="I145" s="114"/>
    </row>
    <row r="146" spans="1:9" s="742" customFormat="1" ht="5.0999999999999996" customHeight="1">
      <c r="A146" s="124"/>
      <c r="B146" s="735"/>
      <c r="C146" s="735"/>
      <c r="D146" s="125"/>
      <c r="E146" s="126"/>
      <c r="F146" s="735"/>
      <c r="G146" s="735"/>
      <c r="H146" s="125"/>
      <c r="I146" s="114"/>
    </row>
    <row r="147" spans="1:9" s="742" customFormat="1" ht="20.100000000000001" customHeight="1">
      <c r="A147" s="107" t="s">
        <v>23</v>
      </c>
      <c r="B147" s="135">
        <v>4094053</v>
      </c>
      <c r="C147" s="135">
        <v>5111423.3739222009</v>
      </c>
      <c r="D147" s="136">
        <v>1</v>
      </c>
      <c r="E147" s="137">
        <v>1.2484995611737808</v>
      </c>
      <c r="F147" s="135">
        <v>4090011</v>
      </c>
      <c r="G147" s="135">
        <v>5037744.8681609994</v>
      </c>
      <c r="H147" s="136">
        <v>1</v>
      </c>
      <c r="I147" s="114"/>
    </row>
    <row r="148" spans="1:9" s="742" customFormat="1" ht="12">
      <c r="A148" s="110" t="s">
        <v>13</v>
      </c>
      <c r="B148" s="117"/>
      <c r="C148" s="117"/>
      <c r="D148" s="117"/>
      <c r="E148" s="117"/>
      <c r="F148" s="117"/>
      <c r="G148" s="117"/>
      <c r="H148" s="117"/>
      <c r="I148" s="114"/>
    </row>
    <row r="149" spans="1:9" ht="12.95" customHeight="1">
      <c r="A149" s="138" t="s">
        <v>1290</v>
      </c>
      <c r="B149" s="114"/>
      <c r="C149" s="114"/>
      <c r="D149" s="114"/>
      <c r="E149" s="114"/>
      <c r="F149" s="114"/>
      <c r="G149" s="114"/>
      <c r="H149" s="114"/>
      <c r="I149" s="114"/>
    </row>
    <row r="150" spans="1:9" ht="12.95" customHeight="1">
      <c r="A150" s="139" t="s">
        <v>1291</v>
      </c>
      <c r="B150" s="114"/>
      <c r="C150" s="114"/>
      <c r="D150" s="114"/>
      <c r="E150" s="114"/>
      <c r="F150" s="114"/>
      <c r="G150" s="114"/>
      <c r="H150" s="114"/>
      <c r="I150" s="114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B5:E5"/>
    <mergeCell ref="F5:H5"/>
    <mergeCell ref="A37:H37"/>
    <mergeCell ref="A38:H38"/>
    <mergeCell ref="B40:E40"/>
    <mergeCell ref="F40:H40"/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</mergeCells>
  <pageMargins left="0.6" right="0.3" top="0.75" bottom="0.7" header="0.4" footer="0.4"/>
  <pageSetup paperSize="9" scale="90" firstPageNumber="150" orientation="portrait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L15" sqref="L15"/>
    </sheetView>
  </sheetViews>
  <sheetFormatPr defaultColWidth="10.28515625" defaultRowHeight="11.25"/>
  <cols>
    <col min="1" max="1" width="31" style="753" customWidth="1"/>
    <col min="2" max="2" width="9" style="753" bestFit="1" customWidth="1"/>
    <col min="3" max="3" width="10" style="753" bestFit="1" customWidth="1"/>
    <col min="4" max="4" width="8.85546875" style="753" bestFit="1" customWidth="1"/>
    <col min="5" max="5" width="10.42578125" style="753" bestFit="1" customWidth="1"/>
    <col min="6" max="6" width="9" style="753" bestFit="1" customWidth="1"/>
    <col min="7" max="7" width="10" style="753" bestFit="1" customWidth="1"/>
    <col min="8" max="8" width="8.85546875" style="753" bestFit="1" customWidth="1"/>
    <col min="9" max="9" width="5.5703125" style="753" customWidth="1"/>
    <col min="10" max="16384" width="10.28515625" style="753"/>
  </cols>
  <sheetData>
    <row r="1" spans="1:13" s="742" customFormat="1" ht="12">
      <c r="A1" s="114"/>
      <c r="B1" s="114"/>
      <c r="C1" s="114"/>
      <c r="D1" s="114"/>
      <c r="E1" s="114"/>
      <c r="F1" s="114"/>
      <c r="G1" s="114"/>
      <c r="H1" s="6" t="s">
        <v>1417</v>
      </c>
      <c r="I1" s="114"/>
    </row>
    <row r="2" spans="1:13" s="742" customFormat="1" ht="15" customHeight="1">
      <c r="A2" s="7" t="s">
        <v>1416</v>
      </c>
      <c r="B2" s="7"/>
      <c r="C2" s="7"/>
      <c r="D2" s="7"/>
      <c r="E2" s="7"/>
      <c r="F2" s="7"/>
      <c r="G2" s="7"/>
      <c r="H2" s="7"/>
      <c r="I2" s="114"/>
    </row>
    <row r="3" spans="1:13" s="742" customFormat="1" ht="15" customHeight="1">
      <c r="A3" s="7" t="s">
        <v>18</v>
      </c>
      <c r="B3" s="7"/>
      <c r="C3" s="7"/>
      <c r="D3" s="7"/>
      <c r="E3" s="7"/>
      <c r="F3" s="7"/>
      <c r="G3" s="7"/>
      <c r="H3" s="7"/>
      <c r="I3" s="114"/>
    </row>
    <row r="4" spans="1:13" s="742" customFormat="1" ht="12">
      <c r="A4" s="116"/>
      <c r="B4" s="117"/>
      <c r="C4" s="117"/>
      <c r="D4" s="117"/>
      <c r="E4" s="117"/>
      <c r="F4" s="118"/>
      <c r="G4" s="118"/>
      <c r="H4" s="334" t="s">
        <v>21</v>
      </c>
      <c r="I4" s="114"/>
    </row>
    <row r="5" spans="1:13" s="742" customFormat="1" ht="15" customHeight="1">
      <c r="A5" s="119"/>
      <c r="B5" s="1165" t="s">
        <v>1927</v>
      </c>
      <c r="C5" s="1165"/>
      <c r="D5" s="1165"/>
      <c r="E5" s="1165"/>
      <c r="F5" s="1166" t="s">
        <v>0</v>
      </c>
      <c r="G5" s="1166"/>
      <c r="H5" s="1166"/>
      <c r="I5" s="114"/>
    </row>
    <row r="6" spans="1:13" s="742" customFormat="1" ht="39.950000000000003" customHeight="1">
      <c r="A6" s="333" t="s">
        <v>1298</v>
      </c>
      <c r="B6" s="336" t="s">
        <v>22</v>
      </c>
      <c r="C6" s="336" t="s">
        <v>2</v>
      </c>
      <c r="D6" s="336" t="s">
        <v>1299</v>
      </c>
      <c r="E6" s="336" t="s">
        <v>1300</v>
      </c>
      <c r="F6" s="336" t="s">
        <v>1301</v>
      </c>
      <c r="G6" s="336" t="s">
        <v>2</v>
      </c>
      <c r="H6" s="336" t="s">
        <v>1299</v>
      </c>
      <c r="I6" s="114"/>
    </row>
    <row r="7" spans="1:13" s="742" customFormat="1" ht="15" customHeight="1">
      <c r="A7" s="333" t="s">
        <v>5</v>
      </c>
      <c r="B7" s="333" t="s">
        <v>6</v>
      </c>
      <c r="C7" s="333" t="s">
        <v>7</v>
      </c>
      <c r="D7" s="333" t="s">
        <v>8</v>
      </c>
      <c r="E7" s="333" t="s">
        <v>9</v>
      </c>
      <c r="F7" s="333" t="s">
        <v>10</v>
      </c>
      <c r="G7" s="333" t="s">
        <v>11</v>
      </c>
      <c r="H7" s="333" t="s">
        <v>12</v>
      </c>
      <c r="I7" s="114"/>
      <c r="K7" s="743"/>
      <c r="L7" s="744"/>
      <c r="M7" s="744"/>
    </row>
    <row r="8" spans="1:13" s="742" customFormat="1" ht="5.0999999999999996" customHeight="1">
      <c r="A8" s="120"/>
      <c r="B8" s="120"/>
      <c r="C8" s="120"/>
      <c r="D8" s="120"/>
      <c r="E8" s="120"/>
      <c r="F8" s="120"/>
      <c r="G8" s="120"/>
      <c r="H8" s="120"/>
      <c r="I8" s="114"/>
      <c r="K8" s="743"/>
      <c r="L8" s="744"/>
      <c r="M8" s="744"/>
    </row>
    <row r="9" spans="1:13" s="742" customFormat="1" ht="20.100000000000001" customHeight="1">
      <c r="A9" s="121" t="s">
        <v>1302</v>
      </c>
      <c r="B9" s="732">
        <v>72</v>
      </c>
      <c r="C9" s="732">
        <v>113743.49426539999</v>
      </c>
      <c r="D9" s="122">
        <v>2.3944600366761236E-2</v>
      </c>
      <c r="E9" s="123">
        <v>1579.770753686111</v>
      </c>
      <c r="F9" s="732">
        <v>65</v>
      </c>
      <c r="G9" s="732">
        <v>166848.36543530002</v>
      </c>
      <c r="H9" s="122">
        <v>3.6175074484046083E-2</v>
      </c>
      <c r="I9" s="114"/>
      <c r="K9" s="745"/>
      <c r="L9" s="746"/>
      <c r="M9" s="746"/>
    </row>
    <row r="10" spans="1:13" s="742" customFormat="1" ht="18" customHeight="1">
      <c r="A10" s="124" t="s">
        <v>1303</v>
      </c>
      <c r="B10" s="735">
        <v>68</v>
      </c>
      <c r="C10" s="735">
        <v>111482.0651291</v>
      </c>
      <c r="D10" s="125">
        <v>2.3468537825548051E-2</v>
      </c>
      <c r="E10" s="126">
        <v>1639.4421342514706</v>
      </c>
      <c r="F10" s="735">
        <v>60</v>
      </c>
      <c r="G10" s="735">
        <v>164401.5631692</v>
      </c>
      <c r="H10" s="125">
        <v>3.5644573307166263E-2</v>
      </c>
      <c r="I10" s="114"/>
      <c r="K10" s="745"/>
      <c r="L10" s="746"/>
      <c r="M10" s="746"/>
    </row>
    <row r="11" spans="1:13" s="742" customFormat="1" ht="18" customHeight="1">
      <c r="A11" s="127" t="s">
        <v>1304</v>
      </c>
      <c r="B11" s="735">
        <v>24</v>
      </c>
      <c r="C11" s="735">
        <v>7881.8262899000001</v>
      </c>
      <c r="D11" s="125">
        <v>1.6592349469370701E-3</v>
      </c>
      <c r="E11" s="126">
        <v>328.40942874583334</v>
      </c>
      <c r="F11" s="735">
        <v>3</v>
      </c>
      <c r="G11" s="735">
        <v>19.233550999999999</v>
      </c>
      <c r="H11" s="125">
        <v>4.1701046228559227E-6</v>
      </c>
      <c r="I11" s="114"/>
      <c r="K11" s="747"/>
      <c r="L11" s="748"/>
      <c r="M11" s="748"/>
    </row>
    <row r="12" spans="1:13" s="742" customFormat="1" ht="18" customHeight="1">
      <c r="A12" s="127" t="s">
        <v>1305</v>
      </c>
      <c r="B12" s="735" t="s">
        <v>14</v>
      </c>
      <c r="C12" s="735" t="s">
        <v>14</v>
      </c>
      <c r="D12" s="125" t="s">
        <v>14</v>
      </c>
      <c r="E12" s="126" t="s">
        <v>14</v>
      </c>
      <c r="F12" s="735" t="s">
        <v>14</v>
      </c>
      <c r="G12" s="735" t="s">
        <v>14</v>
      </c>
      <c r="H12" s="125" t="s">
        <v>14</v>
      </c>
      <c r="I12" s="114"/>
      <c r="K12" s="747"/>
      <c r="L12" s="748"/>
      <c r="M12" s="748"/>
    </row>
    <row r="13" spans="1:13" s="742" customFormat="1" ht="30" customHeight="1">
      <c r="A13" s="127" t="s">
        <v>1306</v>
      </c>
      <c r="B13" s="735" t="s">
        <v>14</v>
      </c>
      <c r="C13" s="735" t="s">
        <v>14</v>
      </c>
      <c r="D13" s="125" t="s">
        <v>14</v>
      </c>
      <c r="E13" s="126" t="s">
        <v>14</v>
      </c>
      <c r="F13" s="735" t="s">
        <v>14</v>
      </c>
      <c r="G13" s="735" t="s">
        <v>14</v>
      </c>
      <c r="H13" s="125" t="s">
        <v>14</v>
      </c>
      <c r="I13" s="114"/>
      <c r="K13" s="747"/>
      <c r="L13" s="748"/>
      <c r="M13" s="748"/>
    </row>
    <row r="14" spans="1:13" s="742" customFormat="1" ht="30" customHeight="1">
      <c r="A14" s="127" t="s">
        <v>1307</v>
      </c>
      <c r="B14" s="735">
        <v>2</v>
      </c>
      <c r="C14" s="735">
        <v>11758.75</v>
      </c>
      <c r="D14" s="125">
        <v>2.4753817471589836E-3</v>
      </c>
      <c r="E14" s="126">
        <v>5879.375</v>
      </c>
      <c r="F14" s="735" t="s">
        <v>14</v>
      </c>
      <c r="G14" s="735" t="s">
        <v>14</v>
      </c>
      <c r="H14" s="125" t="s">
        <v>14</v>
      </c>
      <c r="I14" s="114"/>
      <c r="K14" s="747"/>
      <c r="L14" s="748"/>
      <c r="M14" s="748"/>
    </row>
    <row r="15" spans="1:13" s="742" customFormat="1" ht="18" customHeight="1">
      <c r="A15" s="127" t="s">
        <v>1308</v>
      </c>
      <c r="B15" s="735">
        <v>12</v>
      </c>
      <c r="C15" s="735">
        <v>2391.4034523999999</v>
      </c>
      <c r="D15" s="125">
        <v>5.0342395715224301E-4</v>
      </c>
      <c r="E15" s="126">
        <v>199.28362103333333</v>
      </c>
      <c r="F15" s="735">
        <v>11</v>
      </c>
      <c r="G15" s="735">
        <v>2455.2734624</v>
      </c>
      <c r="H15" s="125">
        <v>5.3233785149345053E-4</v>
      </c>
      <c r="I15" s="114"/>
      <c r="K15" s="749"/>
      <c r="L15" s="749"/>
      <c r="M15" s="749"/>
    </row>
    <row r="16" spans="1:13" s="742" customFormat="1" ht="30" customHeight="1">
      <c r="A16" s="127" t="s">
        <v>1309</v>
      </c>
      <c r="B16" s="735" t="s">
        <v>14</v>
      </c>
      <c r="C16" s="735" t="s">
        <v>14</v>
      </c>
      <c r="D16" s="125" t="s">
        <v>14</v>
      </c>
      <c r="E16" s="126" t="s">
        <v>14</v>
      </c>
      <c r="F16" s="735" t="s">
        <v>14</v>
      </c>
      <c r="G16" s="735" t="s">
        <v>14</v>
      </c>
      <c r="H16" s="125" t="s">
        <v>14</v>
      </c>
      <c r="I16" s="114"/>
      <c r="K16" s="749"/>
      <c r="L16" s="749"/>
      <c r="M16" s="749"/>
    </row>
    <row r="17" spans="1:16" s="742" customFormat="1" ht="30" customHeight="1">
      <c r="A17" s="127" t="s">
        <v>1310</v>
      </c>
      <c r="B17" s="735">
        <v>30</v>
      </c>
      <c r="C17" s="735">
        <v>89450.085386799998</v>
      </c>
      <c r="D17" s="125">
        <v>1.8830497174299757E-2</v>
      </c>
      <c r="E17" s="126">
        <v>2981.6695128933334</v>
      </c>
      <c r="F17" s="735">
        <v>46</v>
      </c>
      <c r="G17" s="735">
        <v>161927.0561558</v>
      </c>
      <c r="H17" s="125">
        <v>3.5108065351049954E-2</v>
      </c>
      <c r="I17" s="114"/>
      <c r="K17" s="750"/>
      <c r="L17" s="750"/>
      <c r="M17" s="750"/>
      <c r="N17" s="751"/>
      <c r="P17" s="752"/>
    </row>
    <row r="18" spans="1:16" s="742" customFormat="1" ht="18" customHeight="1">
      <c r="A18" s="124" t="s">
        <v>1311</v>
      </c>
      <c r="B18" s="735">
        <v>4</v>
      </c>
      <c r="C18" s="735">
        <v>2261.4291363000002</v>
      </c>
      <c r="D18" s="125">
        <v>4.7606254121318388E-4</v>
      </c>
      <c r="E18" s="126">
        <v>565.35728407500005</v>
      </c>
      <c r="F18" s="735">
        <v>5</v>
      </c>
      <c r="G18" s="735">
        <v>2446.8022661</v>
      </c>
      <c r="H18" s="125">
        <v>5.3050117687981576E-4</v>
      </c>
      <c r="I18" s="114"/>
      <c r="K18" s="750"/>
      <c r="L18" s="750"/>
      <c r="M18" s="750"/>
      <c r="N18" s="751"/>
      <c r="P18" s="752"/>
    </row>
    <row r="19" spans="1:16" s="742" customFormat="1" ht="18" customHeight="1">
      <c r="A19" s="124" t="s">
        <v>1312</v>
      </c>
      <c r="B19" s="735" t="s">
        <v>14</v>
      </c>
      <c r="C19" s="735" t="s">
        <v>14</v>
      </c>
      <c r="D19" s="125" t="s">
        <v>14</v>
      </c>
      <c r="E19" s="126" t="s">
        <v>14</v>
      </c>
      <c r="F19" s="735" t="s">
        <v>14</v>
      </c>
      <c r="G19" s="735" t="s">
        <v>14</v>
      </c>
      <c r="H19" s="125" t="s">
        <v>14</v>
      </c>
      <c r="I19" s="114"/>
      <c r="K19" s="750"/>
      <c r="L19" s="750"/>
      <c r="M19" s="750"/>
      <c r="N19" s="751"/>
      <c r="P19" s="752"/>
    </row>
    <row r="20" spans="1:16" s="742" customFormat="1" ht="20.100000000000001" customHeight="1">
      <c r="A20" s="121" t="s">
        <v>1313</v>
      </c>
      <c r="B20" s="732">
        <v>5054</v>
      </c>
      <c r="C20" s="732">
        <v>2556340.3419557</v>
      </c>
      <c r="D20" s="122">
        <v>0.53814548502207249</v>
      </c>
      <c r="E20" s="123">
        <v>505.80537039091809</v>
      </c>
      <c r="F20" s="732">
        <v>5180</v>
      </c>
      <c r="G20" s="732">
        <v>2426482.9879294001</v>
      </c>
      <c r="H20" s="122">
        <v>0.52609567132172541</v>
      </c>
      <c r="I20" s="114"/>
      <c r="K20" s="750"/>
      <c r="L20" s="750"/>
      <c r="M20" s="750"/>
      <c r="N20" s="751"/>
      <c r="P20" s="752"/>
    </row>
    <row r="21" spans="1:16" s="742" customFormat="1" ht="30" customHeight="1">
      <c r="A21" s="124" t="s">
        <v>1314</v>
      </c>
      <c r="B21" s="735">
        <v>2161</v>
      </c>
      <c r="C21" s="735">
        <v>770787.91439539997</v>
      </c>
      <c r="D21" s="125">
        <v>0.16226166337621892</v>
      </c>
      <c r="E21" s="126">
        <v>356.68112651337344</v>
      </c>
      <c r="F21" s="735">
        <v>2193</v>
      </c>
      <c r="G21" s="735">
        <v>781337.5685516001</v>
      </c>
      <c r="H21" s="125">
        <v>0.16940498437485799</v>
      </c>
      <c r="I21" s="114"/>
      <c r="K21" s="750"/>
      <c r="L21" s="750"/>
      <c r="M21" s="750"/>
      <c r="N21" s="751"/>
      <c r="P21" s="752"/>
    </row>
    <row r="22" spans="1:16" s="742" customFormat="1" ht="18" customHeight="1">
      <c r="A22" s="127" t="s">
        <v>1315</v>
      </c>
      <c r="B22" s="735">
        <v>1162</v>
      </c>
      <c r="C22" s="735">
        <v>637627.72864079999</v>
      </c>
      <c r="D22" s="125">
        <v>0.13422957720504966</v>
      </c>
      <c r="E22" s="126">
        <v>548.73298506092942</v>
      </c>
      <c r="F22" s="735">
        <v>1217</v>
      </c>
      <c r="G22" s="735">
        <v>655037.65616520005</v>
      </c>
      <c r="H22" s="125">
        <v>0.14202138534476599</v>
      </c>
      <c r="I22" s="114"/>
      <c r="K22" s="750"/>
      <c r="L22" s="750"/>
      <c r="M22" s="750"/>
      <c r="N22" s="751"/>
      <c r="P22" s="752"/>
    </row>
    <row r="23" spans="1:16" s="742" customFormat="1" ht="18" customHeight="1">
      <c r="A23" s="127" t="s">
        <v>1316</v>
      </c>
      <c r="B23" s="735">
        <v>292</v>
      </c>
      <c r="C23" s="735">
        <v>21410.597775499999</v>
      </c>
      <c r="D23" s="125">
        <v>4.507231034696327E-3</v>
      </c>
      <c r="E23" s="126">
        <v>73.32396498458904</v>
      </c>
      <c r="F23" s="735">
        <v>269</v>
      </c>
      <c r="G23" s="735">
        <v>19393.599602400001</v>
      </c>
      <c r="H23" s="125">
        <v>4.2048054129882224E-3</v>
      </c>
      <c r="I23" s="114"/>
      <c r="P23" s="752"/>
    </row>
    <row r="24" spans="1:16" s="742" customFormat="1" ht="30" customHeight="1">
      <c r="A24" s="127" t="s">
        <v>1317</v>
      </c>
      <c r="B24" s="735">
        <v>4</v>
      </c>
      <c r="C24" s="735">
        <v>56.758189600000001</v>
      </c>
      <c r="D24" s="125">
        <v>1.1948394730530785E-5</v>
      </c>
      <c r="E24" s="126">
        <v>14.1895474</v>
      </c>
      <c r="F24" s="735">
        <v>7</v>
      </c>
      <c r="G24" s="735">
        <v>113.59988509999999</v>
      </c>
      <c r="H24" s="125">
        <v>2.4630054325975043E-5</v>
      </c>
      <c r="I24" s="114"/>
      <c r="P24" s="752"/>
    </row>
    <row r="25" spans="1:16" s="742" customFormat="1" ht="18" customHeight="1">
      <c r="A25" s="127" t="s">
        <v>1318</v>
      </c>
      <c r="B25" s="735">
        <v>703</v>
      </c>
      <c r="C25" s="735">
        <v>111692.8297895</v>
      </c>
      <c r="D25" s="125">
        <v>2.3512906741742404E-2</v>
      </c>
      <c r="E25" s="126">
        <v>158.88026997083927</v>
      </c>
      <c r="F25" s="735">
        <v>700</v>
      </c>
      <c r="G25" s="735">
        <v>106792.7128989</v>
      </c>
      <c r="H25" s="125">
        <v>2.3154163562777785E-2</v>
      </c>
      <c r="I25" s="114"/>
      <c r="K25" s="752"/>
    </row>
    <row r="26" spans="1:16" s="742" customFormat="1" ht="39.950000000000003" customHeight="1">
      <c r="A26" s="124" t="s">
        <v>1319</v>
      </c>
      <c r="B26" s="735">
        <v>2893</v>
      </c>
      <c r="C26" s="735">
        <v>1785552.4275602999</v>
      </c>
      <c r="D26" s="125">
        <v>0.37588382164585349</v>
      </c>
      <c r="E26" s="126">
        <v>617.19752076055988</v>
      </c>
      <c r="F26" s="735">
        <v>2987</v>
      </c>
      <c r="G26" s="735">
        <v>1645145.4193778001</v>
      </c>
      <c r="H26" s="125">
        <v>0.35669068694686745</v>
      </c>
      <c r="I26" s="114"/>
      <c r="K26" s="752"/>
    </row>
    <row r="27" spans="1:16" s="742" customFormat="1" ht="18" customHeight="1">
      <c r="A27" s="127" t="s">
        <v>1315</v>
      </c>
      <c r="B27" s="735">
        <v>2469</v>
      </c>
      <c r="C27" s="735">
        <v>1635241.10763</v>
      </c>
      <c r="D27" s="125">
        <v>0.34424118125067216</v>
      </c>
      <c r="E27" s="126">
        <v>662.30907558930744</v>
      </c>
      <c r="F27" s="735">
        <v>2542</v>
      </c>
      <c r="G27" s="735">
        <v>1504240.8156566999</v>
      </c>
      <c r="H27" s="125">
        <v>0.32614058523351036</v>
      </c>
      <c r="I27" s="114"/>
      <c r="K27" s="752"/>
    </row>
    <row r="28" spans="1:16" s="742" customFormat="1" ht="18" customHeight="1">
      <c r="A28" s="127" t="s">
        <v>1316</v>
      </c>
      <c r="B28" s="735">
        <v>201</v>
      </c>
      <c r="C28" s="735">
        <v>33213.405462900002</v>
      </c>
      <c r="D28" s="125">
        <v>6.9918875427960577E-3</v>
      </c>
      <c r="E28" s="126">
        <v>165.24082319850748</v>
      </c>
      <c r="F28" s="735">
        <v>178</v>
      </c>
      <c r="G28" s="735">
        <v>29371.861354299999</v>
      </c>
      <c r="H28" s="125">
        <v>6.3682330327587272E-3</v>
      </c>
      <c r="I28" s="114"/>
      <c r="K28" s="752"/>
    </row>
    <row r="29" spans="1:16" s="742" customFormat="1" ht="30" customHeight="1">
      <c r="A29" s="127" t="s">
        <v>1317</v>
      </c>
      <c r="B29" s="735">
        <v>3</v>
      </c>
      <c r="C29" s="735">
        <v>14.018119499999999</v>
      </c>
      <c r="D29" s="125">
        <v>2.9510107060523795E-6</v>
      </c>
      <c r="E29" s="126">
        <v>4.6727064999999994</v>
      </c>
      <c r="F29" s="735">
        <v>4</v>
      </c>
      <c r="G29" s="735">
        <v>32.920866199999999</v>
      </c>
      <c r="H29" s="125">
        <v>7.137707245481674E-6</v>
      </c>
      <c r="I29" s="114"/>
      <c r="K29" s="752"/>
    </row>
    <row r="30" spans="1:16" s="742" customFormat="1" ht="18" customHeight="1">
      <c r="A30" s="127" t="s">
        <v>1318</v>
      </c>
      <c r="B30" s="735">
        <v>220</v>
      </c>
      <c r="C30" s="735">
        <v>117083.89634789999</v>
      </c>
      <c r="D30" s="125">
        <v>2.4647801841679261E-2</v>
      </c>
      <c r="E30" s="126">
        <v>532.19952885409089</v>
      </c>
      <c r="F30" s="735">
        <v>263</v>
      </c>
      <c r="G30" s="735">
        <v>111499.8215006</v>
      </c>
      <c r="H30" s="125">
        <v>2.4174730973352879E-2</v>
      </c>
      <c r="I30" s="114"/>
    </row>
    <row r="31" spans="1:16" s="742" customFormat="1" ht="20.100000000000001" customHeight="1">
      <c r="A31" s="121" t="s">
        <v>1320</v>
      </c>
      <c r="B31" s="732">
        <v>333</v>
      </c>
      <c r="C31" s="732">
        <v>10293.2174679</v>
      </c>
      <c r="D31" s="122">
        <v>2.1668666005806459E-3</v>
      </c>
      <c r="E31" s="123">
        <v>30.910562966666667</v>
      </c>
      <c r="F31" s="732">
        <v>456</v>
      </c>
      <c r="G31" s="732">
        <v>11958.3597312</v>
      </c>
      <c r="H31" s="122">
        <v>2.5927407371031607E-3</v>
      </c>
      <c r="I31" s="114"/>
    </row>
    <row r="32" spans="1:16" s="742" customFormat="1" ht="30" customHeight="1">
      <c r="A32" s="124" t="s">
        <v>1321</v>
      </c>
      <c r="B32" s="735">
        <v>9</v>
      </c>
      <c r="C32" s="735">
        <v>4567.4695691999996</v>
      </c>
      <c r="D32" s="125">
        <v>9.6151638586599642E-4</v>
      </c>
      <c r="E32" s="126">
        <v>507.49661879999996</v>
      </c>
      <c r="F32" s="735">
        <v>9</v>
      </c>
      <c r="G32" s="735">
        <v>4658.6177422000001</v>
      </c>
      <c r="H32" s="125">
        <v>1.0100539095909457E-3</v>
      </c>
      <c r="I32" s="114"/>
    </row>
    <row r="33" spans="1:9" s="742" customFormat="1" ht="30" customHeight="1">
      <c r="A33" s="124" t="s">
        <v>1322</v>
      </c>
      <c r="B33" s="735">
        <v>31</v>
      </c>
      <c r="C33" s="735">
        <v>1240.6053773000001</v>
      </c>
      <c r="D33" s="125">
        <v>2.6116482673717057E-4</v>
      </c>
      <c r="E33" s="126">
        <v>40.019528300000005</v>
      </c>
      <c r="F33" s="735">
        <v>33</v>
      </c>
      <c r="G33" s="735">
        <v>1363.3923381</v>
      </c>
      <c r="H33" s="125">
        <v>2.95602652462728E-4</v>
      </c>
      <c r="I33" s="114"/>
    </row>
    <row r="34" spans="1:9" s="742" customFormat="1" ht="30" customHeight="1">
      <c r="A34" s="124" t="s">
        <v>1323</v>
      </c>
      <c r="B34" s="735" t="s">
        <v>14</v>
      </c>
      <c r="C34" s="735" t="s">
        <v>14</v>
      </c>
      <c r="D34" s="125" t="s">
        <v>14</v>
      </c>
      <c r="E34" s="126" t="s">
        <v>14</v>
      </c>
      <c r="F34" s="735" t="s">
        <v>14</v>
      </c>
      <c r="G34" s="735" t="s">
        <v>14</v>
      </c>
      <c r="H34" s="125" t="s">
        <v>14</v>
      </c>
      <c r="I34" s="114"/>
    </row>
    <row r="35" spans="1:9" s="742" customFormat="1" ht="5.0999999999999996" customHeight="1">
      <c r="A35" s="128"/>
      <c r="B35" s="739"/>
      <c r="C35" s="739"/>
      <c r="D35" s="129"/>
      <c r="E35" s="130"/>
      <c r="F35" s="739"/>
      <c r="G35" s="739"/>
      <c r="H35" s="129"/>
      <c r="I35" s="114"/>
    </row>
    <row r="36" spans="1:9" s="742" customFormat="1" ht="12">
      <c r="A36" s="124"/>
      <c r="B36" s="735"/>
      <c r="C36" s="735"/>
      <c r="D36" s="125"/>
      <c r="E36" s="126"/>
      <c r="F36" s="735"/>
      <c r="G36" s="735"/>
      <c r="H36" s="131" t="s">
        <v>1417</v>
      </c>
      <c r="I36" s="114"/>
    </row>
    <row r="37" spans="1:9" s="742" customFormat="1" ht="15" customHeight="1">
      <c r="A37" s="1168"/>
      <c r="B37" s="1168"/>
      <c r="C37" s="1168"/>
      <c r="D37" s="1168"/>
      <c r="E37" s="1168"/>
      <c r="F37" s="1168"/>
      <c r="G37" s="1168"/>
      <c r="H37" s="1168"/>
      <c r="I37" s="114"/>
    </row>
    <row r="38" spans="1:9" s="742" customFormat="1" ht="15" customHeight="1">
      <c r="A38" s="1164"/>
      <c r="B38" s="1164"/>
      <c r="C38" s="1164"/>
      <c r="D38" s="1164"/>
      <c r="E38" s="1164"/>
      <c r="F38" s="1164"/>
      <c r="G38" s="1164"/>
      <c r="H38" s="1164"/>
      <c r="I38" s="114"/>
    </row>
    <row r="39" spans="1:9" s="742" customFormat="1" ht="12">
      <c r="A39" s="116"/>
      <c r="B39" s="117"/>
      <c r="C39" s="117"/>
      <c r="D39" s="117"/>
      <c r="E39" s="117"/>
      <c r="F39" s="118"/>
      <c r="G39" s="118"/>
      <c r="H39" s="334" t="s">
        <v>21</v>
      </c>
      <c r="I39" s="114"/>
    </row>
    <row r="40" spans="1:9" s="742" customFormat="1" ht="15" customHeight="1">
      <c r="A40" s="119"/>
      <c r="B40" s="1165" t="s">
        <v>1927</v>
      </c>
      <c r="C40" s="1165"/>
      <c r="D40" s="1165"/>
      <c r="E40" s="1165"/>
      <c r="F40" s="1166" t="s">
        <v>0</v>
      </c>
      <c r="G40" s="1166"/>
      <c r="H40" s="1166"/>
      <c r="I40" s="114"/>
    </row>
    <row r="41" spans="1:9" s="742" customFormat="1" ht="39.950000000000003" customHeight="1">
      <c r="A41" s="333" t="s">
        <v>1298</v>
      </c>
      <c r="B41" s="336" t="s">
        <v>22</v>
      </c>
      <c r="C41" s="336" t="s">
        <v>2</v>
      </c>
      <c r="D41" s="336" t="s">
        <v>1299</v>
      </c>
      <c r="E41" s="336" t="s">
        <v>1300</v>
      </c>
      <c r="F41" s="336" t="s">
        <v>1301</v>
      </c>
      <c r="G41" s="336" t="s">
        <v>2</v>
      </c>
      <c r="H41" s="336" t="s">
        <v>1299</v>
      </c>
      <c r="I41" s="114"/>
    </row>
    <row r="42" spans="1:9" s="742" customFormat="1" ht="15" customHeight="1">
      <c r="A42" s="333" t="s">
        <v>5</v>
      </c>
      <c r="B42" s="333" t="s">
        <v>6</v>
      </c>
      <c r="C42" s="333" t="s">
        <v>7</v>
      </c>
      <c r="D42" s="333" t="s">
        <v>8</v>
      </c>
      <c r="E42" s="333" t="s">
        <v>9</v>
      </c>
      <c r="F42" s="333" t="s">
        <v>10</v>
      </c>
      <c r="G42" s="333" t="s">
        <v>11</v>
      </c>
      <c r="H42" s="333" t="s">
        <v>12</v>
      </c>
      <c r="I42" s="114"/>
    </row>
    <row r="43" spans="1:9" s="742" customFormat="1" ht="5.0999999999999996" customHeight="1">
      <c r="A43" s="120"/>
      <c r="B43" s="120"/>
      <c r="C43" s="120"/>
      <c r="D43" s="120"/>
      <c r="E43" s="120"/>
      <c r="F43" s="120"/>
      <c r="G43" s="120"/>
      <c r="H43" s="120"/>
      <c r="I43" s="114"/>
    </row>
    <row r="44" spans="1:9" s="742" customFormat="1" ht="27.95" customHeight="1">
      <c r="A44" s="124" t="s">
        <v>1325</v>
      </c>
      <c r="B44" s="735">
        <v>1</v>
      </c>
      <c r="C44" s="735">
        <v>466.65438349999999</v>
      </c>
      <c r="D44" s="125">
        <v>9.8237290796013898E-5</v>
      </c>
      <c r="E44" s="126">
        <v>466.65438349999999</v>
      </c>
      <c r="F44" s="735">
        <v>2</v>
      </c>
      <c r="G44" s="735">
        <v>469.45697810000001</v>
      </c>
      <c r="H44" s="125">
        <v>1.0178488177283445E-4</v>
      </c>
      <c r="I44" s="114"/>
    </row>
    <row r="45" spans="1:9" s="742" customFormat="1" ht="27.95" customHeight="1">
      <c r="A45" s="124" t="s">
        <v>1326</v>
      </c>
      <c r="B45" s="735">
        <v>287</v>
      </c>
      <c r="C45" s="735">
        <v>3802.8299717999998</v>
      </c>
      <c r="D45" s="125">
        <v>8.005490294242868E-4</v>
      </c>
      <c r="E45" s="126">
        <v>13.250278647386759</v>
      </c>
      <c r="F45" s="735">
        <v>406</v>
      </c>
      <c r="G45" s="735">
        <v>5225.7096659999997</v>
      </c>
      <c r="H45" s="125">
        <v>1.1330074220766346E-3</v>
      </c>
      <c r="I45" s="114"/>
    </row>
    <row r="46" spans="1:9" s="742" customFormat="1" ht="38.1" customHeight="1">
      <c r="A46" s="124" t="s">
        <v>1327</v>
      </c>
      <c r="B46" s="735">
        <v>5</v>
      </c>
      <c r="C46" s="735">
        <v>215.65816609999999</v>
      </c>
      <c r="D46" s="125">
        <v>4.5399067757178296E-5</v>
      </c>
      <c r="E46" s="126">
        <v>43.131633219999998</v>
      </c>
      <c r="F46" s="735">
        <v>6</v>
      </c>
      <c r="G46" s="735">
        <v>241.18300679999999</v>
      </c>
      <c r="H46" s="125">
        <v>5.229187120001769E-5</v>
      </c>
      <c r="I46" s="114"/>
    </row>
    <row r="47" spans="1:9" s="742" customFormat="1" ht="18" customHeight="1">
      <c r="A47" s="124" t="s">
        <v>1328</v>
      </c>
      <c r="B47" s="735" t="s">
        <v>14</v>
      </c>
      <c r="C47" s="735" t="s">
        <v>14</v>
      </c>
      <c r="D47" s="125" t="s">
        <v>14</v>
      </c>
      <c r="E47" s="126" t="s">
        <v>14</v>
      </c>
      <c r="F47" s="735" t="s">
        <v>14</v>
      </c>
      <c r="G47" s="735" t="s">
        <v>14</v>
      </c>
      <c r="H47" s="125" t="s">
        <v>14</v>
      </c>
      <c r="I47" s="114"/>
    </row>
    <row r="48" spans="1:9" s="742" customFormat="1" ht="18" customHeight="1">
      <c r="A48" s="124" t="s">
        <v>1329</v>
      </c>
      <c r="B48" s="735" t="s">
        <v>14</v>
      </c>
      <c r="C48" s="735" t="s">
        <v>14</v>
      </c>
      <c r="D48" s="125" t="s">
        <v>14</v>
      </c>
      <c r="E48" s="126" t="s">
        <v>14</v>
      </c>
      <c r="F48" s="735" t="s">
        <v>14</v>
      </c>
      <c r="G48" s="735" t="s">
        <v>14</v>
      </c>
      <c r="H48" s="125" t="s">
        <v>14</v>
      </c>
      <c r="I48" s="114"/>
    </row>
    <row r="49" spans="1:9" s="742" customFormat="1" ht="27.95" customHeight="1">
      <c r="A49" s="124" t="s">
        <v>1330</v>
      </c>
      <c r="B49" s="735" t="s">
        <v>14</v>
      </c>
      <c r="C49" s="735" t="s">
        <v>14</v>
      </c>
      <c r="D49" s="125" t="s">
        <v>14</v>
      </c>
      <c r="E49" s="126" t="s">
        <v>14</v>
      </c>
      <c r="F49" s="735" t="s">
        <v>14</v>
      </c>
      <c r="G49" s="735" t="s">
        <v>14</v>
      </c>
      <c r="H49" s="125" t="s">
        <v>14</v>
      </c>
      <c r="I49" s="114"/>
    </row>
    <row r="50" spans="1:9" s="742" customFormat="1" ht="18" customHeight="1">
      <c r="A50" s="124" t="s">
        <v>1331</v>
      </c>
      <c r="B50" s="735" t="s">
        <v>14</v>
      </c>
      <c r="C50" s="735" t="s">
        <v>14</v>
      </c>
      <c r="D50" s="125" t="s">
        <v>14</v>
      </c>
      <c r="E50" s="126" t="s">
        <v>14</v>
      </c>
      <c r="F50" s="735" t="s">
        <v>14</v>
      </c>
      <c r="G50" s="735" t="s">
        <v>14</v>
      </c>
      <c r="H50" s="125" t="s">
        <v>14</v>
      </c>
      <c r="I50" s="114"/>
    </row>
    <row r="51" spans="1:9" s="742" customFormat="1" ht="18" customHeight="1">
      <c r="A51" s="124" t="s">
        <v>1332</v>
      </c>
      <c r="B51" s="735" t="s">
        <v>14</v>
      </c>
      <c r="C51" s="735" t="s">
        <v>14</v>
      </c>
      <c r="D51" s="125" t="s">
        <v>14</v>
      </c>
      <c r="E51" s="126" t="s">
        <v>14</v>
      </c>
      <c r="F51" s="735" t="s">
        <v>14</v>
      </c>
      <c r="G51" s="735" t="s">
        <v>14</v>
      </c>
      <c r="H51" s="125" t="s">
        <v>14</v>
      </c>
      <c r="I51" s="114"/>
    </row>
    <row r="52" spans="1:9" s="742" customFormat="1" ht="20.100000000000001" customHeight="1">
      <c r="A52" s="121" t="s">
        <v>1333</v>
      </c>
      <c r="B52" s="732">
        <v>30</v>
      </c>
      <c r="C52" s="732">
        <v>1158.5439521000001</v>
      </c>
      <c r="D52" s="122">
        <v>2.438897461303091E-4</v>
      </c>
      <c r="E52" s="123">
        <v>38.618131736666669</v>
      </c>
      <c r="F52" s="732">
        <v>30</v>
      </c>
      <c r="G52" s="732">
        <v>1268.4492141999999</v>
      </c>
      <c r="H52" s="122">
        <v>2.7501764661103833E-4</v>
      </c>
      <c r="I52" s="114"/>
    </row>
    <row r="53" spans="1:9" s="742" customFormat="1" ht="27.95" customHeight="1">
      <c r="A53" s="124" t="s">
        <v>1334</v>
      </c>
      <c r="B53" s="735">
        <v>29</v>
      </c>
      <c r="C53" s="735">
        <v>866.99007300000005</v>
      </c>
      <c r="D53" s="125">
        <v>1.8251356663524906E-4</v>
      </c>
      <c r="E53" s="126">
        <v>29.896209413793105</v>
      </c>
      <c r="F53" s="735">
        <v>29</v>
      </c>
      <c r="G53" s="735">
        <v>968.11822240000004</v>
      </c>
      <c r="H53" s="125">
        <v>2.0990165958960458E-4</v>
      </c>
      <c r="I53" s="114"/>
    </row>
    <row r="54" spans="1:9" s="742" customFormat="1" ht="27.95" customHeight="1">
      <c r="A54" s="124" t="s">
        <v>1335</v>
      </c>
      <c r="B54" s="735">
        <v>1</v>
      </c>
      <c r="C54" s="735">
        <v>291.55387910000002</v>
      </c>
      <c r="D54" s="125">
        <v>6.1376179495060027E-5</v>
      </c>
      <c r="E54" s="126">
        <v>291.55387910000002</v>
      </c>
      <c r="F54" s="735">
        <v>1</v>
      </c>
      <c r="G54" s="735">
        <v>300.33099179999999</v>
      </c>
      <c r="H54" s="125">
        <v>6.5115987021433758E-5</v>
      </c>
      <c r="I54" s="114"/>
    </row>
    <row r="55" spans="1:9" s="742" customFormat="1" ht="18" customHeight="1">
      <c r="A55" s="124" t="s">
        <v>1336</v>
      </c>
      <c r="B55" s="735" t="s">
        <v>14</v>
      </c>
      <c r="C55" s="735" t="s">
        <v>14</v>
      </c>
      <c r="D55" s="125" t="s">
        <v>14</v>
      </c>
      <c r="E55" s="126" t="s">
        <v>14</v>
      </c>
      <c r="F55" s="735" t="s">
        <v>14</v>
      </c>
      <c r="G55" s="735" t="s">
        <v>14</v>
      </c>
      <c r="H55" s="125" t="s">
        <v>14</v>
      </c>
      <c r="I55" s="114"/>
    </row>
    <row r="56" spans="1:9" s="742" customFormat="1" ht="20.100000000000001" customHeight="1">
      <c r="A56" s="121" t="s">
        <v>1337</v>
      </c>
      <c r="B56" s="732">
        <v>6794</v>
      </c>
      <c r="C56" s="732">
        <v>882376.43137369992</v>
      </c>
      <c r="D56" s="122">
        <v>0.18575261080860961</v>
      </c>
      <c r="E56" s="123">
        <v>129.87583623398586</v>
      </c>
      <c r="F56" s="732">
        <v>7191</v>
      </c>
      <c r="G56" s="732">
        <v>911050.13186269999</v>
      </c>
      <c r="H56" s="122">
        <v>0.19752849416803706</v>
      </c>
      <c r="I56" s="114"/>
    </row>
    <row r="57" spans="1:9" s="742" customFormat="1" ht="27.95" customHeight="1">
      <c r="A57" s="124" t="s">
        <v>1338</v>
      </c>
      <c r="B57" s="735">
        <v>915</v>
      </c>
      <c r="C57" s="735">
        <v>163714.20170880001</v>
      </c>
      <c r="D57" s="125">
        <v>3.4464134934467323E-2</v>
      </c>
      <c r="E57" s="126">
        <v>178.92262481836067</v>
      </c>
      <c r="F57" s="735">
        <v>1069</v>
      </c>
      <c r="G57" s="735">
        <v>172490.87405849999</v>
      </c>
      <c r="H57" s="125">
        <v>3.7398449787655413E-2</v>
      </c>
      <c r="I57" s="114"/>
    </row>
    <row r="58" spans="1:9" s="742" customFormat="1" ht="18" customHeight="1">
      <c r="A58" s="127" t="s">
        <v>1339</v>
      </c>
      <c r="B58" s="735">
        <v>725</v>
      </c>
      <c r="C58" s="735">
        <v>135687.89246150001</v>
      </c>
      <c r="D58" s="125">
        <v>2.8564203874533279E-2</v>
      </c>
      <c r="E58" s="126">
        <v>187.15571374000001</v>
      </c>
      <c r="F58" s="735">
        <v>855</v>
      </c>
      <c r="G58" s="735">
        <v>146806.86269109999</v>
      </c>
      <c r="H58" s="125">
        <v>3.1829794548865718E-2</v>
      </c>
      <c r="I58" s="114"/>
    </row>
    <row r="59" spans="1:9" s="742" customFormat="1" ht="18" customHeight="1">
      <c r="A59" s="127" t="s">
        <v>1340</v>
      </c>
      <c r="B59" s="735">
        <v>167</v>
      </c>
      <c r="C59" s="735">
        <v>8589.4909757999994</v>
      </c>
      <c r="D59" s="125">
        <v>1.8082082856495907E-3</v>
      </c>
      <c r="E59" s="126">
        <v>51.434077699401193</v>
      </c>
      <c r="F59" s="735">
        <v>181</v>
      </c>
      <c r="G59" s="735">
        <v>9752.1344582999991</v>
      </c>
      <c r="H59" s="125">
        <v>2.114400039143545E-3</v>
      </c>
      <c r="I59" s="114"/>
    </row>
    <row r="60" spans="1:9" s="742" customFormat="1" ht="18" customHeight="1">
      <c r="A60" s="127" t="s">
        <v>1341</v>
      </c>
      <c r="B60" s="735">
        <v>23</v>
      </c>
      <c r="C60" s="735">
        <v>19436.8182715</v>
      </c>
      <c r="D60" s="125">
        <v>4.0917227742844542E-3</v>
      </c>
      <c r="E60" s="126">
        <v>845.07905528260869</v>
      </c>
      <c r="F60" s="735">
        <v>33</v>
      </c>
      <c r="G60" s="735">
        <v>15931.876909099999</v>
      </c>
      <c r="H60" s="125">
        <v>3.4542551996461514E-3</v>
      </c>
      <c r="I60" s="114"/>
    </row>
    <row r="61" spans="1:9" s="742" customFormat="1" ht="18" customHeight="1">
      <c r="A61" s="124" t="s">
        <v>1342</v>
      </c>
      <c r="B61" s="735" t="s">
        <v>14</v>
      </c>
      <c r="C61" s="735" t="s">
        <v>14</v>
      </c>
      <c r="D61" s="125" t="s">
        <v>14</v>
      </c>
      <c r="E61" s="126" t="s">
        <v>14</v>
      </c>
      <c r="F61" s="735" t="s">
        <v>14</v>
      </c>
      <c r="G61" s="735" t="s">
        <v>14</v>
      </c>
      <c r="H61" s="125" t="s">
        <v>14</v>
      </c>
      <c r="I61" s="114"/>
    </row>
    <row r="62" spans="1:9" s="742" customFormat="1" ht="18" customHeight="1">
      <c r="A62" s="127" t="s">
        <v>1343</v>
      </c>
      <c r="B62" s="735" t="s">
        <v>14</v>
      </c>
      <c r="C62" s="735" t="s">
        <v>14</v>
      </c>
      <c r="D62" s="125" t="s">
        <v>14</v>
      </c>
      <c r="E62" s="126" t="s">
        <v>14</v>
      </c>
      <c r="F62" s="735" t="s">
        <v>14</v>
      </c>
      <c r="G62" s="735" t="s">
        <v>14</v>
      </c>
      <c r="H62" s="125" t="s">
        <v>14</v>
      </c>
      <c r="I62" s="114"/>
    </row>
    <row r="63" spans="1:9" s="742" customFormat="1" ht="18" customHeight="1">
      <c r="A63" s="127" t="s">
        <v>1344</v>
      </c>
      <c r="B63" s="735" t="s">
        <v>14</v>
      </c>
      <c r="C63" s="735" t="s">
        <v>14</v>
      </c>
      <c r="D63" s="125" t="s">
        <v>14</v>
      </c>
      <c r="E63" s="126" t="s">
        <v>14</v>
      </c>
      <c r="F63" s="735" t="s">
        <v>14</v>
      </c>
      <c r="G63" s="735" t="s">
        <v>14</v>
      </c>
      <c r="H63" s="125" t="s">
        <v>14</v>
      </c>
      <c r="I63" s="114"/>
    </row>
    <row r="64" spans="1:9" s="742" customFormat="1" ht="18" customHeight="1">
      <c r="A64" s="127" t="s">
        <v>1345</v>
      </c>
      <c r="B64" s="735" t="s">
        <v>14</v>
      </c>
      <c r="C64" s="735" t="s">
        <v>14</v>
      </c>
      <c r="D64" s="125" t="s">
        <v>14</v>
      </c>
      <c r="E64" s="126" t="s">
        <v>14</v>
      </c>
      <c r="F64" s="735" t="s">
        <v>14</v>
      </c>
      <c r="G64" s="735" t="s">
        <v>14</v>
      </c>
      <c r="H64" s="740" t="s">
        <v>14</v>
      </c>
      <c r="I64" s="114"/>
    </row>
    <row r="65" spans="1:9" s="742" customFormat="1" ht="18" customHeight="1">
      <c r="A65" s="127" t="s">
        <v>1346</v>
      </c>
      <c r="B65" s="735" t="s">
        <v>14</v>
      </c>
      <c r="C65" s="735" t="s">
        <v>14</v>
      </c>
      <c r="D65" s="125" t="s">
        <v>14</v>
      </c>
      <c r="E65" s="126" t="s">
        <v>14</v>
      </c>
      <c r="F65" s="735" t="s">
        <v>14</v>
      </c>
      <c r="G65" s="735" t="s">
        <v>14</v>
      </c>
      <c r="H65" s="125" t="s">
        <v>14</v>
      </c>
      <c r="I65" s="114"/>
    </row>
    <row r="66" spans="1:9" s="742" customFormat="1" ht="18" customHeight="1">
      <c r="A66" s="124" t="s">
        <v>1347</v>
      </c>
      <c r="B66" s="735">
        <v>523</v>
      </c>
      <c r="C66" s="735">
        <v>118088.26159389998</v>
      </c>
      <c r="D66" s="125">
        <v>2.485923480840015E-2</v>
      </c>
      <c r="E66" s="126">
        <v>225.79017513173991</v>
      </c>
      <c r="F66" s="735">
        <v>557</v>
      </c>
      <c r="G66" s="735">
        <v>103615.0192559</v>
      </c>
      <c r="H66" s="125">
        <v>2.2465194846044499E-2</v>
      </c>
      <c r="I66" s="114"/>
    </row>
    <row r="67" spans="1:9" s="742" customFormat="1" ht="18" customHeight="1">
      <c r="A67" s="127" t="s">
        <v>1348</v>
      </c>
      <c r="B67" s="735" t="s">
        <v>14</v>
      </c>
      <c r="C67" s="735" t="s">
        <v>14</v>
      </c>
      <c r="D67" s="125" t="s">
        <v>14</v>
      </c>
      <c r="E67" s="126" t="s">
        <v>14</v>
      </c>
      <c r="F67" s="735" t="s">
        <v>14</v>
      </c>
      <c r="G67" s="735" t="s">
        <v>14</v>
      </c>
      <c r="H67" s="125" t="s">
        <v>14</v>
      </c>
      <c r="I67" s="114"/>
    </row>
    <row r="68" spans="1:9" s="742" customFormat="1" ht="18" customHeight="1">
      <c r="A68" s="127" t="s">
        <v>1349</v>
      </c>
      <c r="B68" s="735" t="s">
        <v>14</v>
      </c>
      <c r="C68" s="735" t="s">
        <v>14</v>
      </c>
      <c r="D68" s="125" t="s">
        <v>14</v>
      </c>
      <c r="E68" s="126" t="s">
        <v>14</v>
      </c>
      <c r="F68" s="735" t="s">
        <v>14</v>
      </c>
      <c r="G68" s="735" t="s">
        <v>14</v>
      </c>
      <c r="H68" s="125" t="s">
        <v>14</v>
      </c>
      <c r="I68" s="114"/>
    </row>
    <row r="69" spans="1:9" s="742" customFormat="1" ht="18" customHeight="1">
      <c r="A69" s="127" t="s">
        <v>1350</v>
      </c>
      <c r="B69" s="735" t="s">
        <v>14</v>
      </c>
      <c r="C69" s="735" t="s">
        <v>14</v>
      </c>
      <c r="D69" s="125" t="s">
        <v>14</v>
      </c>
      <c r="E69" s="126" t="s">
        <v>14</v>
      </c>
      <c r="F69" s="735" t="s">
        <v>14</v>
      </c>
      <c r="G69" s="735" t="s">
        <v>14</v>
      </c>
      <c r="H69" s="125" t="s">
        <v>14</v>
      </c>
      <c r="I69" s="114"/>
    </row>
    <row r="70" spans="1:9" s="742" customFormat="1" ht="18" customHeight="1">
      <c r="A70" s="127" t="s">
        <v>1351</v>
      </c>
      <c r="B70" s="735">
        <v>368</v>
      </c>
      <c r="C70" s="735">
        <v>81120.676489399993</v>
      </c>
      <c r="D70" s="125">
        <v>1.7077039812824463E-2</v>
      </c>
      <c r="E70" s="126">
        <v>220.43662089510869</v>
      </c>
      <c r="F70" s="735">
        <v>399</v>
      </c>
      <c r="G70" s="735">
        <v>62697.821906600002</v>
      </c>
      <c r="H70" s="125">
        <v>1.3593770436655718E-2</v>
      </c>
      <c r="I70" s="114"/>
    </row>
    <row r="71" spans="1:9" s="742" customFormat="1" ht="18" customHeight="1">
      <c r="A71" s="127" t="s">
        <v>1352</v>
      </c>
      <c r="B71" s="735">
        <v>10</v>
      </c>
      <c r="C71" s="735">
        <v>12107.040397500001</v>
      </c>
      <c r="D71" s="125">
        <v>2.5487017592931175E-3</v>
      </c>
      <c r="E71" s="126">
        <v>1210.70403975</v>
      </c>
      <c r="F71" s="735">
        <v>21</v>
      </c>
      <c r="G71" s="735">
        <v>14527.469287100001</v>
      </c>
      <c r="H71" s="125">
        <v>3.1497598562290007E-3</v>
      </c>
      <c r="I71" s="114"/>
    </row>
    <row r="72" spans="1:9" s="742" customFormat="1" ht="18" customHeight="1">
      <c r="A72" s="127" t="s">
        <v>1353</v>
      </c>
      <c r="B72" s="735">
        <v>145</v>
      </c>
      <c r="C72" s="735">
        <v>24860.544707000001</v>
      </c>
      <c r="D72" s="125">
        <v>5.2334932362825713E-3</v>
      </c>
      <c r="E72" s="126">
        <v>171.45203246206898</v>
      </c>
      <c r="F72" s="735">
        <v>137</v>
      </c>
      <c r="G72" s="735">
        <v>26389.7280622</v>
      </c>
      <c r="H72" s="125">
        <v>5.7216645531597832E-3</v>
      </c>
      <c r="I72" s="114"/>
    </row>
    <row r="73" spans="1:9" s="742" customFormat="1" ht="5.0999999999999996" customHeight="1">
      <c r="A73" s="132"/>
      <c r="B73" s="739"/>
      <c r="C73" s="739"/>
      <c r="D73" s="129"/>
      <c r="E73" s="130"/>
      <c r="F73" s="739"/>
      <c r="G73" s="739"/>
      <c r="H73" s="129"/>
      <c r="I73" s="114"/>
    </row>
    <row r="74" spans="1:9" s="742" customFormat="1" ht="15" customHeight="1">
      <c r="A74" s="114"/>
      <c r="B74" s="133"/>
      <c r="C74" s="133"/>
      <c r="D74" s="133"/>
      <c r="E74" s="133"/>
      <c r="F74" s="133"/>
      <c r="G74" s="1167" t="s">
        <v>1417</v>
      </c>
      <c r="H74" s="1167"/>
      <c r="I74" s="114"/>
    </row>
    <row r="75" spans="1:9" s="742" customFormat="1" ht="15" customHeight="1">
      <c r="A75" s="1168"/>
      <c r="B75" s="1168"/>
      <c r="C75" s="1168"/>
      <c r="D75" s="1168"/>
      <c r="E75" s="1168"/>
      <c r="F75" s="1168"/>
      <c r="G75" s="1168"/>
      <c r="H75" s="1168"/>
      <c r="I75" s="114"/>
    </row>
    <row r="76" spans="1:9" s="742" customFormat="1" ht="15" customHeight="1">
      <c r="A76" s="1164"/>
      <c r="B76" s="1164"/>
      <c r="C76" s="1164"/>
      <c r="D76" s="1164"/>
      <c r="E76" s="1164"/>
      <c r="F76" s="1164"/>
      <c r="G76" s="1164"/>
      <c r="H76" s="1164"/>
      <c r="I76" s="114"/>
    </row>
    <row r="77" spans="1:9" s="742" customFormat="1" ht="12">
      <c r="A77" s="116"/>
      <c r="B77" s="117"/>
      <c r="C77" s="117"/>
      <c r="D77" s="117"/>
      <c r="E77" s="117"/>
      <c r="F77" s="118"/>
      <c r="G77" s="118"/>
      <c r="H77" s="334" t="s">
        <v>21</v>
      </c>
      <c r="I77" s="114"/>
    </row>
    <row r="78" spans="1:9" s="742" customFormat="1" ht="15" customHeight="1">
      <c r="A78" s="119"/>
      <c r="B78" s="1165" t="s">
        <v>1927</v>
      </c>
      <c r="C78" s="1165"/>
      <c r="D78" s="1165"/>
      <c r="E78" s="1165"/>
      <c r="F78" s="1166" t="s">
        <v>0</v>
      </c>
      <c r="G78" s="1166"/>
      <c r="H78" s="1166"/>
      <c r="I78" s="114"/>
    </row>
    <row r="79" spans="1:9" s="742" customFormat="1" ht="39.950000000000003" customHeight="1">
      <c r="A79" s="333" t="s">
        <v>1298</v>
      </c>
      <c r="B79" s="336" t="s">
        <v>22</v>
      </c>
      <c r="C79" s="336" t="s">
        <v>2</v>
      </c>
      <c r="D79" s="336" t="s">
        <v>1299</v>
      </c>
      <c r="E79" s="336" t="s">
        <v>1300</v>
      </c>
      <c r="F79" s="336" t="s">
        <v>1301</v>
      </c>
      <c r="G79" s="336" t="s">
        <v>2</v>
      </c>
      <c r="H79" s="336" t="s">
        <v>1299</v>
      </c>
      <c r="I79" s="114"/>
    </row>
    <row r="80" spans="1:9" s="742" customFormat="1" ht="15" customHeight="1">
      <c r="A80" s="333" t="s">
        <v>5</v>
      </c>
      <c r="B80" s="333" t="s">
        <v>6</v>
      </c>
      <c r="C80" s="333" t="s">
        <v>7</v>
      </c>
      <c r="D80" s="333" t="s">
        <v>8</v>
      </c>
      <c r="E80" s="333" t="s">
        <v>9</v>
      </c>
      <c r="F80" s="333" t="s">
        <v>10</v>
      </c>
      <c r="G80" s="333" t="s">
        <v>11</v>
      </c>
      <c r="H80" s="333" t="s">
        <v>12</v>
      </c>
      <c r="I80" s="114"/>
    </row>
    <row r="81" spans="1:9" s="742" customFormat="1" ht="5.0999999999999996" customHeight="1">
      <c r="A81" s="120"/>
      <c r="B81" s="120"/>
      <c r="C81" s="120"/>
      <c r="D81" s="120"/>
      <c r="E81" s="120"/>
      <c r="F81" s="120"/>
      <c r="G81" s="120"/>
      <c r="H81" s="120"/>
      <c r="I81" s="114"/>
    </row>
    <row r="82" spans="1:9" s="742" customFormat="1" ht="30" customHeight="1">
      <c r="A82" s="124" t="s">
        <v>1354</v>
      </c>
      <c r="B82" s="735">
        <v>5219</v>
      </c>
      <c r="C82" s="735">
        <v>595258.87438159995</v>
      </c>
      <c r="D82" s="125">
        <v>0.12531033931996299</v>
      </c>
      <c r="E82" s="126">
        <v>114.05611695374591</v>
      </c>
      <c r="F82" s="735">
        <v>5421</v>
      </c>
      <c r="G82" s="735">
        <v>629909.65765259997</v>
      </c>
      <c r="H82" s="125">
        <v>0.13657328152033385</v>
      </c>
      <c r="I82" s="114"/>
    </row>
    <row r="83" spans="1:9" s="742" customFormat="1" ht="18" customHeight="1">
      <c r="A83" s="127" t="s">
        <v>1355</v>
      </c>
      <c r="B83" s="735">
        <v>125</v>
      </c>
      <c r="C83" s="735">
        <v>127734.5529459</v>
      </c>
      <c r="D83" s="125">
        <v>2.6889914390882844E-2</v>
      </c>
      <c r="E83" s="126">
        <v>1021.8764235671999</v>
      </c>
      <c r="F83" s="735">
        <v>192</v>
      </c>
      <c r="G83" s="735">
        <v>126865.9316155</v>
      </c>
      <c r="H83" s="125">
        <v>2.7506319967265529E-2</v>
      </c>
      <c r="I83" s="114"/>
    </row>
    <row r="84" spans="1:9" s="742" customFormat="1" ht="30" customHeight="1">
      <c r="A84" s="127" t="s">
        <v>1356</v>
      </c>
      <c r="B84" s="735">
        <v>7</v>
      </c>
      <c r="C84" s="735">
        <v>17000.226319500001</v>
      </c>
      <c r="D84" s="125">
        <v>3.5787860043679856E-3</v>
      </c>
      <c r="E84" s="126">
        <v>2428.6037599285714</v>
      </c>
      <c r="F84" s="735">
        <v>5</v>
      </c>
      <c r="G84" s="735">
        <v>12955.590138899999</v>
      </c>
      <c r="H84" s="125">
        <v>2.8089543283012844E-3</v>
      </c>
      <c r="I84" s="114"/>
    </row>
    <row r="85" spans="1:9" s="742" customFormat="1" ht="18" customHeight="1">
      <c r="A85" s="127" t="s">
        <v>1357</v>
      </c>
      <c r="B85" s="735">
        <v>78</v>
      </c>
      <c r="C85" s="735">
        <v>5231.5987465999997</v>
      </c>
      <c r="D85" s="125">
        <v>1.1013248896178129E-3</v>
      </c>
      <c r="E85" s="126">
        <v>67.071778802564097</v>
      </c>
      <c r="F85" s="735">
        <v>76</v>
      </c>
      <c r="G85" s="735">
        <v>7402.3779307000004</v>
      </c>
      <c r="H85" s="125">
        <v>1.6049397445608838E-3</v>
      </c>
      <c r="I85" s="114"/>
    </row>
    <row r="86" spans="1:9" s="742" customFormat="1" ht="18" customHeight="1">
      <c r="A86" s="127" t="s">
        <v>1358</v>
      </c>
      <c r="B86" s="735">
        <v>2849</v>
      </c>
      <c r="C86" s="735">
        <v>249858.42996159999</v>
      </c>
      <c r="D86" s="125">
        <v>5.259870282987103E-2</v>
      </c>
      <c r="E86" s="126">
        <v>87.700396616918212</v>
      </c>
      <c r="F86" s="735">
        <v>3124</v>
      </c>
      <c r="G86" s="735">
        <v>287539.1948541</v>
      </c>
      <c r="H86" s="125">
        <v>6.2342545363222444E-2</v>
      </c>
      <c r="I86" s="114"/>
    </row>
    <row r="87" spans="1:9" s="742" customFormat="1" ht="30" customHeight="1">
      <c r="A87" s="127" t="s">
        <v>1359</v>
      </c>
      <c r="B87" s="735">
        <v>46</v>
      </c>
      <c r="C87" s="735">
        <v>19971.135003700001</v>
      </c>
      <c r="D87" s="125">
        <v>4.2042039381912913E-3</v>
      </c>
      <c r="E87" s="126">
        <v>434.15510877608699</v>
      </c>
      <c r="F87" s="735">
        <v>28</v>
      </c>
      <c r="G87" s="735">
        <v>19771.834669299998</v>
      </c>
      <c r="H87" s="125">
        <v>4.2868121002092091E-3</v>
      </c>
      <c r="I87" s="114"/>
    </row>
    <row r="88" spans="1:9" s="742" customFormat="1" ht="30" customHeight="1">
      <c r="A88" s="127" t="s">
        <v>1360</v>
      </c>
      <c r="B88" s="735" t="s">
        <v>14</v>
      </c>
      <c r="C88" s="735" t="s">
        <v>14</v>
      </c>
      <c r="D88" s="125" t="s">
        <v>14</v>
      </c>
      <c r="E88" s="126" t="s">
        <v>14</v>
      </c>
      <c r="F88" s="735" t="s">
        <v>14</v>
      </c>
      <c r="G88" s="735" t="s">
        <v>14</v>
      </c>
      <c r="H88" s="125" t="s">
        <v>14</v>
      </c>
      <c r="I88" s="114"/>
    </row>
    <row r="89" spans="1:9" s="742" customFormat="1" ht="18" customHeight="1">
      <c r="A89" s="127" t="s">
        <v>1361</v>
      </c>
      <c r="B89" s="735" t="s">
        <v>14</v>
      </c>
      <c r="C89" s="735" t="s">
        <v>14</v>
      </c>
      <c r="D89" s="125" t="s">
        <v>14</v>
      </c>
      <c r="E89" s="126" t="s">
        <v>14</v>
      </c>
      <c r="F89" s="735" t="s">
        <v>14</v>
      </c>
      <c r="G89" s="735" t="s">
        <v>14</v>
      </c>
      <c r="H89" s="125" t="s">
        <v>14</v>
      </c>
      <c r="I89" s="114"/>
    </row>
    <row r="90" spans="1:9" s="742" customFormat="1" ht="30" customHeight="1">
      <c r="A90" s="127" t="s">
        <v>1362</v>
      </c>
      <c r="B90" s="735">
        <v>151</v>
      </c>
      <c r="C90" s="735">
        <v>24798.172287900001</v>
      </c>
      <c r="D90" s="125">
        <v>5.2203629675238779E-3</v>
      </c>
      <c r="E90" s="126">
        <v>164.22630654238412</v>
      </c>
      <c r="F90" s="735">
        <v>148</v>
      </c>
      <c r="G90" s="735">
        <v>10804.556361299999</v>
      </c>
      <c r="H90" s="125">
        <v>2.3425799234974599E-3</v>
      </c>
      <c r="I90" s="114"/>
    </row>
    <row r="91" spans="1:9" s="742" customFormat="1" ht="18" customHeight="1">
      <c r="A91" s="127" t="s">
        <v>1363</v>
      </c>
      <c r="B91" s="735">
        <v>1</v>
      </c>
      <c r="C91" s="735">
        <v>305.84569820000002</v>
      </c>
      <c r="D91" s="125">
        <v>6.4384807804517937E-5</v>
      </c>
      <c r="E91" s="126">
        <v>305.84569820000002</v>
      </c>
      <c r="F91" s="735">
        <v>1</v>
      </c>
      <c r="G91" s="735">
        <v>305.84569820000002</v>
      </c>
      <c r="H91" s="125">
        <v>6.6311653003879386E-5</v>
      </c>
      <c r="I91" s="114"/>
    </row>
    <row r="92" spans="1:9" s="742" customFormat="1" ht="18" customHeight="1">
      <c r="A92" s="127" t="s">
        <v>1364</v>
      </c>
      <c r="B92" s="735">
        <v>30</v>
      </c>
      <c r="C92" s="735">
        <v>1001.7200282</v>
      </c>
      <c r="D92" s="125">
        <v>2.1087611128477621E-4</v>
      </c>
      <c r="E92" s="126">
        <v>33.390667606666668</v>
      </c>
      <c r="F92" s="735">
        <v>30</v>
      </c>
      <c r="G92" s="735">
        <v>1001.7200282</v>
      </c>
      <c r="H92" s="125">
        <v>2.1718700412649673E-4</v>
      </c>
      <c r="I92" s="114"/>
    </row>
    <row r="93" spans="1:9" s="742" customFormat="1" ht="18" customHeight="1">
      <c r="A93" s="127" t="s">
        <v>1365</v>
      </c>
      <c r="B93" s="735">
        <v>29</v>
      </c>
      <c r="C93" s="735">
        <v>12723.762443699999</v>
      </c>
      <c r="D93" s="125">
        <v>2.6785303972209603E-3</v>
      </c>
      <c r="E93" s="126">
        <v>438.75042909310343</v>
      </c>
      <c r="F93" s="735">
        <v>38</v>
      </c>
      <c r="G93" s="735">
        <v>28220.077457200001</v>
      </c>
      <c r="H93" s="125">
        <v>6.1185100692857982E-3</v>
      </c>
      <c r="I93" s="114"/>
    </row>
    <row r="94" spans="1:9" s="742" customFormat="1" ht="18" customHeight="1">
      <c r="A94" s="127" t="s">
        <v>1366</v>
      </c>
      <c r="B94" s="735">
        <v>9</v>
      </c>
      <c r="C94" s="735">
        <v>1116.6609954</v>
      </c>
      <c r="D94" s="125">
        <v>2.3507279649431632E-4</v>
      </c>
      <c r="E94" s="126">
        <v>124.07344393333334</v>
      </c>
      <c r="F94" s="735">
        <v>7</v>
      </c>
      <c r="G94" s="735">
        <v>571.71819500000004</v>
      </c>
      <c r="H94" s="125">
        <v>1.2395655320956303E-4</v>
      </c>
      <c r="I94" s="114"/>
    </row>
    <row r="95" spans="1:9" s="742" customFormat="1" ht="18" customHeight="1">
      <c r="A95" s="127" t="s">
        <v>1367</v>
      </c>
      <c r="B95" s="735">
        <v>29</v>
      </c>
      <c r="C95" s="735">
        <v>1671.1142864999999</v>
      </c>
      <c r="D95" s="125">
        <v>3.5179298838896212E-4</v>
      </c>
      <c r="E95" s="126">
        <v>57.624630568965514</v>
      </c>
      <c r="F95" s="735">
        <v>76</v>
      </c>
      <c r="G95" s="735">
        <v>2448.7610960000002</v>
      </c>
      <c r="H95" s="125">
        <v>5.3092587877814847E-4</v>
      </c>
      <c r="I95" s="114"/>
    </row>
    <row r="96" spans="1:9" s="742" customFormat="1" ht="18" customHeight="1">
      <c r="A96" s="127" t="s">
        <v>1368</v>
      </c>
      <c r="B96" s="735">
        <v>2</v>
      </c>
      <c r="C96" s="735">
        <v>1080.6214864000001</v>
      </c>
      <c r="D96" s="125">
        <v>2.2748597453150804E-4</v>
      </c>
      <c r="E96" s="126">
        <v>540.31074320000005</v>
      </c>
      <c r="F96" s="735">
        <v>2</v>
      </c>
      <c r="G96" s="735">
        <v>1080.6214864000001</v>
      </c>
      <c r="H96" s="125">
        <v>2.3429395102308873E-4</v>
      </c>
      <c r="I96" s="114"/>
    </row>
    <row r="97" spans="1:9" s="742" customFormat="1" ht="18" customHeight="1">
      <c r="A97" s="127" t="s">
        <v>1369</v>
      </c>
      <c r="B97" s="735" t="s">
        <v>14</v>
      </c>
      <c r="C97" s="735" t="s">
        <v>14</v>
      </c>
      <c r="D97" s="125" t="s">
        <v>14</v>
      </c>
      <c r="E97" s="126" t="s">
        <v>14</v>
      </c>
      <c r="F97" s="735" t="s">
        <v>14</v>
      </c>
      <c r="G97" s="735" t="s">
        <v>14</v>
      </c>
      <c r="H97" s="125" t="s">
        <v>14</v>
      </c>
      <c r="I97" s="114"/>
    </row>
    <row r="98" spans="1:9" s="742" customFormat="1" ht="30" customHeight="1">
      <c r="A98" s="127" t="s">
        <v>1370</v>
      </c>
      <c r="B98" s="735">
        <v>8</v>
      </c>
      <c r="C98" s="735">
        <v>1215.5435210999999</v>
      </c>
      <c r="D98" s="125">
        <v>2.5588895460897635E-4</v>
      </c>
      <c r="E98" s="126">
        <v>151.94294013749999</v>
      </c>
      <c r="F98" s="735">
        <v>9</v>
      </c>
      <c r="G98" s="735">
        <v>1304.1975583000001</v>
      </c>
      <c r="H98" s="125">
        <v>2.8276839086990423E-4</v>
      </c>
      <c r="I98" s="114"/>
    </row>
    <row r="99" spans="1:9" s="742" customFormat="1" ht="18" customHeight="1">
      <c r="A99" s="127" t="s">
        <v>1371</v>
      </c>
      <c r="B99" s="735">
        <v>13</v>
      </c>
      <c r="C99" s="735">
        <v>282.05722450000002</v>
      </c>
      <c r="D99" s="125">
        <v>5.9377000546964916E-5</v>
      </c>
      <c r="E99" s="126">
        <v>21.696709576923077</v>
      </c>
      <c r="F99" s="735">
        <v>8</v>
      </c>
      <c r="G99" s="735">
        <v>211.31107600000001</v>
      </c>
      <c r="H99" s="125">
        <v>4.5815216071554299E-5</v>
      </c>
      <c r="I99" s="114"/>
    </row>
    <row r="100" spans="1:9" s="742" customFormat="1" ht="18" customHeight="1">
      <c r="A100" s="127" t="s">
        <v>1372</v>
      </c>
      <c r="B100" s="735">
        <v>29</v>
      </c>
      <c r="C100" s="735">
        <v>1326.518317</v>
      </c>
      <c r="D100" s="125">
        <v>2.7925070514925944E-4</v>
      </c>
      <c r="E100" s="126">
        <v>45.742010931034486</v>
      </c>
      <c r="F100" s="735">
        <v>29</v>
      </c>
      <c r="G100" s="735">
        <v>1326.518317</v>
      </c>
      <c r="H100" s="125">
        <v>2.8760784558320816E-4</v>
      </c>
      <c r="I100" s="114"/>
    </row>
    <row r="101" spans="1:9" s="742" customFormat="1" ht="18" customHeight="1">
      <c r="A101" s="127" t="s">
        <v>1373</v>
      </c>
      <c r="B101" s="735">
        <v>6</v>
      </c>
      <c r="C101" s="735">
        <v>1928.5823333999999</v>
      </c>
      <c r="D101" s="125">
        <v>4.0599362228056903E-4</v>
      </c>
      <c r="E101" s="126">
        <v>321.43038889999997</v>
      </c>
      <c r="F101" s="735">
        <v>13</v>
      </c>
      <c r="G101" s="735">
        <v>2142.1717791999999</v>
      </c>
      <c r="H101" s="125">
        <v>4.6445299879327624E-4</v>
      </c>
      <c r="I101" s="114"/>
    </row>
    <row r="102" spans="1:9" s="742" customFormat="1" ht="18" customHeight="1">
      <c r="A102" s="127" t="s">
        <v>1374</v>
      </c>
      <c r="B102" s="735" t="s">
        <v>14</v>
      </c>
      <c r="C102" s="735" t="s">
        <v>14</v>
      </c>
      <c r="D102" s="125" t="s">
        <v>14</v>
      </c>
      <c r="E102" s="126" t="s">
        <v>14</v>
      </c>
      <c r="F102" s="735" t="s">
        <v>14</v>
      </c>
      <c r="G102" s="735" t="s">
        <v>14</v>
      </c>
      <c r="H102" s="125" t="s">
        <v>14</v>
      </c>
      <c r="I102" s="114"/>
    </row>
    <row r="103" spans="1:9" s="742" customFormat="1" ht="18" customHeight="1">
      <c r="A103" s="127" t="s">
        <v>1375</v>
      </c>
      <c r="B103" s="735" t="s">
        <v>14</v>
      </c>
      <c r="C103" s="735" t="s">
        <v>14</v>
      </c>
      <c r="D103" s="125" t="s">
        <v>14</v>
      </c>
      <c r="E103" s="126" t="s">
        <v>14</v>
      </c>
      <c r="F103" s="735" t="s">
        <v>14</v>
      </c>
      <c r="G103" s="735" t="s">
        <v>14</v>
      </c>
      <c r="H103" s="125" t="s">
        <v>14</v>
      </c>
      <c r="I103" s="114"/>
    </row>
    <row r="104" spans="1:9" s="742" customFormat="1" ht="18" customHeight="1">
      <c r="A104" s="127" t="s">
        <v>1376</v>
      </c>
      <c r="B104" s="735">
        <v>1807</v>
      </c>
      <c r="C104" s="735">
        <v>128012.332782</v>
      </c>
      <c r="D104" s="125">
        <v>2.6948390941197355E-2</v>
      </c>
      <c r="E104" s="126">
        <v>70.842464184836743</v>
      </c>
      <c r="F104" s="735">
        <v>1635</v>
      </c>
      <c r="G104" s="735">
        <v>125957.2293913</v>
      </c>
      <c r="H104" s="125">
        <v>2.7309300532532138E-2</v>
      </c>
      <c r="I104" s="114"/>
    </row>
    <row r="105" spans="1:9" s="742" customFormat="1" ht="18" customHeight="1">
      <c r="A105" s="124" t="s">
        <v>1377</v>
      </c>
      <c r="B105" s="735">
        <v>1</v>
      </c>
      <c r="C105" s="735">
        <v>2087.4012671</v>
      </c>
      <c r="D105" s="125">
        <v>4.3942723466149672E-4</v>
      </c>
      <c r="E105" s="126">
        <v>2087.4012671</v>
      </c>
      <c r="F105" s="735">
        <v>1</v>
      </c>
      <c r="G105" s="735">
        <v>1485.1361669999999</v>
      </c>
      <c r="H105" s="125">
        <v>3.2199842845334311E-4</v>
      </c>
      <c r="I105" s="114"/>
    </row>
    <row r="106" spans="1:9" s="742" customFormat="1" ht="18" customHeight="1">
      <c r="A106" s="124" t="s">
        <v>1378</v>
      </c>
      <c r="B106" s="735">
        <v>136</v>
      </c>
      <c r="C106" s="735">
        <v>3227.6924223000001</v>
      </c>
      <c r="D106" s="125">
        <v>6.7947451111766014E-4</v>
      </c>
      <c r="E106" s="126">
        <v>23.733032516911766</v>
      </c>
      <c r="F106" s="735">
        <v>143</v>
      </c>
      <c r="G106" s="735">
        <v>3549.4447286999998</v>
      </c>
      <c r="H106" s="125">
        <v>7.695695855499307E-4</v>
      </c>
      <c r="I106" s="114"/>
    </row>
    <row r="107" spans="1:9" s="742" customFormat="1" ht="20.100000000000001" customHeight="1">
      <c r="A107" s="121" t="s">
        <v>1379</v>
      </c>
      <c r="B107" s="732">
        <v>121</v>
      </c>
      <c r="C107" s="732">
        <v>465855.42478140001</v>
      </c>
      <c r="D107" s="122">
        <v>9.8069098783363243E-2</v>
      </c>
      <c r="E107" s="123">
        <v>3850.0448329041324</v>
      </c>
      <c r="F107" s="732">
        <v>106</v>
      </c>
      <c r="G107" s="732">
        <v>373273.69063960004</v>
      </c>
      <c r="H107" s="122">
        <v>8.0930991002477276E-2</v>
      </c>
      <c r="I107" s="114"/>
    </row>
    <row r="108" spans="1:9" s="742" customFormat="1" ht="18" customHeight="1">
      <c r="A108" s="124" t="s">
        <v>1380</v>
      </c>
      <c r="B108" s="735">
        <v>108</v>
      </c>
      <c r="C108" s="735">
        <v>445861.73893659998</v>
      </c>
      <c r="D108" s="125">
        <v>9.3860147576929814E-2</v>
      </c>
      <c r="E108" s="126">
        <v>4128.349434598148</v>
      </c>
      <c r="F108" s="735">
        <v>95</v>
      </c>
      <c r="G108" s="735">
        <v>357089.79202800005</v>
      </c>
      <c r="H108" s="125">
        <v>7.7422093949818374E-2</v>
      </c>
      <c r="I108" s="114"/>
    </row>
    <row r="109" spans="1:9" s="742" customFormat="1" ht="18" customHeight="1">
      <c r="A109" s="127" t="s">
        <v>1381</v>
      </c>
      <c r="B109" s="735">
        <v>29</v>
      </c>
      <c r="C109" s="735">
        <v>68683.804779500002</v>
      </c>
      <c r="D109" s="125">
        <v>1.4458903937629873E-2</v>
      </c>
      <c r="E109" s="126">
        <v>2368.4070613620688</v>
      </c>
      <c r="F109" s="735">
        <v>38</v>
      </c>
      <c r="G109" s="735">
        <v>107520.7349653</v>
      </c>
      <c r="H109" s="125">
        <v>2.3312008995721278E-2</v>
      </c>
      <c r="I109" s="114"/>
    </row>
    <row r="110" spans="1:9" s="742" customFormat="1" ht="18" customHeight="1">
      <c r="A110" s="127" t="s">
        <v>1382</v>
      </c>
      <c r="B110" s="735" t="s">
        <v>14</v>
      </c>
      <c r="C110" s="735" t="s">
        <v>14</v>
      </c>
      <c r="D110" s="125" t="s">
        <v>14</v>
      </c>
      <c r="E110" s="126" t="s">
        <v>14</v>
      </c>
      <c r="F110" s="735" t="s">
        <v>14</v>
      </c>
      <c r="G110" s="735" t="s">
        <v>14</v>
      </c>
      <c r="H110" s="125" t="s">
        <v>14</v>
      </c>
      <c r="I110" s="114"/>
    </row>
    <row r="111" spans="1:9" s="742" customFormat="1" ht="5.0999999999999996" customHeight="1">
      <c r="A111" s="132"/>
      <c r="B111" s="739"/>
      <c r="C111" s="739"/>
      <c r="D111" s="129"/>
      <c r="E111" s="130"/>
      <c r="F111" s="739"/>
      <c r="G111" s="739"/>
      <c r="H111" s="129"/>
      <c r="I111" s="114"/>
    </row>
    <row r="112" spans="1:9" s="742" customFormat="1" ht="15" customHeight="1">
      <c r="A112" s="134"/>
      <c r="B112" s="133"/>
      <c r="C112" s="133"/>
      <c r="D112" s="133"/>
      <c r="E112" s="133"/>
      <c r="F112" s="133"/>
      <c r="G112" s="114"/>
      <c r="H112" s="131" t="s">
        <v>1418</v>
      </c>
      <c r="I112" s="114"/>
    </row>
    <row r="113" spans="1:9" s="742" customFormat="1" ht="15" customHeight="1">
      <c r="A113" s="1168"/>
      <c r="B113" s="1168"/>
      <c r="C113" s="1168"/>
      <c r="D113" s="1168"/>
      <c r="E113" s="1168"/>
      <c r="F113" s="1168"/>
      <c r="G113" s="1168"/>
      <c r="H113" s="1168"/>
      <c r="I113" s="114"/>
    </row>
    <row r="114" spans="1:9" s="742" customFormat="1" ht="15" customHeight="1">
      <c r="A114" s="1164"/>
      <c r="B114" s="1164"/>
      <c r="C114" s="1164"/>
      <c r="D114" s="1164"/>
      <c r="E114" s="1164"/>
      <c r="F114" s="1164"/>
      <c r="G114" s="1164"/>
      <c r="H114" s="1164"/>
      <c r="I114" s="114"/>
    </row>
    <row r="115" spans="1:9" s="742" customFormat="1" ht="12">
      <c r="A115" s="116"/>
      <c r="B115" s="117"/>
      <c r="C115" s="117"/>
      <c r="D115" s="117"/>
      <c r="E115" s="117"/>
      <c r="F115" s="118"/>
      <c r="G115" s="118"/>
      <c r="H115" s="334" t="s">
        <v>21</v>
      </c>
      <c r="I115" s="114"/>
    </row>
    <row r="116" spans="1:9" s="742" customFormat="1" ht="15" customHeight="1">
      <c r="A116" s="119"/>
      <c r="B116" s="1165" t="s">
        <v>1927</v>
      </c>
      <c r="C116" s="1165"/>
      <c r="D116" s="1165"/>
      <c r="E116" s="1165"/>
      <c r="F116" s="1166" t="s">
        <v>0</v>
      </c>
      <c r="G116" s="1166"/>
      <c r="H116" s="1166"/>
      <c r="I116" s="114"/>
    </row>
    <row r="117" spans="1:9" s="742" customFormat="1" ht="36" customHeight="1">
      <c r="A117" s="333" t="s">
        <v>1298</v>
      </c>
      <c r="B117" s="336" t="s">
        <v>22</v>
      </c>
      <c r="C117" s="336" t="s">
        <v>2</v>
      </c>
      <c r="D117" s="336" t="s">
        <v>1299</v>
      </c>
      <c r="E117" s="336" t="s">
        <v>1300</v>
      </c>
      <c r="F117" s="336" t="s">
        <v>1301</v>
      </c>
      <c r="G117" s="336" t="s">
        <v>2</v>
      </c>
      <c r="H117" s="336" t="s">
        <v>1299</v>
      </c>
      <c r="I117" s="114"/>
    </row>
    <row r="118" spans="1:9" s="742" customFormat="1" ht="15" customHeight="1">
      <c r="A118" s="333" t="s">
        <v>5</v>
      </c>
      <c r="B118" s="333" t="s">
        <v>6</v>
      </c>
      <c r="C118" s="333" t="s">
        <v>7</v>
      </c>
      <c r="D118" s="333" t="s">
        <v>8</v>
      </c>
      <c r="E118" s="333" t="s">
        <v>9</v>
      </c>
      <c r="F118" s="333" t="s">
        <v>10</v>
      </c>
      <c r="G118" s="333" t="s">
        <v>11</v>
      </c>
      <c r="H118" s="333" t="s">
        <v>12</v>
      </c>
      <c r="I118" s="114"/>
    </row>
    <row r="119" spans="1:9" s="742" customFormat="1" ht="5.0999999999999996" customHeight="1">
      <c r="A119" s="120"/>
      <c r="B119" s="120"/>
      <c r="C119" s="120"/>
      <c r="D119" s="120"/>
      <c r="E119" s="120"/>
      <c r="F119" s="120"/>
      <c r="G119" s="120"/>
      <c r="H119" s="120"/>
      <c r="I119" s="114"/>
    </row>
    <row r="120" spans="1:9" s="742" customFormat="1" ht="27" customHeight="1">
      <c r="A120" s="127" t="s">
        <v>1384</v>
      </c>
      <c r="B120" s="735">
        <v>76</v>
      </c>
      <c r="C120" s="735">
        <v>376429.2009316</v>
      </c>
      <c r="D120" s="125">
        <v>7.924362479717012E-2</v>
      </c>
      <c r="E120" s="126">
        <v>4953.0158017315789</v>
      </c>
      <c r="F120" s="735">
        <v>52</v>
      </c>
      <c r="G120" s="735">
        <v>243200.6623419</v>
      </c>
      <c r="H120" s="125">
        <v>5.2729327325649826E-2</v>
      </c>
      <c r="I120" s="114"/>
    </row>
    <row r="121" spans="1:9" s="742" customFormat="1" ht="27" customHeight="1">
      <c r="A121" s="127" t="s">
        <v>1385</v>
      </c>
      <c r="B121" s="735">
        <v>2</v>
      </c>
      <c r="C121" s="735">
        <v>19.6583349</v>
      </c>
      <c r="D121" s="125">
        <v>4.1383551305196917E-6</v>
      </c>
      <c r="E121" s="126">
        <v>9.8291674499999999</v>
      </c>
      <c r="F121" s="735">
        <v>4</v>
      </c>
      <c r="G121" s="735">
        <v>4316.6971504000003</v>
      </c>
      <c r="H121" s="125">
        <v>9.3592071179950229E-4</v>
      </c>
      <c r="I121" s="114"/>
    </row>
    <row r="122" spans="1:9" s="742" customFormat="1" ht="27" customHeight="1">
      <c r="A122" s="127" t="s">
        <v>1386</v>
      </c>
      <c r="B122" s="735">
        <v>1</v>
      </c>
      <c r="C122" s="735">
        <v>729.0748906</v>
      </c>
      <c r="D122" s="125">
        <v>1.5348048699931311E-4</v>
      </c>
      <c r="E122" s="126">
        <v>729.0748906</v>
      </c>
      <c r="F122" s="735">
        <v>1</v>
      </c>
      <c r="G122" s="735">
        <v>2051.6975704000001</v>
      </c>
      <c r="H122" s="125">
        <v>4.4483691664775298E-4</v>
      </c>
      <c r="I122" s="114"/>
    </row>
    <row r="123" spans="1:9" s="742" customFormat="1" ht="27" customHeight="1">
      <c r="A123" s="124" t="s">
        <v>1387</v>
      </c>
      <c r="B123" s="735">
        <v>13</v>
      </c>
      <c r="C123" s="735">
        <v>19993.685844799998</v>
      </c>
      <c r="D123" s="125">
        <v>4.2089512064334101E-3</v>
      </c>
      <c r="E123" s="126">
        <v>1537.9758342153846</v>
      </c>
      <c r="F123" s="735">
        <v>11</v>
      </c>
      <c r="G123" s="735">
        <v>16183.8986116</v>
      </c>
      <c r="H123" s="125">
        <v>3.5088970526589037E-3</v>
      </c>
      <c r="I123" s="114"/>
    </row>
    <row r="124" spans="1:9" s="742" customFormat="1" ht="20.100000000000001" customHeight="1">
      <c r="A124" s="121" t="s">
        <v>1388</v>
      </c>
      <c r="B124" s="732">
        <v>229284</v>
      </c>
      <c r="C124" s="732">
        <v>720509.95836199983</v>
      </c>
      <c r="D124" s="122">
        <v>0.15167744867231411</v>
      </c>
      <c r="E124" s="123">
        <v>3.1424345281921102</v>
      </c>
      <c r="F124" s="732">
        <v>226431</v>
      </c>
      <c r="G124" s="732">
        <v>721364.6467427999</v>
      </c>
      <c r="H124" s="122">
        <v>0.15640201063999984</v>
      </c>
      <c r="I124" s="114"/>
    </row>
    <row r="125" spans="1:9" s="742" customFormat="1" ht="27" customHeight="1">
      <c r="A125" s="124" t="s">
        <v>1389</v>
      </c>
      <c r="B125" s="735">
        <v>6</v>
      </c>
      <c r="C125" s="735">
        <v>31.570978199999999</v>
      </c>
      <c r="D125" s="125">
        <v>6.6461335751023014E-6</v>
      </c>
      <c r="E125" s="126">
        <v>5.2618296999999998</v>
      </c>
      <c r="F125" s="735">
        <v>8</v>
      </c>
      <c r="G125" s="735">
        <v>39.220360700000001</v>
      </c>
      <c r="H125" s="125">
        <v>8.5035263360960618E-6</v>
      </c>
      <c r="I125" s="114"/>
    </row>
    <row r="126" spans="1:9" s="742" customFormat="1" ht="18" customHeight="1">
      <c r="A126" s="124" t="s">
        <v>1390</v>
      </c>
      <c r="B126" s="735">
        <v>4294</v>
      </c>
      <c r="C126" s="735">
        <v>232122.46213649999</v>
      </c>
      <c r="D126" s="125">
        <v>4.8865032922572077E-2</v>
      </c>
      <c r="E126" s="126">
        <v>54.057396864578479</v>
      </c>
      <c r="F126" s="735">
        <v>4363</v>
      </c>
      <c r="G126" s="735">
        <v>233463.634479</v>
      </c>
      <c r="H126" s="125">
        <v>5.0618202609056605E-2</v>
      </c>
      <c r="I126" s="114"/>
    </row>
    <row r="127" spans="1:9" s="742" customFormat="1" ht="27" customHeight="1">
      <c r="A127" s="124" t="s">
        <v>1391</v>
      </c>
      <c r="B127" s="735">
        <v>276</v>
      </c>
      <c r="C127" s="735">
        <v>2052.7851629000002</v>
      </c>
      <c r="D127" s="125">
        <v>4.3214005936697707E-4</v>
      </c>
      <c r="E127" s="126">
        <v>7.4376274018115947</v>
      </c>
      <c r="F127" s="735">
        <v>334</v>
      </c>
      <c r="G127" s="735">
        <v>2551.0786115999999</v>
      </c>
      <c r="H127" s="125">
        <v>5.5310975656559878E-4</v>
      </c>
      <c r="I127" s="114"/>
    </row>
    <row r="128" spans="1:9" s="742" customFormat="1" ht="27" customHeight="1">
      <c r="A128" s="124" t="s">
        <v>1392</v>
      </c>
      <c r="B128" s="735">
        <v>57823</v>
      </c>
      <c r="C128" s="735">
        <v>347701.32874269999</v>
      </c>
      <c r="D128" s="125">
        <v>7.3196004901252665E-2</v>
      </c>
      <c r="E128" s="126">
        <v>6.0132011265880356</v>
      </c>
      <c r="F128" s="735">
        <v>58021</v>
      </c>
      <c r="G128" s="735">
        <v>344372.119802</v>
      </c>
      <c r="H128" s="125">
        <v>7.4664723574394243E-2</v>
      </c>
      <c r="I128" s="114"/>
    </row>
    <row r="129" spans="1:9" s="742" customFormat="1" ht="18" customHeight="1">
      <c r="A129" s="124" t="s">
        <v>1393</v>
      </c>
      <c r="B129" s="735">
        <v>164788</v>
      </c>
      <c r="C129" s="735">
        <v>114391.8643251</v>
      </c>
      <c r="D129" s="125">
        <v>2.4081091355274961E-2</v>
      </c>
      <c r="E129" s="126">
        <v>0.69417593711374614</v>
      </c>
      <c r="F129" s="735">
        <v>161508</v>
      </c>
      <c r="G129" s="735">
        <v>116172.71060219999</v>
      </c>
      <c r="H129" s="125">
        <v>2.5187879114571068E-2</v>
      </c>
      <c r="I129" s="114"/>
    </row>
    <row r="130" spans="1:9" s="742" customFormat="1" ht="18" customHeight="1">
      <c r="A130" s="124" t="s">
        <v>1394</v>
      </c>
      <c r="B130" s="735">
        <v>97</v>
      </c>
      <c r="C130" s="735">
        <v>680.59443120000003</v>
      </c>
      <c r="D130" s="125">
        <v>1.4327467053985591E-4</v>
      </c>
      <c r="E130" s="126">
        <v>7.0164374350515466</v>
      </c>
      <c r="F130" s="735">
        <v>94</v>
      </c>
      <c r="G130" s="735">
        <v>725.67255929999999</v>
      </c>
      <c r="H130" s="125">
        <v>1.5733602672832588E-4</v>
      </c>
      <c r="I130" s="114"/>
    </row>
    <row r="131" spans="1:9" s="742" customFormat="1" ht="18" customHeight="1">
      <c r="A131" s="124" t="s">
        <v>1395</v>
      </c>
      <c r="B131" s="735">
        <v>367</v>
      </c>
      <c r="C131" s="735">
        <v>2170.7425027999998</v>
      </c>
      <c r="D131" s="125">
        <v>4.5697173332312778E-4</v>
      </c>
      <c r="E131" s="126">
        <v>5.914829707901907</v>
      </c>
      <c r="F131" s="735">
        <v>438</v>
      </c>
      <c r="G131" s="735">
        <v>3895.9888363</v>
      </c>
      <c r="H131" s="125">
        <v>8.4470522665573808E-4</v>
      </c>
      <c r="I131" s="114"/>
    </row>
    <row r="132" spans="1:9" s="742" customFormat="1" ht="18" customHeight="1">
      <c r="A132" s="124" t="s">
        <v>1396</v>
      </c>
      <c r="B132" s="735">
        <v>239</v>
      </c>
      <c r="C132" s="735">
        <v>1068.8724881999999</v>
      </c>
      <c r="D132" s="125">
        <v>2.2501264567498127E-4</v>
      </c>
      <c r="E132" s="126">
        <v>4.4722698251046022</v>
      </c>
      <c r="F132" s="735">
        <v>277</v>
      </c>
      <c r="G132" s="735">
        <v>1158.9223411</v>
      </c>
      <c r="H132" s="125">
        <v>2.512706786257056E-4</v>
      </c>
      <c r="I132" s="114"/>
    </row>
    <row r="133" spans="1:9" s="742" customFormat="1" ht="18" customHeight="1">
      <c r="A133" s="124" t="s">
        <v>1397</v>
      </c>
      <c r="B133" s="735">
        <v>4</v>
      </c>
      <c r="C133" s="735">
        <v>15.1835963</v>
      </c>
      <c r="D133" s="125">
        <v>3.1963599138727058E-6</v>
      </c>
      <c r="E133" s="126">
        <v>3.7958990749999999</v>
      </c>
      <c r="F133" s="735">
        <v>4</v>
      </c>
      <c r="G133" s="735">
        <v>16.6949088</v>
      </c>
      <c r="H133" s="125">
        <v>3.6196912554025011E-6</v>
      </c>
      <c r="I133" s="114"/>
    </row>
    <row r="134" spans="1:9" s="742" customFormat="1" ht="18" customHeight="1">
      <c r="A134" s="124" t="s">
        <v>1398</v>
      </c>
      <c r="B134" s="735">
        <v>833</v>
      </c>
      <c r="C134" s="735">
        <v>11568.577900800001</v>
      </c>
      <c r="D134" s="125">
        <v>2.4353478538303064E-3</v>
      </c>
      <c r="E134" s="126">
        <v>13.887848620408164</v>
      </c>
      <c r="F134" s="735">
        <v>786</v>
      </c>
      <c r="G134" s="735">
        <v>9946.5992712000007</v>
      </c>
      <c r="H134" s="125">
        <v>2.1565627482167215E-3</v>
      </c>
      <c r="I134" s="114"/>
    </row>
    <row r="135" spans="1:9" s="742" customFormat="1" ht="18" customHeight="1">
      <c r="A135" s="124" t="s">
        <v>1399</v>
      </c>
      <c r="B135" s="735">
        <v>100</v>
      </c>
      <c r="C135" s="735">
        <v>286.98081680000001</v>
      </c>
      <c r="D135" s="125">
        <v>6.0413485760943662E-5</v>
      </c>
      <c r="E135" s="126">
        <v>2.869808168</v>
      </c>
      <c r="F135" s="735">
        <v>101</v>
      </c>
      <c r="G135" s="735">
        <v>298.28657829999997</v>
      </c>
      <c r="H135" s="125">
        <v>6.4672729393792388E-5</v>
      </c>
      <c r="I135" s="114"/>
    </row>
    <row r="136" spans="1:9" s="742" customFormat="1" ht="27" customHeight="1">
      <c r="A136" s="124" t="s">
        <v>1400</v>
      </c>
      <c r="B136" s="735">
        <v>9</v>
      </c>
      <c r="C136" s="735">
        <v>25.182365799999999</v>
      </c>
      <c r="D136" s="125">
        <v>5.3012410886872022E-6</v>
      </c>
      <c r="E136" s="126">
        <v>2.7980406444444443</v>
      </c>
      <c r="F136" s="735">
        <v>16</v>
      </c>
      <c r="G136" s="735">
        <v>33.384187799999999</v>
      </c>
      <c r="H136" s="125">
        <v>7.2381618909098117E-6</v>
      </c>
      <c r="I136" s="114"/>
    </row>
    <row r="137" spans="1:9" s="742" customFormat="1" ht="27" customHeight="1">
      <c r="A137" s="124" t="s">
        <v>1401</v>
      </c>
      <c r="B137" s="735">
        <v>180</v>
      </c>
      <c r="C137" s="735">
        <v>4829.9964253999997</v>
      </c>
      <c r="D137" s="125">
        <v>1.016781970045991E-3</v>
      </c>
      <c r="E137" s="126">
        <v>26.833313474444441</v>
      </c>
      <c r="F137" s="735">
        <v>179</v>
      </c>
      <c r="G137" s="735">
        <v>4414.3362098999996</v>
      </c>
      <c r="H137" s="125">
        <v>9.5709023444211011E-4</v>
      </c>
      <c r="I137" s="114"/>
    </row>
    <row r="138" spans="1:9" s="742" customFormat="1" ht="18" customHeight="1">
      <c r="A138" s="124" t="s">
        <v>1402</v>
      </c>
      <c r="B138" s="735">
        <v>64</v>
      </c>
      <c r="C138" s="735">
        <v>453.36105889999999</v>
      </c>
      <c r="D138" s="125">
        <v>9.5438859578928791E-5</v>
      </c>
      <c r="E138" s="126">
        <v>7.0837665453124998</v>
      </c>
      <c r="F138" s="735">
        <v>66</v>
      </c>
      <c r="G138" s="735">
        <v>464.03820080000003</v>
      </c>
      <c r="H138" s="125">
        <v>1.0061001456973936E-4</v>
      </c>
      <c r="I138" s="114"/>
    </row>
    <row r="139" spans="1:9" s="742" customFormat="1" ht="18" customHeight="1">
      <c r="A139" s="124" t="s">
        <v>1403</v>
      </c>
      <c r="B139" s="735">
        <v>204</v>
      </c>
      <c r="C139" s="735">
        <v>3110.4554303999998</v>
      </c>
      <c r="D139" s="125">
        <v>6.5479448051567553E-4</v>
      </c>
      <c r="E139" s="126">
        <v>15.247330541176471</v>
      </c>
      <c r="F139" s="735">
        <v>236</v>
      </c>
      <c r="G139" s="735">
        <v>3811.9597938000002</v>
      </c>
      <c r="H139" s="125">
        <v>8.2648654729780742E-4</v>
      </c>
      <c r="I139" s="114"/>
    </row>
    <row r="140" spans="1:9" s="742" customFormat="1" ht="20.100000000000001" customHeight="1">
      <c r="A140" s="121" t="s">
        <v>1404</v>
      </c>
      <c r="B140" s="732">
        <v>3</v>
      </c>
      <c r="C140" s="732">
        <v>7.9999999999999996E-7</v>
      </c>
      <c r="D140" s="122">
        <v>1.6841121698540975E-13</v>
      </c>
      <c r="E140" s="123">
        <v>2.6666666666666667E-7</v>
      </c>
      <c r="F140" s="732" t="s">
        <v>14</v>
      </c>
      <c r="G140" s="732" t="s">
        <v>14</v>
      </c>
      <c r="H140" s="122" t="s">
        <v>14</v>
      </c>
      <c r="I140" s="114"/>
    </row>
    <row r="141" spans="1:9" s="742" customFormat="1" ht="27.95" customHeight="1">
      <c r="A141" s="124" t="s">
        <v>1405</v>
      </c>
      <c r="B141" s="735" t="s">
        <v>14</v>
      </c>
      <c r="C141" s="735" t="s">
        <v>14</v>
      </c>
      <c r="D141" s="125" t="s">
        <v>14</v>
      </c>
      <c r="E141" s="126" t="s">
        <v>14</v>
      </c>
      <c r="F141" s="735" t="s">
        <v>14</v>
      </c>
      <c r="G141" s="735" t="s">
        <v>14</v>
      </c>
      <c r="H141" s="125" t="s">
        <v>14</v>
      </c>
      <c r="I141" s="114"/>
    </row>
    <row r="142" spans="1:9" s="742" customFormat="1" ht="38.1" customHeight="1">
      <c r="A142" s="124" t="s">
        <v>1406</v>
      </c>
      <c r="B142" s="735" t="s">
        <v>14</v>
      </c>
      <c r="C142" s="735" t="s">
        <v>14</v>
      </c>
      <c r="D142" s="125" t="s">
        <v>14</v>
      </c>
      <c r="E142" s="126" t="s">
        <v>14</v>
      </c>
      <c r="F142" s="735" t="s">
        <v>14</v>
      </c>
      <c r="G142" s="735" t="s">
        <v>14</v>
      </c>
      <c r="H142" s="125" t="s">
        <v>14</v>
      </c>
      <c r="I142" s="114"/>
    </row>
    <row r="143" spans="1:9" s="742" customFormat="1" ht="18" customHeight="1">
      <c r="A143" s="124" t="s">
        <v>1407</v>
      </c>
      <c r="B143" s="735" t="s">
        <v>14</v>
      </c>
      <c r="C143" s="735" t="s">
        <v>14</v>
      </c>
      <c r="D143" s="125" t="s">
        <v>14</v>
      </c>
      <c r="E143" s="126" t="s">
        <v>14</v>
      </c>
      <c r="F143" s="735" t="s">
        <v>14</v>
      </c>
      <c r="G143" s="735" t="s">
        <v>14</v>
      </c>
      <c r="H143" s="125" t="s">
        <v>14</v>
      </c>
      <c r="I143" s="114"/>
    </row>
    <row r="144" spans="1:9" s="742" customFormat="1" ht="18" customHeight="1">
      <c r="A144" s="124" t="s">
        <v>1408</v>
      </c>
      <c r="B144" s="735" t="s">
        <v>14</v>
      </c>
      <c r="C144" s="735" t="s">
        <v>14</v>
      </c>
      <c r="D144" s="125" t="s">
        <v>14</v>
      </c>
      <c r="E144" s="126" t="s">
        <v>14</v>
      </c>
      <c r="F144" s="735" t="s">
        <v>14</v>
      </c>
      <c r="G144" s="735" t="s">
        <v>14</v>
      </c>
      <c r="H144" s="125" t="s">
        <v>14</v>
      </c>
      <c r="I144" s="114"/>
    </row>
    <row r="145" spans="1:9" s="742" customFormat="1" ht="27" customHeight="1">
      <c r="A145" s="124" t="s">
        <v>1409</v>
      </c>
      <c r="B145" s="735">
        <v>3</v>
      </c>
      <c r="C145" s="735">
        <v>7.9999999999999996E-7</v>
      </c>
      <c r="D145" s="125">
        <v>1.6841121698540975E-13</v>
      </c>
      <c r="E145" s="126">
        <v>2.6666666666666667E-7</v>
      </c>
      <c r="F145" s="735" t="s">
        <v>14</v>
      </c>
      <c r="G145" s="735" t="s">
        <v>14</v>
      </c>
      <c r="H145" s="125" t="s">
        <v>14</v>
      </c>
      <c r="I145" s="114"/>
    </row>
    <row r="146" spans="1:9" s="742" customFormat="1" ht="5.0999999999999996" customHeight="1">
      <c r="A146" s="124"/>
      <c r="B146" s="735"/>
      <c r="C146" s="735"/>
      <c r="D146" s="125"/>
      <c r="E146" s="126"/>
      <c r="F146" s="735"/>
      <c r="G146" s="735"/>
      <c r="H146" s="125"/>
      <c r="I146" s="114"/>
    </row>
    <row r="147" spans="1:9" s="742" customFormat="1" ht="20.100000000000001" customHeight="1">
      <c r="A147" s="107" t="s">
        <v>23</v>
      </c>
      <c r="B147" s="135">
        <v>241691</v>
      </c>
      <c r="C147" s="135">
        <v>4750277.4121589996</v>
      </c>
      <c r="D147" s="136">
        <v>1</v>
      </c>
      <c r="E147" s="137">
        <v>19.654341337323274</v>
      </c>
      <c r="F147" s="135">
        <v>239459</v>
      </c>
      <c r="G147" s="135">
        <v>4612246.6315552006</v>
      </c>
      <c r="H147" s="136">
        <v>1</v>
      </c>
      <c r="I147" s="114"/>
    </row>
    <row r="148" spans="1:9" s="742" customFormat="1" ht="12">
      <c r="A148" s="110" t="s">
        <v>13</v>
      </c>
      <c r="B148" s="117"/>
      <c r="C148" s="117"/>
      <c r="D148" s="117"/>
      <c r="E148" s="117"/>
      <c r="F148" s="117"/>
      <c r="G148" s="117"/>
      <c r="H148" s="117"/>
      <c r="I148" s="114"/>
    </row>
    <row r="149" spans="1:9" ht="12.95" customHeight="1">
      <c r="A149" s="138" t="s">
        <v>1290</v>
      </c>
      <c r="B149" s="114"/>
      <c r="C149" s="114"/>
      <c r="D149" s="114"/>
      <c r="E149" s="114"/>
      <c r="F149" s="114"/>
      <c r="G149" s="114"/>
      <c r="H149" s="114"/>
      <c r="I149" s="114"/>
    </row>
    <row r="150" spans="1:9" ht="12.95" customHeight="1">
      <c r="A150" s="139" t="s">
        <v>1291</v>
      </c>
      <c r="B150" s="114"/>
      <c r="C150" s="114"/>
      <c r="D150" s="114"/>
      <c r="E150" s="114"/>
      <c r="F150" s="114"/>
      <c r="G150" s="114"/>
      <c r="H150" s="114"/>
      <c r="I150" s="114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B5:E5"/>
    <mergeCell ref="F5:H5"/>
    <mergeCell ref="A37:H37"/>
    <mergeCell ref="A38:H38"/>
    <mergeCell ref="B40:E40"/>
    <mergeCell ref="F40:H40"/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</mergeCells>
  <pageMargins left="0.6" right="0.3" top="0.75" bottom="0.7" header="0.4" footer="0.4"/>
  <pageSetup paperSize="9" scale="90" firstPageNumber="150" orientation="portrait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L15" sqref="L15"/>
    </sheetView>
  </sheetViews>
  <sheetFormatPr defaultColWidth="10.28515625" defaultRowHeight="11.25"/>
  <cols>
    <col min="1" max="1" width="31" style="753" customWidth="1"/>
    <col min="2" max="2" width="9.85546875" style="753" bestFit="1" customWidth="1"/>
    <col min="3" max="3" width="11.85546875" style="753" bestFit="1" customWidth="1"/>
    <col min="4" max="4" width="8.85546875" style="753" bestFit="1" customWidth="1"/>
    <col min="5" max="5" width="8" style="753" bestFit="1" customWidth="1"/>
    <col min="6" max="6" width="9.85546875" style="753" bestFit="1" customWidth="1"/>
    <col min="7" max="7" width="11.85546875" style="753" bestFit="1" customWidth="1"/>
    <col min="8" max="8" width="8.85546875" style="753" bestFit="1" customWidth="1"/>
    <col min="9" max="9" width="5.5703125" style="753" customWidth="1"/>
    <col min="10" max="16384" width="10.28515625" style="753"/>
  </cols>
  <sheetData>
    <row r="1" spans="1:13" s="742" customFormat="1" ht="12">
      <c r="A1" s="114"/>
      <c r="B1" s="114"/>
      <c r="C1" s="114"/>
      <c r="D1" s="114"/>
      <c r="E1" s="114"/>
      <c r="F1" s="114"/>
      <c r="G1" s="114"/>
      <c r="H1" s="6" t="s">
        <v>1420</v>
      </c>
      <c r="I1" s="114"/>
    </row>
    <row r="2" spans="1:13" s="742" customFormat="1" ht="15" customHeight="1">
      <c r="A2" s="7" t="s">
        <v>1419</v>
      </c>
      <c r="B2" s="7"/>
      <c r="C2" s="7"/>
      <c r="D2" s="7"/>
      <c r="E2" s="7"/>
      <c r="F2" s="7"/>
      <c r="G2" s="7"/>
      <c r="H2" s="7"/>
      <c r="I2" s="114"/>
    </row>
    <row r="3" spans="1:13" s="742" customFormat="1" ht="15" customHeight="1">
      <c r="A3" s="7" t="s">
        <v>19</v>
      </c>
      <c r="B3" s="7"/>
      <c r="C3" s="7"/>
      <c r="D3" s="7"/>
      <c r="E3" s="7"/>
      <c r="F3" s="7"/>
      <c r="G3" s="7"/>
      <c r="H3" s="7"/>
      <c r="I3" s="114"/>
    </row>
    <row r="4" spans="1:13" s="742" customFormat="1" ht="12">
      <c r="A4" s="116"/>
      <c r="B4" s="117"/>
      <c r="C4" s="117"/>
      <c r="D4" s="117"/>
      <c r="E4" s="117"/>
      <c r="F4" s="118"/>
      <c r="G4" s="118"/>
      <c r="H4" s="334" t="s">
        <v>21</v>
      </c>
      <c r="I4" s="114"/>
    </row>
    <row r="5" spans="1:13" s="742" customFormat="1" ht="15" customHeight="1">
      <c r="A5" s="119"/>
      <c r="B5" s="1165" t="s">
        <v>1927</v>
      </c>
      <c r="C5" s="1165"/>
      <c r="D5" s="1165"/>
      <c r="E5" s="1165"/>
      <c r="F5" s="1166" t="s">
        <v>0</v>
      </c>
      <c r="G5" s="1166"/>
      <c r="H5" s="1166"/>
      <c r="I5" s="114"/>
    </row>
    <row r="6" spans="1:13" s="742" customFormat="1" ht="39.950000000000003" customHeight="1">
      <c r="A6" s="333" t="s">
        <v>1298</v>
      </c>
      <c r="B6" s="336" t="s">
        <v>22</v>
      </c>
      <c r="C6" s="336" t="s">
        <v>2</v>
      </c>
      <c r="D6" s="336" t="s">
        <v>1299</v>
      </c>
      <c r="E6" s="336" t="s">
        <v>1300</v>
      </c>
      <c r="F6" s="336" t="s">
        <v>1301</v>
      </c>
      <c r="G6" s="336" t="s">
        <v>2</v>
      </c>
      <c r="H6" s="336" t="s">
        <v>1299</v>
      </c>
      <c r="I6" s="114"/>
    </row>
    <row r="7" spans="1:13" s="742" customFormat="1" ht="15" customHeight="1">
      <c r="A7" s="333" t="s">
        <v>5</v>
      </c>
      <c r="B7" s="333" t="s">
        <v>6</v>
      </c>
      <c r="C7" s="333" t="s">
        <v>7</v>
      </c>
      <c r="D7" s="333" t="s">
        <v>8</v>
      </c>
      <c r="E7" s="333" t="s">
        <v>9</v>
      </c>
      <c r="F7" s="333" t="s">
        <v>10</v>
      </c>
      <c r="G7" s="333" t="s">
        <v>11</v>
      </c>
      <c r="H7" s="333" t="s">
        <v>12</v>
      </c>
      <c r="I7" s="114"/>
      <c r="K7" s="743"/>
      <c r="L7" s="744"/>
      <c r="M7" s="744"/>
    </row>
    <row r="8" spans="1:13" s="742" customFormat="1" ht="5.0999999999999996" customHeight="1">
      <c r="A8" s="120"/>
      <c r="B8" s="120"/>
      <c r="C8" s="120"/>
      <c r="D8" s="120"/>
      <c r="E8" s="120"/>
      <c r="F8" s="120"/>
      <c r="G8" s="120"/>
      <c r="H8" s="120"/>
      <c r="I8" s="114"/>
      <c r="K8" s="743"/>
      <c r="L8" s="744"/>
      <c r="M8" s="744"/>
    </row>
    <row r="9" spans="1:13" s="742" customFormat="1" ht="20.100000000000001" customHeight="1">
      <c r="A9" s="121" t="s">
        <v>1302</v>
      </c>
      <c r="B9" s="732">
        <v>832772</v>
      </c>
      <c r="C9" s="732">
        <v>2692549.8023112994</v>
      </c>
      <c r="D9" s="122">
        <v>2.0187882157917024E-2</v>
      </c>
      <c r="E9" s="123">
        <v>3.2332376716691957</v>
      </c>
      <c r="F9" s="732">
        <v>847897</v>
      </c>
      <c r="G9" s="732">
        <v>2808364.5224623</v>
      </c>
      <c r="H9" s="122">
        <v>2.1155954008224287E-2</v>
      </c>
      <c r="I9" s="114"/>
      <c r="K9" s="745"/>
      <c r="L9" s="746"/>
      <c r="M9" s="746"/>
    </row>
    <row r="10" spans="1:13" s="742" customFormat="1" ht="18" customHeight="1">
      <c r="A10" s="124" t="s">
        <v>1303</v>
      </c>
      <c r="B10" s="735">
        <v>804374</v>
      </c>
      <c r="C10" s="735">
        <v>2424705.7812015992</v>
      </c>
      <c r="D10" s="125">
        <v>1.8179672864917614E-2</v>
      </c>
      <c r="E10" s="126">
        <v>3.0144009890941268</v>
      </c>
      <c r="F10" s="735">
        <v>816332</v>
      </c>
      <c r="G10" s="735">
        <v>2511579.6989393001</v>
      </c>
      <c r="H10" s="125">
        <v>1.8920216436918377E-2</v>
      </c>
      <c r="I10" s="114"/>
      <c r="K10" s="745"/>
      <c r="L10" s="746"/>
      <c r="M10" s="746"/>
    </row>
    <row r="11" spans="1:13" s="742" customFormat="1" ht="18" customHeight="1">
      <c r="A11" s="127" t="s">
        <v>1304</v>
      </c>
      <c r="B11" s="735">
        <v>558321</v>
      </c>
      <c r="C11" s="735">
        <v>414076.31069770001</v>
      </c>
      <c r="D11" s="125">
        <v>3.1046124968884567E-3</v>
      </c>
      <c r="E11" s="126">
        <v>0.74164559580904177</v>
      </c>
      <c r="F11" s="735">
        <v>566159</v>
      </c>
      <c r="G11" s="735">
        <v>417046.2067407</v>
      </c>
      <c r="H11" s="125">
        <v>3.1416898691537607E-3</v>
      </c>
      <c r="I11" s="114"/>
      <c r="K11" s="747"/>
      <c r="L11" s="748"/>
      <c r="M11" s="748"/>
    </row>
    <row r="12" spans="1:13" s="742" customFormat="1" ht="18" customHeight="1">
      <c r="A12" s="127" t="s">
        <v>1305</v>
      </c>
      <c r="B12" s="735">
        <v>25099</v>
      </c>
      <c r="C12" s="735">
        <v>40358.042295500003</v>
      </c>
      <c r="D12" s="125">
        <v>3.0259176683989465E-4</v>
      </c>
      <c r="E12" s="126">
        <v>1.6079541932148693</v>
      </c>
      <c r="F12" s="735">
        <v>26455</v>
      </c>
      <c r="G12" s="735">
        <v>47534.894877500003</v>
      </c>
      <c r="H12" s="125">
        <v>3.5808957198064955E-4</v>
      </c>
      <c r="I12" s="114"/>
      <c r="K12" s="747"/>
      <c r="L12" s="748"/>
      <c r="M12" s="748"/>
    </row>
    <row r="13" spans="1:13" s="742" customFormat="1" ht="30" customHeight="1">
      <c r="A13" s="127" t="s">
        <v>1306</v>
      </c>
      <c r="B13" s="735">
        <v>10975</v>
      </c>
      <c r="C13" s="735">
        <v>12717.357408100001</v>
      </c>
      <c r="D13" s="125">
        <v>9.5350701589419766E-5</v>
      </c>
      <c r="E13" s="126">
        <v>1.1587569392346242</v>
      </c>
      <c r="F13" s="735">
        <v>11296</v>
      </c>
      <c r="G13" s="735">
        <v>12953.392846500001</v>
      </c>
      <c r="H13" s="125">
        <v>9.7580417755293111E-5</v>
      </c>
      <c r="I13" s="114"/>
      <c r="K13" s="747"/>
      <c r="L13" s="748"/>
      <c r="M13" s="748"/>
    </row>
    <row r="14" spans="1:13" s="742" customFormat="1" ht="30" customHeight="1">
      <c r="A14" s="127" t="s">
        <v>1307</v>
      </c>
      <c r="B14" s="735">
        <v>8206</v>
      </c>
      <c r="C14" s="735">
        <v>5992.4407030000002</v>
      </c>
      <c r="D14" s="125">
        <v>4.4929414730462595E-5</v>
      </c>
      <c r="E14" s="126">
        <v>0.73025112149646598</v>
      </c>
      <c r="F14" s="735">
        <v>8456</v>
      </c>
      <c r="G14" s="735">
        <v>6405.9520603000001</v>
      </c>
      <c r="H14" s="125">
        <v>4.8257277886338102E-5</v>
      </c>
      <c r="I14" s="114"/>
      <c r="K14" s="747"/>
      <c r="L14" s="748"/>
      <c r="M14" s="748"/>
    </row>
    <row r="15" spans="1:13" s="742" customFormat="1" ht="18" customHeight="1">
      <c r="A15" s="127" t="s">
        <v>1308</v>
      </c>
      <c r="B15" s="735">
        <v>199636</v>
      </c>
      <c r="C15" s="735">
        <v>799912.55287569901</v>
      </c>
      <c r="D15" s="125">
        <v>5.9974899406618912E-3</v>
      </c>
      <c r="E15" s="126">
        <v>4.0068552409169635</v>
      </c>
      <c r="F15" s="735">
        <v>201805</v>
      </c>
      <c r="G15" s="735">
        <v>886020.32784759998</v>
      </c>
      <c r="H15" s="125">
        <v>6.674562777150045E-3</v>
      </c>
      <c r="I15" s="114"/>
      <c r="K15" s="749"/>
      <c r="L15" s="749"/>
      <c r="M15" s="749"/>
    </row>
    <row r="16" spans="1:13" s="742" customFormat="1" ht="30" customHeight="1">
      <c r="A16" s="127" t="s">
        <v>1309</v>
      </c>
      <c r="B16" s="735">
        <v>386</v>
      </c>
      <c r="C16" s="735">
        <v>40100.399660000003</v>
      </c>
      <c r="D16" s="125">
        <v>3.0066004429204633E-4</v>
      </c>
      <c r="E16" s="126">
        <v>103.88704575129535</v>
      </c>
      <c r="F16" s="735">
        <v>379</v>
      </c>
      <c r="G16" s="735">
        <v>39399.551544299997</v>
      </c>
      <c r="H16" s="125">
        <v>2.9680445460301258E-4</v>
      </c>
      <c r="I16" s="114"/>
      <c r="K16" s="749"/>
      <c r="L16" s="749"/>
      <c r="M16" s="749"/>
    </row>
    <row r="17" spans="1:16" s="742" customFormat="1" ht="30" customHeight="1">
      <c r="A17" s="127" t="s">
        <v>1310</v>
      </c>
      <c r="B17" s="735">
        <v>1751</v>
      </c>
      <c r="C17" s="735">
        <v>1111548.6775616</v>
      </c>
      <c r="D17" s="125">
        <v>8.3340384999154443E-3</v>
      </c>
      <c r="E17" s="126">
        <v>634.80792550633919</v>
      </c>
      <c r="F17" s="735">
        <v>1782</v>
      </c>
      <c r="G17" s="735">
        <v>1102219.3730224001</v>
      </c>
      <c r="H17" s="125">
        <v>8.3032320683892758E-3</v>
      </c>
      <c r="I17" s="114"/>
      <c r="K17" s="750"/>
      <c r="L17" s="750"/>
      <c r="M17" s="750"/>
      <c r="N17" s="751"/>
      <c r="P17" s="752"/>
    </row>
    <row r="18" spans="1:16" s="742" customFormat="1" ht="18" customHeight="1">
      <c r="A18" s="124" t="s">
        <v>1311</v>
      </c>
      <c r="B18" s="735">
        <v>27941</v>
      </c>
      <c r="C18" s="735">
        <v>267466.94880219997</v>
      </c>
      <c r="D18" s="125">
        <v>2.0053821247508216E-3</v>
      </c>
      <c r="E18" s="126">
        <v>9.5725617838373704</v>
      </c>
      <c r="F18" s="735">
        <v>31095</v>
      </c>
      <c r="G18" s="735">
        <v>296378.02292770002</v>
      </c>
      <c r="H18" s="125">
        <v>2.2326730636126088E-3</v>
      </c>
      <c r="I18" s="114"/>
      <c r="K18" s="750"/>
      <c r="L18" s="750"/>
      <c r="M18" s="750"/>
      <c r="N18" s="751"/>
      <c r="P18" s="752"/>
    </row>
    <row r="19" spans="1:16" s="742" customFormat="1" ht="18" customHeight="1">
      <c r="A19" s="124" t="s">
        <v>1312</v>
      </c>
      <c r="B19" s="735">
        <v>457</v>
      </c>
      <c r="C19" s="735">
        <v>377.07230750000002</v>
      </c>
      <c r="D19" s="125">
        <v>2.8271682485833387E-6</v>
      </c>
      <c r="E19" s="126">
        <v>0.82510351750547051</v>
      </c>
      <c r="F19" s="735">
        <v>470</v>
      </c>
      <c r="G19" s="735">
        <v>406.8005953</v>
      </c>
      <c r="H19" s="125">
        <v>3.0645076933030488E-6</v>
      </c>
      <c r="I19" s="114"/>
      <c r="K19" s="750"/>
      <c r="L19" s="750"/>
      <c r="M19" s="750"/>
      <c r="N19" s="751"/>
      <c r="P19" s="752"/>
    </row>
    <row r="20" spans="1:16" s="742" customFormat="1" ht="20.100000000000001" customHeight="1">
      <c r="A20" s="121" t="s">
        <v>1313</v>
      </c>
      <c r="B20" s="732">
        <v>318148</v>
      </c>
      <c r="C20" s="732">
        <v>64619875.386194095</v>
      </c>
      <c r="D20" s="122">
        <v>0.48449927582990154</v>
      </c>
      <c r="E20" s="123">
        <v>203.11262489845637</v>
      </c>
      <c r="F20" s="732">
        <v>258838</v>
      </c>
      <c r="G20" s="732">
        <v>62090593.110765308</v>
      </c>
      <c r="H20" s="122">
        <v>0.46774046662681851</v>
      </c>
      <c r="I20" s="114"/>
      <c r="K20" s="750"/>
      <c r="L20" s="750"/>
      <c r="M20" s="750"/>
      <c r="N20" s="751"/>
      <c r="P20" s="752"/>
    </row>
    <row r="21" spans="1:16" s="742" customFormat="1" ht="30" customHeight="1">
      <c r="A21" s="124" t="s">
        <v>1314</v>
      </c>
      <c r="B21" s="735">
        <v>101384</v>
      </c>
      <c r="C21" s="735">
        <v>34947399.510555297</v>
      </c>
      <c r="D21" s="125">
        <v>0.26202448788101163</v>
      </c>
      <c r="E21" s="126">
        <v>344.70330141398347</v>
      </c>
      <c r="F21" s="735">
        <v>94620</v>
      </c>
      <c r="G21" s="735">
        <v>32671818.249655202</v>
      </c>
      <c r="H21" s="125">
        <v>0.24612313634012845</v>
      </c>
      <c r="I21" s="114"/>
      <c r="K21" s="750"/>
      <c r="L21" s="750"/>
      <c r="M21" s="750"/>
      <c r="N21" s="751"/>
      <c r="P21" s="752"/>
    </row>
    <row r="22" spans="1:16" s="742" customFormat="1" ht="18" customHeight="1">
      <c r="A22" s="127" t="s">
        <v>1315</v>
      </c>
      <c r="B22" s="735">
        <v>31408</v>
      </c>
      <c r="C22" s="735">
        <v>25477219.4121316</v>
      </c>
      <c r="D22" s="125">
        <v>0.19102008912221571</v>
      </c>
      <c r="E22" s="126">
        <v>811.16974694764394</v>
      </c>
      <c r="F22" s="735">
        <v>26858</v>
      </c>
      <c r="G22" s="735">
        <v>23668781.856289301</v>
      </c>
      <c r="H22" s="125">
        <v>0.17830151904330357</v>
      </c>
      <c r="I22" s="114"/>
      <c r="K22" s="750"/>
      <c r="L22" s="750"/>
      <c r="M22" s="750"/>
      <c r="N22" s="751"/>
      <c r="P22" s="752"/>
    </row>
    <row r="23" spans="1:16" s="742" customFormat="1" ht="18" customHeight="1">
      <c r="A23" s="127" t="s">
        <v>1316</v>
      </c>
      <c r="B23" s="735">
        <v>22404</v>
      </c>
      <c r="C23" s="735">
        <v>3325782.3188700001</v>
      </c>
      <c r="D23" s="125">
        <v>2.493565819231934E-2</v>
      </c>
      <c r="E23" s="126">
        <v>148.4459167501339</v>
      </c>
      <c r="F23" s="735">
        <v>19460</v>
      </c>
      <c r="G23" s="735">
        <v>2985367.6239188001</v>
      </c>
      <c r="H23" s="125">
        <v>2.2489352662058423E-2</v>
      </c>
      <c r="I23" s="114"/>
      <c r="P23" s="752"/>
    </row>
    <row r="24" spans="1:16" s="742" customFormat="1" ht="30" customHeight="1">
      <c r="A24" s="127" t="s">
        <v>1317</v>
      </c>
      <c r="B24" s="735">
        <v>10526</v>
      </c>
      <c r="C24" s="735">
        <v>123792.4076548</v>
      </c>
      <c r="D24" s="125">
        <v>9.2815610527786007E-4</v>
      </c>
      <c r="E24" s="126">
        <v>11.760631546152384</v>
      </c>
      <c r="F24" s="735">
        <v>12459</v>
      </c>
      <c r="G24" s="735">
        <v>150123.7228554</v>
      </c>
      <c r="H24" s="125">
        <v>1.130911087527772E-3</v>
      </c>
      <c r="I24" s="114"/>
      <c r="P24" s="752"/>
    </row>
    <row r="25" spans="1:16" s="742" customFormat="1" ht="18" customHeight="1">
      <c r="A25" s="127" t="s">
        <v>1318</v>
      </c>
      <c r="B25" s="735">
        <v>37046</v>
      </c>
      <c r="C25" s="735">
        <v>6020605.3718988998</v>
      </c>
      <c r="D25" s="125">
        <v>4.5140584461198736E-2</v>
      </c>
      <c r="E25" s="126">
        <v>162.51701592341684</v>
      </c>
      <c r="F25" s="735">
        <v>35843</v>
      </c>
      <c r="G25" s="735">
        <v>5867545.0465917001</v>
      </c>
      <c r="H25" s="125">
        <v>4.4201353547238677E-2</v>
      </c>
      <c r="I25" s="114"/>
      <c r="K25" s="752"/>
    </row>
    <row r="26" spans="1:16" s="742" customFormat="1" ht="39.950000000000003" customHeight="1">
      <c r="A26" s="124" t="s">
        <v>1319</v>
      </c>
      <c r="B26" s="735">
        <v>216764</v>
      </c>
      <c r="C26" s="735">
        <v>29672475.875638798</v>
      </c>
      <c r="D26" s="125">
        <v>0.22247478794888992</v>
      </c>
      <c r="E26" s="126">
        <v>136.88839417817903</v>
      </c>
      <c r="F26" s="735">
        <v>164218</v>
      </c>
      <c r="G26" s="735">
        <v>29418774.861110102</v>
      </c>
      <c r="H26" s="125">
        <v>0.22161733028669006</v>
      </c>
      <c r="I26" s="114"/>
      <c r="K26" s="752"/>
    </row>
    <row r="27" spans="1:16" s="742" customFormat="1" ht="18" customHeight="1">
      <c r="A27" s="127" t="s">
        <v>1315</v>
      </c>
      <c r="B27" s="735">
        <v>60820</v>
      </c>
      <c r="C27" s="735">
        <v>21158973.908256698</v>
      </c>
      <c r="D27" s="125">
        <v>0.1586432575827029</v>
      </c>
      <c r="E27" s="126">
        <v>347.89500013575628</v>
      </c>
      <c r="F27" s="735">
        <v>65735</v>
      </c>
      <c r="G27" s="735">
        <v>22044582.931146599</v>
      </c>
      <c r="H27" s="125">
        <v>0.16606611388642634</v>
      </c>
      <c r="I27" s="114"/>
      <c r="K27" s="752"/>
    </row>
    <row r="28" spans="1:16" s="742" customFormat="1" ht="18" customHeight="1">
      <c r="A28" s="127" t="s">
        <v>1316</v>
      </c>
      <c r="B28" s="735">
        <v>60252</v>
      </c>
      <c r="C28" s="735">
        <v>3189531.3509951001</v>
      </c>
      <c r="D28" s="125">
        <v>2.3914091764467394E-2</v>
      </c>
      <c r="E28" s="126">
        <v>52.936522455604795</v>
      </c>
      <c r="F28" s="735">
        <v>64860</v>
      </c>
      <c r="G28" s="735">
        <v>3291869.9024566002</v>
      </c>
      <c r="H28" s="125">
        <v>2.4798293704539738E-2</v>
      </c>
      <c r="I28" s="114"/>
      <c r="K28" s="752"/>
    </row>
    <row r="29" spans="1:16" s="742" customFormat="1" ht="30" customHeight="1">
      <c r="A29" s="127" t="s">
        <v>1317</v>
      </c>
      <c r="B29" s="735">
        <v>1292</v>
      </c>
      <c r="C29" s="735">
        <v>56162.850568499998</v>
      </c>
      <c r="D29" s="125">
        <v>4.2109119317173377E-4</v>
      </c>
      <c r="E29" s="126">
        <v>43.46969858243034</v>
      </c>
      <c r="F29" s="735">
        <v>2892</v>
      </c>
      <c r="G29" s="735">
        <v>90720.430599900006</v>
      </c>
      <c r="H29" s="125">
        <v>6.8341457885068855E-4</v>
      </c>
      <c r="I29" s="114"/>
      <c r="K29" s="752"/>
    </row>
    <row r="30" spans="1:16" s="742" customFormat="1" ht="18" customHeight="1">
      <c r="A30" s="127" t="s">
        <v>1318</v>
      </c>
      <c r="B30" s="735">
        <v>94400</v>
      </c>
      <c r="C30" s="735">
        <v>5267807.7658185</v>
      </c>
      <c r="D30" s="125">
        <v>3.9496347408547891E-2</v>
      </c>
      <c r="E30" s="126">
        <v>55.803048366721399</v>
      </c>
      <c r="F30" s="735">
        <v>30731</v>
      </c>
      <c r="G30" s="735">
        <v>3991601.5969070001</v>
      </c>
      <c r="H30" s="125">
        <v>3.0069508116873291E-2</v>
      </c>
      <c r="I30" s="114"/>
    </row>
    <row r="31" spans="1:16" s="742" customFormat="1" ht="20.100000000000001" customHeight="1">
      <c r="A31" s="121" t="s">
        <v>1320</v>
      </c>
      <c r="B31" s="732">
        <v>331850</v>
      </c>
      <c r="C31" s="732">
        <v>10881287.956943899</v>
      </c>
      <c r="D31" s="122">
        <v>8.1584436734495711E-2</v>
      </c>
      <c r="E31" s="123">
        <v>32.789778384643363</v>
      </c>
      <c r="F31" s="732">
        <v>334848</v>
      </c>
      <c r="G31" s="732">
        <v>11043591.9240862</v>
      </c>
      <c r="H31" s="122">
        <v>8.3193517423698765E-2</v>
      </c>
      <c r="I31" s="114"/>
    </row>
    <row r="32" spans="1:16" s="742" customFormat="1" ht="30" customHeight="1">
      <c r="A32" s="124" t="s">
        <v>1321</v>
      </c>
      <c r="B32" s="735">
        <v>7330</v>
      </c>
      <c r="C32" s="735">
        <v>3646399.1140373</v>
      </c>
      <c r="D32" s="125">
        <v>2.7339540962892563E-2</v>
      </c>
      <c r="E32" s="126">
        <v>497.46236207875853</v>
      </c>
      <c r="F32" s="735">
        <v>6810</v>
      </c>
      <c r="G32" s="735">
        <v>3553085.8473128998</v>
      </c>
      <c r="H32" s="125">
        <v>2.6766084022140472E-2</v>
      </c>
      <c r="I32" s="114"/>
    </row>
    <row r="33" spans="1:9" s="742" customFormat="1" ht="30" customHeight="1">
      <c r="A33" s="124" t="s">
        <v>1322</v>
      </c>
      <c r="B33" s="735">
        <v>69210</v>
      </c>
      <c r="C33" s="735">
        <v>1977365.4264348</v>
      </c>
      <c r="D33" s="125">
        <v>1.4825657143923039E-2</v>
      </c>
      <c r="E33" s="126">
        <v>28.570516203363677</v>
      </c>
      <c r="F33" s="735">
        <v>68243</v>
      </c>
      <c r="G33" s="735">
        <v>1956404.5855672001</v>
      </c>
      <c r="H33" s="125">
        <v>1.473797475459114E-2</v>
      </c>
      <c r="I33" s="114"/>
    </row>
    <row r="34" spans="1:9" s="742" customFormat="1" ht="30" customHeight="1">
      <c r="A34" s="124" t="s">
        <v>1323</v>
      </c>
      <c r="B34" s="735">
        <v>41320</v>
      </c>
      <c r="C34" s="735">
        <v>362547.15605559997</v>
      </c>
      <c r="D34" s="125">
        <v>2.7182632822076993E-3</v>
      </c>
      <c r="E34" s="126">
        <v>8.774132527967085</v>
      </c>
      <c r="F34" s="735">
        <v>41846</v>
      </c>
      <c r="G34" s="735">
        <v>371288.37129480002</v>
      </c>
      <c r="H34" s="125">
        <v>2.7969872301385826E-3</v>
      </c>
      <c r="I34" s="114"/>
    </row>
    <row r="35" spans="1:9" s="742" customFormat="1" ht="5.0999999999999996" customHeight="1">
      <c r="A35" s="128"/>
      <c r="B35" s="739"/>
      <c r="C35" s="739"/>
      <c r="D35" s="129"/>
      <c r="E35" s="130"/>
      <c r="F35" s="739"/>
      <c r="G35" s="739"/>
      <c r="H35" s="129"/>
      <c r="I35" s="114"/>
    </row>
    <row r="36" spans="1:9" s="742" customFormat="1" ht="12">
      <c r="A36" s="124"/>
      <c r="B36" s="735"/>
      <c r="C36" s="735"/>
      <c r="D36" s="125"/>
      <c r="E36" s="126"/>
      <c r="F36" s="735"/>
      <c r="G36" s="735"/>
      <c r="H36" s="131" t="s">
        <v>1420</v>
      </c>
      <c r="I36" s="114"/>
    </row>
    <row r="37" spans="1:9" s="742" customFormat="1" ht="15" customHeight="1">
      <c r="A37" s="1168"/>
      <c r="B37" s="1168"/>
      <c r="C37" s="1168"/>
      <c r="D37" s="1168"/>
      <c r="E37" s="1168"/>
      <c r="F37" s="1168"/>
      <c r="G37" s="1168"/>
      <c r="H37" s="1168"/>
      <c r="I37" s="114"/>
    </row>
    <row r="38" spans="1:9" s="742" customFormat="1" ht="15" customHeight="1">
      <c r="A38" s="1164"/>
      <c r="B38" s="1164"/>
      <c r="C38" s="1164"/>
      <c r="D38" s="1164"/>
      <c r="E38" s="1164"/>
      <c r="F38" s="1164"/>
      <c r="G38" s="1164"/>
      <c r="H38" s="1164"/>
      <c r="I38" s="114"/>
    </row>
    <row r="39" spans="1:9" s="742" customFormat="1" ht="12">
      <c r="A39" s="116"/>
      <c r="B39" s="117"/>
      <c r="C39" s="117"/>
      <c r="D39" s="117"/>
      <c r="E39" s="117"/>
      <c r="F39" s="118"/>
      <c r="G39" s="118"/>
      <c r="H39" s="334" t="s">
        <v>21</v>
      </c>
      <c r="I39" s="114"/>
    </row>
    <row r="40" spans="1:9" s="742" customFormat="1" ht="15" customHeight="1">
      <c r="A40" s="119"/>
      <c r="B40" s="1165" t="s">
        <v>1927</v>
      </c>
      <c r="C40" s="1165"/>
      <c r="D40" s="1165"/>
      <c r="E40" s="1165"/>
      <c r="F40" s="1166" t="s">
        <v>0</v>
      </c>
      <c r="G40" s="1166"/>
      <c r="H40" s="1166"/>
      <c r="I40" s="114"/>
    </row>
    <row r="41" spans="1:9" s="742" customFormat="1" ht="39.950000000000003" customHeight="1">
      <c r="A41" s="333" t="s">
        <v>1298</v>
      </c>
      <c r="B41" s="336" t="s">
        <v>22</v>
      </c>
      <c r="C41" s="336" t="s">
        <v>2</v>
      </c>
      <c r="D41" s="336" t="s">
        <v>1299</v>
      </c>
      <c r="E41" s="336" t="s">
        <v>1300</v>
      </c>
      <c r="F41" s="336" t="s">
        <v>1301</v>
      </c>
      <c r="G41" s="336" t="s">
        <v>2</v>
      </c>
      <c r="H41" s="336" t="s">
        <v>1299</v>
      </c>
      <c r="I41" s="114"/>
    </row>
    <row r="42" spans="1:9" s="742" customFormat="1" ht="15" customHeight="1">
      <c r="A42" s="333" t="s">
        <v>5</v>
      </c>
      <c r="B42" s="333" t="s">
        <v>6</v>
      </c>
      <c r="C42" s="333" t="s">
        <v>7</v>
      </c>
      <c r="D42" s="333" t="s">
        <v>8</v>
      </c>
      <c r="E42" s="333" t="s">
        <v>9</v>
      </c>
      <c r="F42" s="333" t="s">
        <v>10</v>
      </c>
      <c r="G42" s="333" t="s">
        <v>11</v>
      </c>
      <c r="H42" s="333" t="s">
        <v>12</v>
      </c>
      <c r="I42" s="114"/>
    </row>
    <row r="43" spans="1:9" s="742" customFormat="1" ht="5.0999999999999996" customHeight="1">
      <c r="A43" s="120"/>
      <c r="B43" s="120"/>
      <c r="C43" s="120"/>
      <c r="D43" s="120"/>
      <c r="E43" s="120"/>
      <c r="F43" s="120"/>
      <c r="G43" s="120"/>
      <c r="H43" s="120"/>
      <c r="I43" s="114"/>
    </row>
    <row r="44" spans="1:9" s="742" customFormat="1" ht="27.95" customHeight="1">
      <c r="A44" s="124" t="s">
        <v>1325</v>
      </c>
      <c r="B44" s="735">
        <v>6694</v>
      </c>
      <c r="C44" s="735">
        <v>1078084.7923576999</v>
      </c>
      <c r="D44" s="125">
        <v>8.0831369305322184E-3</v>
      </c>
      <c r="E44" s="126">
        <v>161.0524039972662</v>
      </c>
      <c r="F44" s="735">
        <v>6669</v>
      </c>
      <c r="G44" s="735">
        <v>1116261.9667295001</v>
      </c>
      <c r="H44" s="125">
        <v>8.4090176472368227E-3</v>
      </c>
      <c r="I44" s="114"/>
    </row>
    <row r="45" spans="1:9" s="742" customFormat="1" ht="27.95" customHeight="1">
      <c r="A45" s="124" t="s">
        <v>1326</v>
      </c>
      <c r="B45" s="735">
        <v>154790</v>
      </c>
      <c r="C45" s="735">
        <v>765731.33195310005</v>
      </c>
      <c r="D45" s="125">
        <v>5.7412100161803392E-3</v>
      </c>
      <c r="E45" s="126">
        <v>4.9469043992060211</v>
      </c>
      <c r="F45" s="735">
        <v>156851</v>
      </c>
      <c r="G45" s="735">
        <v>750681.98179300001</v>
      </c>
      <c r="H45" s="125">
        <v>5.655032797412988E-3</v>
      </c>
      <c r="I45" s="114"/>
    </row>
    <row r="46" spans="1:9" s="742" customFormat="1" ht="38.1" customHeight="1">
      <c r="A46" s="124" t="s">
        <v>1327</v>
      </c>
      <c r="B46" s="735">
        <v>7639</v>
      </c>
      <c r="C46" s="735">
        <v>1376657.386248</v>
      </c>
      <c r="D46" s="125">
        <v>1.0321739290223732E-2</v>
      </c>
      <c r="E46" s="126">
        <v>180.21434562743815</v>
      </c>
      <c r="F46" s="735">
        <v>7991</v>
      </c>
      <c r="G46" s="735">
        <v>1460121.8098436</v>
      </c>
      <c r="H46" s="125">
        <v>1.0999380460899939E-2</v>
      </c>
      <c r="I46" s="114"/>
    </row>
    <row r="47" spans="1:9" s="742" customFormat="1" ht="18" customHeight="1">
      <c r="A47" s="124" t="s">
        <v>1328</v>
      </c>
      <c r="B47" s="735">
        <v>1198</v>
      </c>
      <c r="C47" s="735">
        <v>12294.417498500001</v>
      </c>
      <c r="D47" s="125">
        <v>9.2179632646681691E-5</v>
      </c>
      <c r="E47" s="126">
        <v>10.262452002086812</v>
      </c>
      <c r="F47" s="735">
        <v>1232</v>
      </c>
      <c r="G47" s="735">
        <v>16268.0758341</v>
      </c>
      <c r="H47" s="125">
        <v>1.2255056684976504E-4</v>
      </c>
      <c r="I47" s="114"/>
    </row>
    <row r="48" spans="1:9" s="742" customFormat="1" ht="18" customHeight="1">
      <c r="A48" s="124" t="s">
        <v>1329</v>
      </c>
      <c r="B48" s="735">
        <v>420</v>
      </c>
      <c r="C48" s="735">
        <v>29302.3656816</v>
      </c>
      <c r="D48" s="125">
        <v>2.1969981941301166E-4</v>
      </c>
      <c r="E48" s="126">
        <v>69.767537337142855</v>
      </c>
      <c r="F48" s="735">
        <v>745</v>
      </c>
      <c r="G48" s="735">
        <v>50915.423428000002</v>
      </c>
      <c r="H48" s="125">
        <v>3.8355574845661564E-4</v>
      </c>
      <c r="I48" s="114"/>
    </row>
    <row r="49" spans="1:9" s="742" customFormat="1" ht="27.95" customHeight="1">
      <c r="A49" s="124" t="s">
        <v>1330</v>
      </c>
      <c r="B49" s="735">
        <v>43202</v>
      </c>
      <c r="C49" s="735">
        <v>1630840.9779272</v>
      </c>
      <c r="D49" s="125">
        <v>1.2227527027516815E-2</v>
      </c>
      <c r="E49" s="126">
        <v>37.749200914939124</v>
      </c>
      <c r="F49" s="735">
        <v>44392</v>
      </c>
      <c r="G49" s="735">
        <v>1763322.3223125001</v>
      </c>
      <c r="H49" s="125">
        <v>1.3283448659937728E-2</v>
      </c>
      <c r="I49" s="114"/>
    </row>
    <row r="50" spans="1:9" s="742" customFormat="1" ht="18" customHeight="1">
      <c r="A50" s="124" t="s">
        <v>1331</v>
      </c>
      <c r="B50" s="735">
        <v>47</v>
      </c>
      <c r="C50" s="735">
        <v>2064.9887500999998</v>
      </c>
      <c r="D50" s="125">
        <v>1.5482628959604822E-5</v>
      </c>
      <c r="E50" s="126">
        <v>43.935930853191486</v>
      </c>
      <c r="F50" s="735">
        <v>69</v>
      </c>
      <c r="G50" s="735">
        <v>5241.5399705999998</v>
      </c>
      <c r="H50" s="125">
        <v>3.9485536034708786E-5</v>
      </c>
      <c r="I50" s="114"/>
    </row>
    <row r="51" spans="1:9" s="742" customFormat="1" ht="18" customHeight="1">
      <c r="A51" s="124" t="s">
        <v>1332</v>
      </c>
      <c r="B51" s="735" t="s">
        <v>14</v>
      </c>
      <c r="C51" s="735" t="s">
        <v>14</v>
      </c>
      <c r="D51" s="125" t="s">
        <v>14</v>
      </c>
      <c r="E51" s="126" t="s">
        <v>14</v>
      </c>
      <c r="F51" s="735" t="s">
        <v>14</v>
      </c>
      <c r="G51" s="735" t="s">
        <v>14</v>
      </c>
      <c r="H51" s="125" t="s">
        <v>14</v>
      </c>
      <c r="I51" s="114"/>
    </row>
    <row r="52" spans="1:9" s="742" customFormat="1" ht="20.100000000000001" customHeight="1">
      <c r="A52" s="121" t="s">
        <v>1333</v>
      </c>
      <c r="B52" s="732">
        <v>2504</v>
      </c>
      <c r="C52" s="732">
        <v>484397.70228890004</v>
      </c>
      <c r="D52" s="122">
        <v>3.6318599280799825E-3</v>
      </c>
      <c r="E52" s="123">
        <v>193.44956161697286</v>
      </c>
      <c r="F52" s="732">
        <v>3066</v>
      </c>
      <c r="G52" s="732">
        <v>543701.09452440008</v>
      </c>
      <c r="H52" s="122">
        <v>4.0958056755019505E-3</v>
      </c>
      <c r="I52" s="114"/>
    </row>
    <row r="53" spans="1:9" s="742" customFormat="1" ht="27.95" customHeight="1">
      <c r="A53" s="124" t="s">
        <v>1334</v>
      </c>
      <c r="B53" s="735">
        <v>2298</v>
      </c>
      <c r="C53" s="735">
        <v>216192.48356669999</v>
      </c>
      <c r="D53" s="125">
        <v>1.6209424902467796E-3</v>
      </c>
      <c r="E53" s="126">
        <v>94.0785394110966</v>
      </c>
      <c r="F53" s="735">
        <v>2834</v>
      </c>
      <c r="G53" s="735">
        <v>287859.25237300002</v>
      </c>
      <c r="H53" s="125">
        <v>2.1684995146945955E-3</v>
      </c>
      <c r="I53" s="114"/>
    </row>
    <row r="54" spans="1:9" s="742" customFormat="1" ht="27.95" customHeight="1">
      <c r="A54" s="124" t="s">
        <v>1335</v>
      </c>
      <c r="B54" s="735">
        <v>169</v>
      </c>
      <c r="C54" s="735">
        <v>208719.08622669999</v>
      </c>
      <c r="D54" s="125">
        <v>1.5649093336122389E-3</v>
      </c>
      <c r="E54" s="126">
        <v>1235.024178856213</v>
      </c>
      <c r="F54" s="735">
        <v>195</v>
      </c>
      <c r="G54" s="735">
        <v>196184.8514331</v>
      </c>
      <c r="H54" s="125">
        <v>1.4778984924613521E-3</v>
      </c>
      <c r="I54" s="114"/>
    </row>
    <row r="55" spans="1:9" s="742" customFormat="1" ht="18" customHeight="1">
      <c r="A55" s="124" t="s">
        <v>1336</v>
      </c>
      <c r="B55" s="735">
        <v>37</v>
      </c>
      <c r="C55" s="735">
        <v>59486.132495500002</v>
      </c>
      <c r="D55" s="125">
        <v>4.4600810422096342E-4</v>
      </c>
      <c r="E55" s="126">
        <v>1607.7333106891892</v>
      </c>
      <c r="F55" s="735">
        <v>37</v>
      </c>
      <c r="G55" s="735">
        <v>59656.990718300003</v>
      </c>
      <c r="H55" s="125">
        <v>4.4940766834600286E-4</v>
      </c>
      <c r="I55" s="114"/>
    </row>
    <row r="56" spans="1:9" s="742" customFormat="1" ht="20.100000000000001" customHeight="1">
      <c r="A56" s="121" t="s">
        <v>1337</v>
      </c>
      <c r="B56" s="732">
        <v>782183</v>
      </c>
      <c r="C56" s="732">
        <v>42687944.443809204</v>
      </c>
      <c r="D56" s="122">
        <v>0.32006063221396053</v>
      </c>
      <c r="E56" s="123">
        <v>54.575392771012929</v>
      </c>
      <c r="F56" s="732">
        <v>855914</v>
      </c>
      <c r="G56" s="732">
        <v>44655982.382428102</v>
      </c>
      <c r="H56" s="122">
        <v>0.33640216642759746</v>
      </c>
      <c r="I56" s="114"/>
    </row>
    <row r="57" spans="1:9" s="742" customFormat="1" ht="27.95" customHeight="1">
      <c r="A57" s="124" t="s">
        <v>1338</v>
      </c>
      <c r="B57" s="735">
        <v>641131</v>
      </c>
      <c r="C57" s="735">
        <v>24620042.758587502</v>
      </c>
      <c r="D57" s="125">
        <v>0.18459325116534245</v>
      </c>
      <c r="E57" s="126">
        <v>38.400955122412583</v>
      </c>
      <c r="F57" s="735">
        <v>710914</v>
      </c>
      <c r="G57" s="735">
        <v>25975350.846265901</v>
      </c>
      <c r="H57" s="125">
        <v>0.19567735009316911</v>
      </c>
      <c r="I57" s="114"/>
    </row>
    <row r="58" spans="1:9" s="742" customFormat="1" ht="18" customHeight="1">
      <c r="A58" s="127" t="s">
        <v>1339</v>
      </c>
      <c r="B58" s="735">
        <v>215753</v>
      </c>
      <c r="C58" s="735">
        <v>18450726.041198</v>
      </c>
      <c r="D58" s="125">
        <v>0.13833767632746341</v>
      </c>
      <c r="E58" s="126">
        <v>85.517819178403087</v>
      </c>
      <c r="F58" s="735">
        <v>248763</v>
      </c>
      <c r="G58" s="735">
        <v>19273354.7385506</v>
      </c>
      <c r="H58" s="125">
        <v>0.14518991504545392</v>
      </c>
      <c r="I58" s="114"/>
    </row>
    <row r="59" spans="1:9" s="742" customFormat="1" ht="18" customHeight="1">
      <c r="A59" s="127" t="s">
        <v>1340</v>
      </c>
      <c r="B59" s="735">
        <v>420274</v>
      </c>
      <c r="C59" s="735">
        <v>5369224.6472239997</v>
      </c>
      <c r="D59" s="125">
        <v>4.0256738933666644E-2</v>
      </c>
      <c r="E59" s="126">
        <v>12.775533692838481</v>
      </c>
      <c r="F59" s="735">
        <v>456761</v>
      </c>
      <c r="G59" s="735">
        <v>5812503.9688421004</v>
      </c>
      <c r="H59" s="125">
        <v>4.3786718445520234E-2</v>
      </c>
      <c r="I59" s="114"/>
    </row>
    <row r="60" spans="1:9" s="742" customFormat="1" ht="18" customHeight="1">
      <c r="A60" s="127" t="s">
        <v>1341</v>
      </c>
      <c r="B60" s="735">
        <v>5104</v>
      </c>
      <c r="C60" s="735">
        <v>800092.07016550004</v>
      </c>
      <c r="D60" s="125">
        <v>5.9988359042123891E-3</v>
      </c>
      <c r="E60" s="126">
        <v>156.75785073775472</v>
      </c>
      <c r="F60" s="735">
        <v>5390</v>
      </c>
      <c r="G60" s="735">
        <v>889492.13887320005</v>
      </c>
      <c r="H60" s="125">
        <v>6.7007166021949656E-3</v>
      </c>
      <c r="I60" s="114"/>
    </row>
    <row r="61" spans="1:9" s="742" customFormat="1" ht="18" customHeight="1">
      <c r="A61" s="124" t="s">
        <v>1342</v>
      </c>
      <c r="B61" s="735">
        <v>3</v>
      </c>
      <c r="C61" s="735">
        <v>106.003626</v>
      </c>
      <c r="D61" s="125">
        <v>7.9478147745417042E-7</v>
      </c>
      <c r="E61" s="126">
        <v>35.334541999999999</v>
      </c>
      <c r="F61" s="735">
        <v>3</v>
      </c>
      <c r="G61" s="735">
        <v>106.003626</v>
      </c>
      <c r="H61" s="125">
        <v>7.9854585059162789E-7</v>
      </c>
      <c r="I61" s="114"/>
    </row>
    <row r="62" spans="1:9" s="742" customFormat="1" ht="18" customHeight="1">
      <c r="A62" s="127" t="s">
        <v>1343</v>
      </c>
      <c r="B62" s="735" t="s">
        <v>14</v>
      </c>
      <c r="C62" s="735" t="s">
        <v>14</v>
      </c>
      <c r="D62" s="125" t="s">
        <v>14</v>
      </c>
      <c r="E62" s="126" t="s">
        <v>14</v>
      </c>
      <c r="F62" s="735" t="s">
        <v>14</v>
      </c>
      <c r="G62" s="735" t="s">
        <v>14</v>
      </c>
      <c r="H62" s="125" t="s">
        <v>14</v>
      </c>
      <c r="I62" s="114"/>
    </row>
    <row r="63" spans="1:9" s="742" customFormat="1" ht="18" customHeight="1">
      <c r="A63" s="127" t="s">
        <v>1344</v>
      </c>
      <c r="B63" s="735">
        <v>3</v>
      </c>
      <c r="C63" s="735">
        <v>106.003626</v>
      </c>
      <c r="D63" s="125">
        <v>7.9478147745417042E-7</v>
      </c>
      <c r="E63" s="126">
        <v>35.334541999999999</v>
      </c>
      <c r="F63" s="735">
        <v>3</v>
      </c>
      <c r="G63" s="735">
        <v>106.003626</v>
      </c>
      <c r="H63" s="125">
        <v>7.9854585059162789E-7</v>
      </c>
      <c r="I63" s="114"/>
    </row>
    <row r="64" spans="1:9" s="742" customFormat="1" ht="18" customHeight="1">
      <c r="A64" s="127" t="s">
        <v>1345</v>
      </c>
      <c r="B64" s="735" t="s">
        <v>14</v>
      </c>
      <c r="C64" s="735" t="s">
        <v>14</v>
      </c>
      <c r="D64" s="125" t="s">
        <v>14</v>
      </c>
      <c r="E64" s="126" t="s">
        <v>14</v>
      </c>
      <c r="F64" s="735" t="s">
        <v>14</v>
      </c>
      <c r="G64" s="735" t="s">
        <v>14</v>
      </c>
      <c r="H64" s="740" t="s">
        <v>14</v>
      </c>
      <c r="I64" s="114"/>
    </row>
    <row r="65" spans="1:9" s="742" customFormat="1" ht="18" customHeight="1">
      <c r="A65" s="127" t="s">
        <v>1346</v>
      </c>
      <c r="B65" s="735" t="s">
        <v>14</v>
      </c>
      <c r="C65" s="735" t="s">
        <v>14</v>
      </c>
      <c r="D65" s="125" t="s">
        <v>14</v>
      </c>
      <c r="E65" s="126" t="s">
        <v>14</v>
      </c>
      <c r="F65" s="735" t="s">
        <v>14</v>
      </c>
      <c r="G65" s="735" t="s">
        <v>14</v>
      </c>
      <c r="H65" s="125" t="s">
        <v>14</v>
      </c>
      <c r="I65" s="114"/>
    </row>
    <row r="66" spans="1:9" s="742" customFormat="1" ht="18" customHeight="1">
      <c r="A66" s="124" t="s">
        <v>1347</v>
      </c>
      <c r="B66" s="735">
        <v>63673</v>
      </c>
      <c r="C66" s="735">
        <v>4868635.6847171001</v>
      </c>
      <c r="D66" s="125">
        <v>3.6503482085467089E-2</v>
      </c>
      <c r="E66" s="126">
        <v>76.463111282915833</v>
      </c>
      <c r="F66" s="735">
        <v>65524</v>
      </c>
      <c r="G66" s="735">
        <v>5250357.7277603997</v>
      </c>
      <c r="H66" s="125">
        <v>3.9551961907649792E-2</v>
      </c>
      <c r="I66" s="114"/>
    </row>
    <row r="67" spans="1:9" s="742" customFormat="1" ht="18" customHeight="1">
      <c r="A67" s="127" t="s">
        <v>1348</v>
      </c>
      <c r="B67" s="735">
        <v>177</v>
      </c>
      <c r="C67" s="735">
        <v>102793.35943149999</v>
      </c>
      <c r="D67" s="125">
        <v>7.707119196228735E-4</v>
      </c>
      <c r="E67" s="126">
        <v>580.75344311581921</v>
      </c>
      <c r="F67" s="735">
        <v>259</v>
      </c>
      <c r="G67" s="735">
        <v>116122.89747739999</v>
      </c>
      <c r="H67" s="125">
        <v>8.7477628302313711E-4</v>
      </c>
      <c r="I67" s="114"/>
    </row>
    <row r="68" spans="1:9" s="742" customFormat="1" ht="18" customHeight="1">
      <c r="A68" s="127" t="s">
        <v>1349</v>
      </c>
      <c r="B68" s="735" t="s">
        <v>14</v>
      </c>
      <c r="C68" s="735" t="s">
        <v>14</v>
      </c>
      <c r="D68" s="125" t="s">
        <v>14</v>
      </c>
      <c r="E68" s="126" t="s">
        <v>14</v>
      </c>
      <c r="F68" s="735">
        <v>2</v>
      </c>
      <c r="G68" s="735">
        <v>1000.3805056</v>
      </c>
      <c r="H68" s="125">
        <v>7.5360601509955401E-6</v>
      </c>
      <c r="I68" s="114"/>
    </row>
    <row r="69" spans="1:9" s="742" customFormat="1" ht="18" customHeight="1">
      <c r="A69" s="127" t="s">
        <v>1350</v>
      </c>
      <c r="B69" s="735">
        <v>33</v>
      </c>
      <c r="C69" s="735">
        <v>4867.2338350999999</v>
      </c>
      <c r="D69" s="125">
        <v>3.6492971462841339E-5</v>
      </c>
      <c r="E69" s="126">
        <v>147.4919343969697</v>
      </c>
      <c r="F69" s="735">
        <v>33</v>
      </c>
      <c r="G69" s="735">
        <v>4933.2593660000002</v>
      </c>
      <c r="H69" s="125">
        <v>3.7163198517488306E-5</v>
      </c>
      <c r="I69" s="114"/>
    </row>
    <row r="70" spans="1:9" s="742" customFormat="1" ht="18" customHeight="1">
      <c r="A70" s="127" t="s">
        <v>1351</v>
      </c>
      <c r="B70" s="735">
        <v>56661</v>
      </c>
      <c r="C70" s="735">
        <v>4158776.5126215001</v>
      </c>
      <c r="D70" s="125">
        <v>3.1181183755950182E-2</v>
      </c>
      <c r="E70" s="126">
        <v>73.397513503494466</v>
      </c>
      <c r="F70" s="735">
        <v>58704</v>
      </c>
      <c r="G70" s="735">
        <v>4516994.3830840997</v>
      </c>
      <c r="H70" s="125">
        <v>3.4027393758752154E-2</v>
      </c>
      <c r="I70" s="114"/>
    </row>
    <row r="71" spans="1:9" s="742" customFormat="1" ht="18" customHeight="1">
      <c r="A71" s="127" t="s">
        <v>1352</v>
      </c>
      <c r="B71" s="735">
        <v>667</v>
      </c>
      <c r="C71" s="735">
        <v>52797.774568200002</v>
      </c>
      <c r="D71" s="125">
        <v>3.9586092345186591E-4</v>
      </c>
      <c r="E71" s="126">
        <v>79.15708331064468</v>
      </c>
      <c r="F71" s="735">
        <v>641</v>
      </c>
      <c r="G71" s="735">
        <v>65605.032802100002</v>
      </c>
      <c r="H71" s="125">
        <v>4.9421542166910967E-4</v>
      </c>
      <c r="I71" s="114"/>
    </row>
    <row r="72" spans="1:9" s="742" customFormat="1" ht="18" customHeight="1">
      <c r="A72" s="127" t="s">
        <v>1353</v>
      </c>
      <c r="B72" s="735">
        <v>6135</v>
      </c>
      <c r="C72" s="735">
        <v>549400.80426080001</v>
      </c>
      <c r="D72" s="125">
        <v>4.1192325149793287E-3</v>
      </c>
      <c r="E72" s="126">
        <v>89.55188333509372</v>
      </c>
      <c r="F72" s="735">
        <v>5885</v>
      </c>
      <c r="G72" s="735">
        <v>545701.77452520002</v>
      </c>
      <c r="H72" s="125">
        <v>4.1108771855369042E-3</v>
      </c>
      <c r="I72" s="114"/>
    </row>
    <row r="73" spans="1:9" s="742" customFormat="1" ht="5.0999999999999996" customHeight="1">
      <c r="A73" s="132"/>
      <c r="B73" s="739"/>
      <c r="C73" s="739"/>
      <c r="D73" s="129"/>
      <c r="E73" s="130"/>
      <c r="F73" s="739"/>
      <c r="G73" s="739"/>
      <c r="H73" s="129"/>
      <c r="I73" s="114"/>
    </row>
    <row r="74" spans="1:9" s="742" customFormat="1" ht="15" customHeight="1">
      <c r="A74" s="114"/>
      <c r="B74" s="133"/>
      <c r="C74" s="133"/>
      <c r="D74" s="133"/>
      <c r="E74" s="133"/>
      <c r="F74" s="133"/>
      <c r="G74" s="1167" t="s">
        <v>1420</v>
      </c>
      <c r="H74" s="1167"/>
      <c r="I74" s="114"/>
    </row>
    <row r="75" spans="1:9" s="742" customFormat="1" ht="15" customHeight="1">
      <c r="A75" s="1168"/>
      <c r="B75" s="1168"/>
      <c r="C75" s="1168"/>
      <c r="D75" s="1168"/>
      <c r="E75" s="1168"/>
      <c r="F75" s="1168"/>
      <c r="G75" s="1168"/>
      <c r="H75" s="1168"/>
      <c r="I75" s="114"/>
    </row>
    <row r="76" spans="1:9" s="742" customFormat="1" ht="15" customHeight="1">
      <c r="A76" s="1164"/>
      <c r="B76" s="1164"/>
      <c r="C76" s="1164"/>
      <c r="D76" s="1164"/>
      <c r="E76" s="1164"/>
      <c r="F76" s="1164"/>
      <c r="G76" s="1164"/>
      <c r="H76" s="1164"/>
      <c r="I76" s="114"/>
    </row>
    <row r="77" spans="1:9" s="742" customFormat="1" ht="12">
      <c r="A77" s="116"/>
      <c r="B77" s="117"/>
      <c r="C77" s="117"/>
      <c r="D77" s="117"/>
      <c r="E77" s="117"/>
      <c r="F77" s="118"/>
      <c r="G77" s="118"/>
      <c r="H77" s="334" t="s">
        <v>21</v>
      </c>
      <c r="I77" s="114"/>
    </row>
    <row r="78" spans="1:9" s="742" customFormat="1" ht="15" customHeight="1">
      <c r="A78" s="119"/>
      <c r="B78" s="1165" t="s">
        <v>1927</v>
      </c>
      <c r="C78" s="1165"/>
      <c r="D78" s="1165"/>
      <c r="E78" s="1165"/>
      <c r="F78" s="1166" t="s">
        <v>0</v>
      </c>
      <c r="G78" s="1166"/>
      <c r="H78" s="1166"/>
      <c r="I78" s="114"/>
    </row>
    <row r="79" spans="1:9" s="742" customFormat="1" ht="39.950000000000003" customHeight="1">
      <c r="A79" s="333" t="s">
        <v>1298</v>
      </c>
      <c r="B79" s="336" t="s">
        <v>22</v>
      </c>
      <c r="C79" s="336" t="s">
        <v>2</v>
      </c>
      <c r="D79" s="336" t="s">
        <v>1299</v>
      </c>
      <c r="E79" s="336" t="s">
        <v>1300</v>
      </c>
      <c r="F79" s="336" t="s">
        <v>1301</v>
      </c>
      <c r="G79" s="336" t="s">
        <v>2</v>
      </c>
      <c r="H79" s="336" t="s">
        <v>1299</v>
      </c>
      <c r="I79" s="114"/>
    </row>
    <row r="80" spans="1:9" s="742" customFormat="1" ht="15" customHeight="1">
      <c r="A80" s="333" t="s">
        <v>5</v>
      </c>
      <c r="B80" s="333" t="s">
        <v>6</v>
      </c>
      <c r="C80" s="333" t="s">
        <v>7</v>
      </c>
      <c r="D80" s="333" t="s">
        <v>8</v>
      </c>
      <c r="E80" s="333" t="s">
        <v>9</v>
      </c>
      <c r="F80" s="333" t="s">
        <v>10</v>
      </c>
      <c r="G80" s="333" t="s">
        <v>11</v>
      </c>
      <c r="H80" s="333" t="s">
        <v>12</v>
      </c>
      <c r="I80" s="114"/>
    </row>
    <row r="81" spans="1:9" s="742" customFormat="1" ht="5.0999999999999996" customHeight="1">
      <c r="A81" s="120"/>
      <c r="B81" s="120"/>
      <c r="C81" s="120"/>
      <c r="D81" s="120"/>
      <c r="E81" s="120"/>
      <c r="F81" s="120"/>
      <c r="G81" s="120"/>
      <c r="H81" s="120"/>
      <c r="I81" s="114"/>
    </row>
    <row r="82" spans="1:9" s="742" customFormat="1" ht="30" customHeight="1">
      <c r="A82" s="124" t="s">
        <v>1354</v>
      </c>
      <c r="B82" s="735">
        <v>69518</v>
      </c>
      <c r="C82" s="735">
        <v>12760063.850101702</v>
      </c>
      <c r="D82" s="125">
        <v>9.5670900910440379E-2</v>
      </c>
      <c r="E82" s="126">
        <v>183.55050274895282</v>
      </c>
      <c r="F82" s="735">
        <v>71376</v>
      </c>
      <c r="G82" s="735">
        <v>12957912.048559699</v>
      </c>
      <c r="H82" s="125">
        <v>9.7614461779907499E-2</v>
      </c>
      <c r="I82" s="114"/>
    </row>
    <row r="83" spans="1:9" s="742" customFormat="1" ht="18" customHeight="1">
      <c r="A83" s="127" t="s">
        <v>1355</v>
      </c>
      <c r="B83" s="735">
        <v>2388</v>
      </c>
      <c r="C83" s="735">
        <v>1435093.6652553999</v>
      </c>
      <c r="D83" s="125">
        <v>1.0759875926855629E-2</v>
      </c>
      <c r="E83" s="126">
        <v>600.96049633810719</v>
      </c>
      <c r="F83" s="735">
        <v>2562</v>
      </c>
      <c r="G83" s="735">
        <v>1385763.9707658</v>
      </c>
      <c r="H83" s="125">
        <v>1.043922845388711E-2</v>
      </c>
      <c r="I83" s="114"/>
    </row>
    <row r="84" spans="1:9" s="742" customFormat="1" ht="30" customHeight="1">
      <c r="A84" s="127" t="s">
        <v>1356</v>
      </c>
      <c r="B84" s="735">
        <v>350</v>
      </c>
      <c r="C84" s="735">
        <v>270961.42480490002</v>
      </c>
      <c r="D84" s="125">
        <v>2.031582594538092E-3</v>
      </c>
      <c r="E84" s="126">
        <v>774.17549944257144</v>
      </c>
      <c r="F84" s="735">
        <v>372</v>
      </c>
      <c r="G84" s="735">
        <v>245968.127137</v>
      </c>
      <c r="H84" s="125">
        <v>1.8529255527829334E-3</v>
      </c>
      <c r="I84" s="114"/>
    </row>
    <row r="85" spans="1:9" s="742" customFormat="1" ht="18" customHeight="1">
      <c r="A85" s="127" t="s">
        <v>1357</v>
      </c>
      <c r="B85" s="735">
        <v>4034</v>
      </c>
      <c r="C85" s="735">
        <v>637264.14449670003</v>
      </c>
      <c r="D85" s="125">
        <v>4.7780038985803675E-3</v>
      </c>
      <c r="E85" s="126">
        <v>157.97326338539912</v>
      </c>
      <c r="F85" s="735">
        <v>4842</v>
      </c>
      <c r="G85" s="735">
        <v>613463.36874289997</v>
      </c>
      <c r="H85" s="125">
        <v>4.6213384021373434E-3</v>
      </c>
      <c r="I85" s="114"/>
    </row>
    <row r="86" spans="1:9" s="742" customFormat="1" ht="18" customHeight="1">
      <c r="A86" s="127" t="s">
        <v>1358</v>
      </c>
      <c r="B86" s="735">
        <v>19283</v>
      </c>
      <c r="C86" s="735">
        <v>2579751.4485456999</v>
      </c>
      <c r="D86" s="125">
        <v>1.9342155972472939E-2</v>
      </c>
      <c r="E86" s="126">
        <v>133.78371874426696</v>
      </c>
      <c r="F86" s="735">
        <v>19340</v>
      </c>
      <c r="G86" s="735">
        <v>2611244.0619843998</v>
      </c>
      <c r="H86" s="125">
        <v>1.9671007391574229E-2</v>
      </c>
      <c r="I86" s="114"/>
    </row>
    <row r="87" spans="1:9" s="742" customFormat="1" ht="30" customHeight="1">
      <c r="A87" s="127" t="s">
        <v>1359</v>
      </c>
      <c r="B87" s="735">
        <v>3045</v>
      </c>
      <c r="C87" s="735">
        <v>369925.16737059999</v>
      </c>
      <c r="D87" s="125">
        <v>2.7735812647605726E-3</v>
      </c>
      <c r="E87" s="126">
        <v>121.48609765865352</v>
      </c>
      <c r="F87" s="735">
        <v>2958</v>
      </c>
      <c r="G87" s="735">
        <v>364633.46275150002</v>
      </c>
      <c r="H87" s="125">
        <v>2.7468545148358154E-3</v>
      </c>
      <c r="I87" s="114"/>
    </row>
    <row r="88" spans="1:9" s="742" customFormat="1" ht="30" customHeight="1">
      <c r="A88" s="127" t="s">
        <v>1360</v>
      </c>
      <c r="B88" s="735">
        <v>1896</v>
      </c>
      <c r="C88" s="735">
        <v>238203.83994780001</v>
      </c>
      <c r="D88" s="125">
        <v>1.7859766405440623E-3</v>
      </c>
      <c r="E88" s="126">
        <v>125.63493668132912</v>
      </c>
      <c r="F88" s="735">
        <v>1640</v>
      </c>
      <c r="G88" s="735">
        <v>237332.0675917</v>
      </c>
      <c r="H88" s="125">
        <v>1.7878684431764985E-3</v>
      </c>
      <c r="I88" s="114"/>
    </row>
    <row r="89" spans="1:9" s="742" customFormat="1" ht="18" customHeight="1">
      <c r="A89" s="127" t="s">
        <v>1361</v>
      </c>
      <c r="B89" s="735">
        <v>172</v>
      </c>
      <c r="C89" s="735">
        <v>48317.806977200002</v>
      </c>
      <c r="D89" s="125">
        <v>3.6227155113245315E-4</v>
      </c>
      <c r="E89" s="126">
        <v>280.9174824255814</v>
      </c>
      <c r="F89" s="735">
        <v>188</v>
      </c>
      <c r="G89" s="735">
        <v>159273.70854719999</v>
      </c>
      <c r="H89" s="125">
        <v>1.199839702357982E-3</v>
      </c>
      <c r="I89" s="114"/>
    </row>
    <row r="90" spans="1:9" s="742" customFormat="1" ht="30" customHeight="1">
      <c r="A90" s="127" t="s">
        <v>1362</v>
      </c>
      <c r="B90" s="735">
        <v>2602</v>
      </c>
      <c r="C90" s="735">
        <v>175129.08494189999</v>
      </c>
      <c r="D90" s="125">
        <v>1.313062185960697E-3</v>
      </c>
      <c r="E90" s="126">
        <v>67.305566849308221</v>
      </c>
      <c r="F90" s="735">
        <v>2971</v>
      </c>
      <c r="G90" s="735">
        <v>233619.3183205</v>
      </c>
      <c r="H90" s="125">
        <v>1.7598995836508454E-3</v>
      </c>
      <c r="I90" s="114"/>
    </row>
    <row r="91" spans="1:9" s="742" customFormat="1" ht="18" customHeight="1">
      <c r="A91" s="127" t="s">
        <v>1363</v>
      </c>
      <c r="B91" s="735">
        <v>1692</v>
      </c>
      <c r="C91" s="735">
        <v>270729.23582200002</v>
      </c>
      <c r="D91" s="125">
        <v>2.0298417153829028E-3</v>
      </c>
      <c r="E91" s="126">
        <v>160.00545852364067</v>
      </c>
      <c r="F91" s="735">
        <v>1615</v>
      </c>
      <c r="G91" s="735">
        <v>282429.61031140003</v>
      </c>
      <c r="H91" s="125">
        <v>2.1275969691676297E-3</v>
      </c>
      <c r="I91" s="114"/>
    </row>
    <row r="92" spans="1:9" s="742" customFormat="1" ht="18" customHeight="1">
      <c r="A92" s="127" t="s">
        <v>1364</v>
      </c>
      <c r="B92" s="735">
        <v>1320</v>
      </c>
      <c r="C92" s="735">
        <v>216033.43003769999</v>
      </c>
      <c r="D92" s="125">
        <v>1.6197499574670715E-3</v>
      </c>
      <c r="E92" s="126">
        <v>163.66168942249999</v>
      </c>
      <c r="F92" s="735">
        <v>1362</v>
      </c>
      <c r="G92" s="735">
        <v>210321.61245839999</v>
      </c>
      <c r="H92" s="125">
        <v>1.5843934519598013E-3</v>
      </c>
      <c r="I92" s="114"/>
    </row>
    <row r="93" spans="1:9" s="742" customFormat="1" ht="18" customHeight="1">
      <c r="A93" s="127" t="s">
        <v>1365</v>
      </c>
      <c r="B93" s="735">
        <v>4717</v>
      </c>
      <c r="C93" s="735">
        <v>397883.3307239</v>
      </c>
      <c r="D93" s="125">
        <v>2.9832026825867973E-3</v>
      </c>
      <c r="E93" s="126">
        <v>84.350928709751955</v>
      </c>
      <c r="F93" s="735">
        <v>5874</v>
      </c>
      <c r="G93" s="735">
        <v>468036.2453832</v>
      </c>
      <c r="H93" s="125">
        <v>3.5258077084763056E-3</v>
      </c>
      <c r="I93" s="114"/>
    </row>
    <row r="94" spans="1:9" s="742" customFormat="1" ht="18" customHeight="1">
      <c r="A94" s="127" t="s">
        <v>1366</v>
      </c>
      <c r="B94" s="735">
        <v>2521</v>
      </c>
      <c r="C94" s="735">
        <v>752567.75623169995</v>
      </c>
      <c r="D94" s="125">
        <v>5.6425137115800215E-3</v>
      </c>
      <c r="E94" s="126">
        <v>298.51953837036888</v>
      </c>
      <c r="F94" s="735">
        <v>2651</v>
      </c>
      <c r="G94" s="735">
        <v>797154.82121620001</v>
      </c>
      <c r="H94" s="125">
        <v>6.0051216999058837E-3</v>
      </c>
      <c r="I94" s="114"/>
    </row>
    <row r="95" spans="1:9" s="742" customFormat="1" ht="18" customHeight="1">
      <c r="A95" s="127" t="s">
        <v>1367</v>
      </c>
      <c r="B95" s="735">
        <v>1483</v>
      </c>
      <c r="C95" s="735">
        <v>230529.91858279999</v>
      </c>
      <c r="D95" s="125">
        <v>1.7284400185388696E-3</v>
      </c>
      <c r="E95" s="126">
        <v>155.44836047390424</v>
      </c>
      <c r="F95" s="735">
        <v>1622</v>
      </c>
      <c r="G95" s="735">
        <v>314477.80842740001</v>
      </c>
      <c r="H95" s="125">
        <v>2.3690222542278802E-3</v>
      </c>
      <c r="I95" s="114"/>
    </row>
    <row r="96" spans="1:9" s="742" customFormat="1" ht="18" customHeight="1">
      <c r="A96" s="127" t="s">
        <v>1368</v>
      </c>
      <c r="B96" s="735">
        <v>277</v>
      </c>
      <c r="C96" s="735">
        <v>60783.8069197</v>
      </c>
      <c r="D96" s="125">
        <v>4.5573765437918317E-4</v>
      </c>
      <c r="E96" s="126">
        <v>219.43612606389891</v>
      </c>
      <c r="F96" s="735">
        <v>297</v>
      </c>
      <c r="G96" s="735">
        <v>48548.832815599999</v>
      </c>
      <c r="H96" s="125">
        <v>3.6572776289712995E-4</v>
      </c>
      <c r="I96" s="114"/>
    </row>
    <row r="97" spans="1:9" s="742" customFormat="1" ht="18" customHeight="1">
      <c r="A97" s="127" t="s">
        <v>1369</v>
      </c>
      <c r="B97" s="735">
        <v>429</v>
      </c>
      <c r="C97" s="735">
        <v>45922.354371699999</v>
      </c>
      <c r="D97" s="125">
        <v>3.4431120927612142E-4</v>
      </c>
      <c r="E97" s="126">
        <v>107.04511508554778</v>
      </c>
      <c r="F97" s="735">
        <v>435</v>
      </c>
      <c r="G97" s="735">
        <v>44531.704504499998</v>
      </c>
      <c r="H97" s="125">
        <v>3.3546595709698626E-4</v>
      </c>
      <c r="I97" s="114"/>
    </row>
    <row r="98" spans="1:9" s="742" customFormat="1" ht="30" customHeight="1">
      <c r="A98" s="127" t="s">
        <v>1370</v>
      </c>
      <c r="B98" s="735">
        <v>1945</v>
      </c>
      <c r="C98" s="735">
        <v>182813.26213849999</v>
      </c>
      <c r="D98" s="125">
        <v>1.3706757029297619E-3</v>
      </c>
      <c r="E98" s="126">
        <v>93.991394415681228</v>
      </c>
      <c r="F98" s="735">
        <v>2281</v>
      </c>
      <c r="G98" s="735">
        <v>189556.00590690001</v>
      </c>
      <c r="H98" s="125">
        <v>1.4279621149155511E-3</v>
      </c>
      <c r="I98" s="114"/>
    </row>
    <row r="99" spans="1:9" s="742" customFormat="1" ht="18" customHeight="1">
      <c r="A99" s="127" t="s">
        <v>1371</v>
      </c>
      <c r="B99" s="735">
        <v>873</v>
      </c>
      <c r="C99" s="735">
        <v>74548.153547800001</v>
      </c>
      <c r="D99" s="125">
        <v>5.5893834818632377E-4</v>
      </c>
      <c r="E99" s="126">
        <v>85.393073937915233</v>
      </c>
      <c r="F99" s="735">
        <v>1115</v>
      </c>
      <c r="G99" s="735">
        <v>79188.292352999997</v>
      </c>
      <c r="H99" s="125">
        <v>5.9654074733184019E-4</v>
      </c>
      <c r="I99" s="114"/>
    </row>
    <row r="100" spans="1:9" s="742" customFormat="1" ht="18" customHeight="1">
      <c r="A100" s="127" t="s">
        <v>1372</v>
      </c>
      <c r="B100" s="735">
        <v>856</v>
      </c>
      <c r="C100" s="735">
        <v>336524.46878290002</v>
      </c>
      <c r="D100" s="125">
        <v>2.5231534485315918E-3</v>
      </c>
      <c r="E100" s="126">
        <v>393.1360616622664</v>
      </c>
      <c r="F100" s="735">
        <v>985</v>
      </c>
      <c r="G100" s="735">
        <v>349877.87887030002</v>
      </c>
      <c r="H100" s="125">
        <v>2.6356978428801886E-3</v>
      </c>
      <c r="I100" s="114"/>
    </row>
    <row r="101" spans="1:9" s="742" customFormat="1" ht="18" customHeight="1">
      <c r="A101" s="127" t="s">
        <v>1373</v>
      </c>
      <c r="B101" s="735">
        <v>459</v>
      </c>
      <c r="C101" s="735">
        <v>20486.365836699999</v>
      </c>
      <c r="D101" s="125">
        <v>1.536002561587758E-4</v>
      </c>
      <c r="E101" s="126">
        <v>44.632605308714595</v>
      </c>
      <c r="F101" s="735">
        <v>229</v>
      </c>
      <c r="G101" s="735">
        <v>23338.818761400002</v>
      </c>
      <c r="H101" s="125">
        <v>1.7581584312621539E-4</v>
      </c>
      <c r="I101" s="114"/>
    </row>
    <row r="102" spans="1:9" s="742" customFormat="1" ht="18" customHeight="1">
      <c r="A102" s="127" t="s">
        <v>1374</v>
      </c>
      <c r="B102" s="735">
        <v>153</v>
      </c>
      <c r="C102" s="735">
        <v>30186.733222499999</v>
      </c>
      <c r="D102" s="125">
        <v>2.2633052599628471E-4</v>
      </c>
      <c r="E102" s="126">
        <v>197.29890995098037</v>
      </c>
      <c r="F102" s="735">
        <v>183</v>
      </c>
      <c r="G102" s="735">
        <v>21000.1045399</v>
      </c>
      <c r="H102" s="125">
        <v>1.5819785581983349E-4</v>
      </c>
      <c r="I102" s="114"/>
    </row>
    <row r="103" spans="1:9" s="742" customFormat="1" ht="18" customHeight="1">
      <c r="A103" s="127" t="s">
        <v>1375</v>
      </c>
      <c r="B103" s="735">
        <v>49</v>
      </c>
      <c r="C103" s="735">
        <v>113356.67359419999</v>
      </c>
      <c r="D103" s="125">
        <v>8.4991228996721699E-4</v>
      </c>
      <c r="E103" s="126">
        <v>2313.4015019224489</v>
      </c>
      <c r="F103" s="735">
        <v>60</v>
      </c>
      <c r="G103" s="735">
        <v>102408.49268</v>
      </c>
      <c r="H103" s="125">
        <v>7.714630148119376E-4</v>
      </c>
      <c r="I103" s="114"/>
    </row>
    <row r="104" spans="1:9" s="742" customFormat="1" ht="18" customHeight="1">
      <c r="A104" s="127" t="s">
        <v>1376</v>
      </c>
      <c r="B104" s="735">
        <v>18974</v>
      </c>
      <c r="C104" s="735">
        <v>4273051.7779494002</v>
      </c>
      <c r="D104" s="125">
        <v>3.2037983354614621E-2</v>
      </c>
      <c r="E104" s="126">
        <v>225.20563813373039</v>
      </c>
      <c r="F104" s="735">
        <v>17794</v>
      </c>
      <c r="G104" s="735">
        <v>4175743.7344904998</v>
      </c>
      <c r="H104" s="125">
        <v>3.1456686512887556E-2</v>
      </c>
      <c r="I104" s="114"/>
    </row>
    <row r="105" spans="1:9" s="742" customFormat="1" ht="18" customHeight="1">
      <c r="A105" s="124" t="s">
        <v>1377</v>
      </c>
      <c r="B105" s="735">
        <v>188</v>
      </c>
      <c r="C105" s="735">
        <v>103071.3433024</v>
      </c>
      <c r="D105" s="125">
        <v>7.727961542850193E-4</v>
      </c>
      <c r="E105" s="126">
        <v>548.25182607659576</v>
      </c>
      <c r="F105" s="735">
        <v>130</v>
      </c>
      <c r="G105" s="735">
        <v>110325.8394807</v>
      </c>
      <c r="H105" s="125">
        <v>8.3110592207808983E-4</v>
      </c>
      <c r="I105" s="114"/>
    </row>
    <row r="106" spans="1:9" s="742" customFormat="1" ht="18" customHeight="1">
      <c r="A106" s="124" t="s">
        <v>1378</v>
      </c>
      <c r="B106" s="735">
        <v>7670</v>
      </c>
      <c r="C106" s="735">
        <v>336024.80347450002</v>
      </c>
      <c r="D106" s="125">
        <v>2.5194071169481538E-3</v>
      </c>
      <c r="E106" s="126">
        <v>43.810274247001303</v>
      </c>
      <c r="F106" s="735">
        <v>7967</v>
      </c>
      <c r="G106" s="735">
        <v>361929.91673539998</v>
      </c>
      <c r="H106" s="125">
        <v>2.7264881789423601E-3</v>
      </c>
      <c r="I106" s="114"/>
    </row>
    <row r="107" spans="1:9" s="742" customFormat="1" ht="20.100000000000001" customHeight="1">
      <c r="A107" s="121" t="s">
        <v>1379</v>
      </c>
      <c r="B107" s="732">
        <v>2829</v>
      </c>
      <c r="C107" s="732">
        <v>2631581.7328206003</v>
      </c>
      <c r="D107" s="122">
        <v>1.9730762961377969E-2</v>
      </c>
      <c r="E107" s="123">
        <v>930.21623641590679</v>
      </c>
      <c r="F107" s="732">
        <v>2951</v>
      </c>
      <c r="G107" s="732">
        <v>2804385.8879151004</v>
      </c>
      <c r="H107" s="122">
        <v>2.1125982183404949E-2</v>
      </c>
      <c r="I107" s="114"/>
    </row>
    <row r="108" spans="1:9" s="742" customFormat="1" ht="18" customHeight="1">
      <c r="A108" s="124" t="s">
        <v>1380</v>
      </c>
      <c r="B108" s="735">
        <v>2056</v>
      </c>
      <c r="C108" s="735">
        <v>2258021.5694892001</v>
      </c>
      <c r="D108" s="125">
        <v>1.692992765287115E-2</v>
      </c>
      <c r="E108" s="126">
        <v>1098.2595182340467</v>
      </c>
      <c r="F108" s="735">
        <v>2231</v>
      </c>
      <c r="G108" s="735">
        <v>2438240.0065643005</v>
      </c>
      <c r="H108" s="125">
        <v>1.8367734326261875E-2</v>
      </c>
      <c r="I108" s="114"/>
    </row>
    <row r="109" spans="1:9" s="742" customFormat="1" ht="18" customHeight="1">
      <c r="A109" s="127" t="s">
        <v>1381</v>
      </c>
      <c r="B109" s="735">
        <v>369</v>
      </c>
      <c r="C109" s="735">
        <v>584044.5152125</v>
      </c>
      <c r="D109" s="125">
        <v>4.3789800426222731E-3</v>
      </c>
      <c r="E109" s="126">
        <v>1582.7764639905149</v>
      </c>
      <c r="F109" s="735">
        <v>382</v>
      </c>
      <c r="G109" s="735">
        <v>625091.18532139994</v>
      </c>
      <c r="H109" s="125">
        <v>4.708932997063763E-3</v>
      </c>
      <c r="I109" s="114"/>
    </row>
    <row r="110" spans="1:9" s="742" customFormat="1" ht="18" customHeight="1">
      <c r="A110" s="127" t="s">
        <v>1382</v>
      </c>
      <c r="B110" s="735">
        <v>177</v>
      </c>
      <c r="C110" s="735">
        <v>37480.033681599998</v>
      </c>
      <c r="D110" s="125">
        <v>2.8101337349058339E-4</v>
      </c>
      <c r="E110" s="126">
        <v>211.75160272090395</v>
      </c>
      <c r="F110" s="735">
        <v>180</v>
      </c>
      <c r="G110" s="735">
        <v>40726.414681200004</v>
      </c>
      <c r="H110" s="125">
        <v>3.0679997166461283E-4</v>
      </c>
      <c r="I110" s="114"/>
    </row>
    <row r="111" spans="1:9" s="742" customFormat="1" ht="5.0999999999999996" customHeight="1">
      <c r="A111" s="132"/>
      <c r="B111" s="739"/>
      <c r="C111" s="739"/>
      <c r="D111" s="129"/>
      <c r="E111" s="130"/>
      <c r="F111" s="739"/>
      <c r="G111" s="739"/>
      <c r="H111" s="129"/>
      <c r="I111" s="114"/>
    </row>
    <row r="112" spans="1:9" s="742" customFormat="1" ht="15" customHeight="1">
      <c r="A112" s="134"/>
      <c r="B112" s="133"/>
      <c r="C112" s="133"/>
      <c r="D112" s="133"/>
      <c r="E112" s="133"/>
      <c r="F112" s="133"/>
      <c r="G112" s="114"/>
      <c r="H112" s="131" t="s">
        <v>1421</v>
      </c>
      <c r="I112" s="114"/>
    </row>
    <row r="113" spans="1:9" s="742" customFormat="1" ht="15" customHeight="1">
      <c r="A113" s="1168"/>
      <c r="B113" s="1168"/>
      <c r="C113" s="1168"/>
      <c r="D113" s="1168"/>
      <c r="E113" s="1168"/>
      <c r="F113" s="1168"/>
      <c r="G113" s="1168"/>
      <c r="H113" s="1168"/>
      <c r="I113" s="114"/>
    </row>
    <row r="114" spans="1:9" s="742" customFormat="1" ht="15" customHeight="1">
      <c r="A114" s="1164"/>
      <c r="B114" s="1164"/>
      <c r="C114" s="1164"/>
      <c r="D114" s="1164"/>
      <c r="E114" s="1164"/>
      <c r="F114" s="1164"/>
      <c r="G114" s="1164"/>
      <c r="H114" s="1164"/>
      <c r="I114" s="114"/>
    </row>
    <row r="115" spans="1:9" s="742" customFormat="1" ht="12">
      <c r="A115" s="116"/>
      <c r="B115" s="117"/>
      <c r="C115" s="117"/>
      <c r="D115" s="117"/>
      <c r="E115" s="117"/>
      <c r="F115" s="118"/>
      <c r="G115" s="118"/>
      <c r="H115" s="334" t="s">
        <v>21</v>
      </c>
      <c r="I115" s="114"/>
    </row>
    <row r="116" spans="1:9" s="742" customFormat="1" ht="15" customHeight="1">
      <c r="A116" s="119"/>
      <c r="B116" s="1165" t="s">
        <v>1927</v>
      </c>
      <c r="C116" s="1165"/>
      <c r="D116" s="1165"/>
      <c r="E116" s="1165"/>
      <c r="F116" s="1166" t="s">
        <v>0</v>
      </c>
      <c r="G116" s="1166"/>
      <c r="H116" s="1166"/>
      <c r="I116" s="114"/>
    </row>
    <row r="117" spans="1:9" s="742" customFormat="1" ht="36" customHeight="1">
      <c r="A117" s="333" t="s">
        <v>1298</v>
      </c>
      <c r="B117" s="336" t="s">
        <v>22</v>
      </c>
      <c r="C117" s="336" t="s">
        <v>2</v>
      </c>
      <c r="D117" s="336" t="s">
        <v>1299</v>
      </c>
      <c r="E117" s="336" t="s">
        <v>1300</v>
      </c>
      <c r="F117" s="336" t="s">
        <v>1301</v>
      </c>
      <c r="G117" s="336" t="s">
        <v>2</v>
      </c>
      <c r="H117" s="336" t="s">
        <v>1299</v>
      </c>
      <c r="I117" s="114"/>
    </row>
    <row r="118" spans="1:9" s="742" customFormat="1" ht="15" customHeight="1">
      <c r="A118" s="333" t="s">
        <v>5</v>
      </c>
      <c r="B118" s="333" t="s">
        <v>6</v>
      </c>
      <c r="C118" s="333" t="s">
        <v>7</v>
      </c>
      <c r="D118" s="333" t="s">
        <v>8</v>
      </c>
      <c r="E118" s="333" t="s">
        <v>9</v>
      </c>
      <c r="F118" s="333" t="s">
        <v>10</v>
      </c>
      <c r="G118" s="333" t="s">
        <v>11</v>
      </c>
      <c r="H118" s="333" t="s">
        <v>12</v>
      </c>
      <c r="I118" s="114"/>
    </row>
    <row r="119" spans="1:9" s="742" customFormat="1" ht="5.0999999999999996" customHeight="1">
      <c r="A119" s="120"/>
      <c r="B119" s="120"/>
      <c r="C119" s="120"/>
      <c r="D119" s="120"/>
      <c r="E119" s="120"/>
      <c r="F119" s="120"/>
      <c r="G119" s="120"/>
      <c r="H119" s="120"/>
      <c r="I119" s="114"/>
    </row>
    <row r="120" spans="1:9" s="742" customFormat="1" ht="27" customHeight="1">
      <c r="A120" s="127" t="s">
        <v>1384</v>
      </c>
      <c r="B120" s="735">
        <v>1070</v>
      </c>
      <c r="C120" s="735">
        <v>1060245.0512558001</v>
      </c>
      <c r="D120" s="125">
        <v>7.9493802249798271E-3</v>
      </c>
      <c r="E120" s="126">
        <v>990.88322547271036</v>
      </c>
      <c r="F120" s="735">
        <v>1173</v>
      </c>
      <c r="G120" s="735">
        <v>1181007.9417592001</v>
      </c>
      <c r="H120" s="125">
        <v>8.8967616202823875E-3</v>
      </c>
      <c r="I120" s="114"/>
    </row>
    <row r="121" spans="1:9" s="742" customFormat="1" ht="27" customHeight="1">
      <c r="A121" s="127" t="s">
        <v>1385</v>
      </c>
      <c r="B121" s="735">
        <v>358</v>
      </c>
      <c r="C121" s="735">
        <v>537397.94739460002</v>
      </c>
      <c r="D121" s="125">
        <v>4.0292389112342132E-3</v>
      </c>
      <c r="E121" s="126">
        <v>1501.1115849011173</v>
      </c>
      <c r="F121" s="735">
        <v>403</v>
      </c>
      <c r="G121" s="735">
        <v>549140.83741080004</v>
      </c>
      <c r="H121" s="125">
        <v>4.1367843124989531E-3</v>
      </c>
      <c r="I121" s="114"/>
    </row>
    <row r="122" spans="1:9" s="742" customFormat="1" ht="27" customHeight="1">
      <c r="A122" s="127" t="s">
        <v>1386</v>
      </c>
      <c r="B122" s="735">
        <v>82</v>
      </c>
      <c r="C122" s="735">
        <v>38854.021944699998</v>
      </c>
      <c r="D122" s="125">
        <v>2.9131510054425331E-4</v>
      </c>
      <c r="E122" s="126">
        <v>473.82953591097561</v>
      </c>
      <c r="F122" s="735">
        <v>93</v>
      </c>
      <c r="G122" s="735">
        <v>42273.6273917</v>
      </c>
      <c r="H122" s="125">
        <v>3.1845542475215531E-4</v>
      </c>
      <c r="I122" s="114"/>
    </row>
    <row r="123" spans="1:9" s="742" customFormat="1" ht="27" customHeight="1">
      <c r="A123" s="124" t="s">
        <v>1387</v>
      </c>
      <c r="B123" s="735">
        <v>773</v>
      </c>
      <c r="C123" s="735">
        <v>373560.16333140002</v>
      </c>
      <c r="D123" s="125">
        <v>2.8008353085068175E-3</v>
      </c>
      <c r="E123" s="126">
        <v>483.26023716869344</v>
      </c>
      <c r="F123" s="735">
        <v>720</v>
      </c>
      <c r="G123" s="735">
        <v>366145.88135079999</v>
      </c>
      <c r="H123" s="125">
        <v>2.7582478571430741E-3</v>
      </c>
      <c r="I123" s="114"/>
    </row>
    <row r="124" spans="1:9" s="742" customFormat="1" ht="20.100000000000001" customHeight="1">
      <c r="A124" s="121" t="s">
        <v>1388</v>
      </c>
      <c r="B124" s="732">
        <v>6013157</v>
      </c>
      <c r="C124" s="732">
        <v>9262570.9014034998</v>
      </c>
      <c r="D124" s="122">
        <v>6.944781102149733E-2</v>
      </c>
      <c r="E124" s="123">
        <v>1.5403840114940455</v>
      </c>
      <c r="F124" s="732">
        <v>5305078</v>
      </c>
      <c r="G124" s="732">
        <v>8643199.9611102995</v>
      </c>
      <c r="H124" s="122">
        <v>6.511089974203664E-2</v>
      </c>
      <c r="I124" s="114"/>
    </row>
    <row r="125" spans="1:9" s="742" customFormat="1" ht="27" customHeight="1">
      <c r="A125" s="124" t="s">
        <v>1389</v>
      </c>
      <c r="B125" s="735">
        <v>8655</v>
      </c>
      <c r="C125" s="735">
        <v>81516.083406299993</v>
      </c>
      <c r="D125" s="125">
        <v>6.1118167038867602E-4</v>
      </c>
      <c r="E125" s="126">
        <v>9.4183805206585784</v>
      </c>
      <c r="F125" s="735">
        <v>8831</v>
      </c>
      <c r="G125" s="735">
        <v>77038.599813499997</v>
      </c>
      <c r="H125" s="125">
        <v>5.8034669697486934E-4</v>
      </c>
      <c r="I125" s="114"/>
    </row>
    <row r="126" spans="1:9" s="742" customFormat="1" ht="18" customHeight="1">
      <c r="A126" s="124" t="s">
        <v>1390</v>
      </c>
      <c r="B126" s="735">
        <v>31675</v>
      </c>
      <c r="C126" s="735">
        <v>1125834.0323828</v>
      </c>
      <c r="D126" s="125">
        <v>8.4411455474682363E-3</v>
      </c>
      <c r="E126" s="126">
        <v>35.543300154153115</v>
      </c>
      <c r="F126" s="735">
        <v>29968</v>
      </c>
      <c r="G126" s="735">
        <v>1056366.3304445001</v>
      </c>
      <c r="H126" s="125">
        <v>7.9578122156043988E-3</v>
      </c>
      <c r="I126" s="114"/>
    </row>
    <row r="127" spans="1:9" s="742" customFormat="1" ht="27" customHeight="1">
      <c r="A127" s="124" t="s">
        <v>1391</v>
      </c>
      <c r="B127" s="735">
        <v>35239</v>
      </c>
      <c r="C127" s="735">
        <v>475318.37955750001</v>
      </c>
      <c r="D127" s="125">
        <v>3.5637860535622811E-3</v>
      </c>
      <c r="E127" s="126">
        <v>13.488418501021595</v>
      </c>
      <c r="F127" s="735">
        <v>34134</v>
      </c>
      <c r="G127" s="735">
        <v>448189.9916454</v>
      </c>
      <c r="H127" s="125">
        <v>3.376302034282587E-3</v>
      </c>
      <c r="I127" s="114"/>
    </row>
    <row r="128" spans="1:9" s="742" customFormat="1" ht="27" customHeight="1">
      <c r="A128" s="124" t="s">
        <v>1392</v>
      </c>
      <c r="B128" s="735">
        <v>364742</v>
      </c>
      <c r="C128" s="735">
        <v>1177164.4418382</v>
      </c>
      <c r="D128" s="125">
        <v>8.8260046339422235E-3</v>
      </c>
      <c r="E128" s="126">
        <v>3.2273893377735496</v>
      </c>
      <c r="F128" s="735">
        <v>366146</v>
      </c>
      <c r="G128" s="735">
        <v>1189049.2985282</v>
      </c>
      <c r="H128" s="125">
        <v>8.9573387186640194E-3</v>
      </c>
      <c r="I128" s="114"/>
    </row>
    <row r="129" spans="1:9" s="742" customFormat="1" ht="18" customHeight="1">
      <c r="A129" s="124" t="s">
        <v>1393</v>
      </c>
      <c r="B129" s="735">
        <v>1598159</v>
      </c>
      <c r="C129" s="735">
        <v>1228679.1389917</v>
      </c>
      <c r="D129" s="125">
        <v>9.2122454509710964E-3</v>
      </c>
      <c r="E129" s="126">
        <v>0.76880907280921362</v>
      </c>
      <c r="F129" s="735">
        <v>1591384</v>
      </c>
      <c r="G129" s="735">
        <v>1183226.9331997</v>
      </c>
      <c r="H129" s="125">
        <v>8.9134777126857693E-3</v>
      </c>
      <c r="I129" s="114"/>
    </row>
    <row r="130" spans="1:9" s="742" customFormat="1" ht="18" customHeight="1">
      <c r="A130" s="124" t="s">
        <v>1394</v>
      </c>
      <c r="B130" s="735">
        <v>6947</v>
      </c>
      <c r="C130" s="735">
        <v>249449.68100449999</v>
      </c>
      <c r="D130" s="125">
        <v>1.8702943804887204E-3</v>
      </c>
      <c r="E130" s="126">
        <v>35.907540089894916</v>
      </c>
      <c r="F130" s="735">
        <v>8349</v>
      </c>
      <c r="G130" s="735">
        <v>301241.7822976</v>
      </c>
      <c r="H130" s="125">
        <v>2.2693127051953391E-3</v>
      </c>
      <c r="I130" s="114"/>
    </row>
    <row r="131" spans="1:9" s="742" customFormat="1" ht="18" customHeight="1">
      <c r="A131" s="124" t="s">
        <v>1395</v>
      </c>
      <c r="B131" s="735">
        <v>834</v>
      </c>
      <c r="C131" s="735">
        <v>4361.0976532000004</v>
      </c>
      <c r="D131" s="125">
        <v>3.2698123327707785E-5</v>
      </c>
      <c r="E131" s="126">
        <v>5.2291338767386097</v>
      </c>
      <c r="F131" s="735">
        <v>868</v>
      </c>
      <c r="G131" s="735">
        <v>4867.0228871999998</v>
      </c>
      <c r="H131" s="125">
        <v>3.6664226290787866E-5</v>
      </c>
      <c r="I131" s="114"/>
    </row>
    <row r="132" spans="1:9" s="742" customFormat="1" ht="18" customHeight="1">
      <c r="A132" s="124" t="s">
        <v>1396</v>
      </c>
      <c r="B132" s="735">
        <v>4678</v>
      </c>
      <c r="C132" s="735">
        <v>8314.5687868000005</v>
      </c>
      <c r="D132" s="125">
        <v>6.2339992641074685E-5</v>
      </c>
      <c r="E132" s="126">
        <v>1.7773768248824284</v>
      </c>
      <c r="F132" s="735">
        <v>4648</v>
      </c>
      <c r="G132" s="735">
        <v>10853.2662771</v>
      </c>
      <c r="H132" s="125">
        <v>8.1759757453431358E-5</v>
      </c>
      <c r="I132" s="114"/>
    </row>
    <row r="133" spans="1:9" s="742" customFormat="1" ht="18" customHeight="1">
      <c r="A133" s="124" t="s">
        <v>1397</v>
      </c>
      <c r="B133" s="735">
        <v>941</v>
      </c>
      <c r="C133" s="735">
        <v>18039.039115600001</v>
      </c>
      <c r="D133" s="125">
        <v>1.3525097868020232E-4</v>
      </c>
      <c r="E133" s="126">
        <v>19.170073449096705</v>
      </c>
      <c r="F133" s="735">
        <v>1046</v>
      </c>
      <c r="G133" s="735">
        <v>19309.415844399999</v>
      </c>
      <c r="H133" s="125">
        <v>1.4546157034188485E-4</v>
      </c>
      <c r="I133" s="114"/>
    </row>
    <row r="134" spans="1:9" s="742" customFormat="1" ht="18" customHeight="1">
      <c r="A134" s="124" t="s">
        <v>1398</v>
      </c>
      <c r="B134" s="735">
        <v>308206</v>
      </c>
      <c r="C134" s="735">
        <v>1499207.233943</v>
      </c>
      <c r="D134" s="125">
        <v>1.1240579076070451E-2</v>
      </c>
      <c r="E134" s="126">
        <v>4.8643025571955123</v>
      </c>
      <c r="F134" s="735">
        <v>307130</v>
      </c>
      <c r="G134" s="735">
        <v>1439273.4173971999</v>
      </c>
      <c r="H134" s="125">
        <v>1.0842325481671411E-2</v>
      </c>
      <c r="I134" s="114"/>
    </row>
    <row r="135" spans="1:9" s="742" customFormat="1" ht="18" customHeight="1">
      <c r="A135" s="124" t="s">
        <v>1399</v>
      </c>
      <c r="B135" s="735">
        <v>39491</v>
      </c>
      <c r="C135" s="735">
        <v>187914.18774769999</v>
      </c>
      <c r="D135" s="125">
        <v>1.4089208209983059E-3</v>
      </c>
      <c r="E135" s="126">
        <v>4.7584054024385303</v>
      </c>
      <c r="F135" s="735">
        <v>38446</v>
      </c>
      <c r="G135" s="735">
        <v>174151.27030410001</v>
      </c>
      <c r="H135" s="125">
        <v>1.3119152572818597E-3</v>
      </c>
      <c r="I135" s="114"/>
    </row>
    <row r="136" spans="1:9" s="742" customFormat="1" ht="27" customHeight="1">
      <c r="A136" s="124" t="s">
        <v>1400</v>
      </c>
      <c r="B136" s="735">
        <v>93196</v>
      </c>
      <c r="C136" s="735">
        <v>333386.28837520001</v>
      </c>
      <c r="D136" s="125">
        <v>2.4996243698097984E-3</v>
      </c>
      <c r="E136" s="126">
        <v>3.577259628902528</v>
      </c>
      <c r="F136" s="735">
        <v>99770</v>
      </c>
      <c r="G136" s="735">
        <v>375239.87795609998</v>
      </c>
      <c r="H136" s="125">
        <v>2.8267546953379924E-3</v>
      </c>
      <c r="I136" s="114"/>
    </row>
    <row r="137" spans="1:9" s="742" customFormat="1" ht="27" customHeight="1">
      <c r="A137" s="124" t="s">
        <v>1401</v>
      </c>
      <c r="B137" s="735">
        <v>187919</v>
      </c>
      <c r="C137" s="735">
        <v>2575302.1912692999</v>
      </c>
      <c r="D137" s="125">
        <v>1.9308796856326187E-2</v>
      </c>
      <c r="E137" s="126">
        <v>13.704320432044126</v>
      </c>
      <c r="F137" s="735">
        <v>190832</v>
      </c>
      <c r="G137" s="735">
        <v>2075013.5722965</v>
      </c>
      <c r="H137" s="125">
        <v>1.5631479229575418E-2</v>
      </c>
      <c r="I137" s="114"/>
    </row>
    <row r="138" spans="1:9" s="742" customFormat="1" ht="18" customHeight="1">
      <c r="A138" s="124" t="s">
        <v>1402</v>
      </c>
      <c r="B138" s="735">
        <v>47</v>
      </c>
      <c r="C138" s="735">
        <v>268.4082181</v>
      </c>
      <c r="D138" s="125">
        <v>2.0124394626119603E-6</v>
      </c>
      <c r="E138" s="126">
        <v>5.7108131510638298</v>
      </c>
      <c r="F138" s="735">
        <v>64</v>
      </c>
      <c r="G138" s="735">
        <v>620.27019410000003</v>
      </c>
      <c r="H138" s="125">
        <v>4.6726155362290966E-6</v>
      </c>
      <c r="I138" s="114"/>
    </row>
    <row r="139" spans="1:9" s="742" customFormat="1" ht="18" customHeight="1">
      <c r="A139" s="124" t="s">
        <v>1403</v>
      </c>
      <c r="B139" s="735">
        <v>3332428</v>
      </c>
      <c r="C139" s="735">
        <v>297816.12911360001</v>
      </c>
      <c r="D139" s="125">
        <v>2.2329306273597563E-3</v>
      </c>
      <c r="E139" s="126">
        <v>8.9369111384732094E-2</v>
      </c>
      <c r="F139" s="735">
        <v>2623462</v>
      </c>
      <c r="G139" s="735">
        <v>288758.91202470002</v>
      </c>
      <c r="H139" s="125">
        <v>2.1752768251406527E-3</v>
      </c>
      <c r="I139" s="114"/>
    </row>
    <row r="140" spans="1:9" s="742" customFormat="1" ht="20.100000000000001" customHeight="1">
      <c r="A140" s="121" t="s">
        <v>1404</v>
      </c>
      <c r="B140" s="732">
        <v>58798</v>
      </c>
      <c r="C140" s="732">
        <v>114347.22811669999</v>
      </c>
      <c r="D140" s="122">
        <v>8.5733915276992392E-4</v>
      </c>
      <c r="E140" s="123">
        <v>1.9447468981376916</v>
      </c>
      <c r="F140" s="732">
        <v>44398</v>
      </c>
      <c r="G140" s="732">
        <v>156003.94136370003</v>
      </c>
      <c r="H140" s="122">
        <v>1.1752079127172713E-3</v>
      </c>
      <c r="I140" s="114"/>
    </row>
    <row r="141" spans="1:9" s="742" customFormat="1" ht="27.95" customHeight="1">
      <c r="A141" s="124" t="s">
        <v>1405</v>
      </c>
      <c r="B141" s="735">
        <v>163</v>
      </c>
      <c r="C141" s="735">
        <v>41440.719111999999</v>
      </c>
      <c r="D141" s="125">
        <v>3.107093333071327E-4</v>
      </c>
      <c r="E141" s="126">
        <v>254.23754056441717</v>
      </c>
      <c r="F141" s="735">
        <v>173</v>
      </c>
      <c r="G141" s="735">
        <v>35067.053282499997</v>
      </c>
      <c r="H141" s="125">
        <v>2.6416690586806809E-4</v>
      </c>
      <c r="I141" s="114"/>
    </row>
    <row r="142" spans="1:9" s="742" customFormat="1" ht="38.1" customHeight="1">
      <c r="A142" s="124" t="s">
        <v>1406</v>
      </c>
      <c r="B142" s="735">
        <v>96</v>
      </c>
      <c r="C142" s="735">
        <v>3207.6409201000001</v>
      </c>
      <c r="D142" s="125">
        <v>2.4049871554578074E-5</v>
      </c>
      <c r="E142" s="126">
        <v>33.412926251041668</v>
      </c>
      <c r="F142" s="735">
        <v>121</v>
      </c>
      <c r="G142" s="735">
        <v>3479.7332035999998</v>
      </c>
      <c r="H142" s="125">
        <v>2.6213504346546525E-5</v>
      </c>
      <c r="I142" s="114"/>
    </row>
    <row r="143" spans="1:9" s="742" customFormat="1" ht="18" customHeight="1">
      <c r="A143" s="124" t="s">
        <v>1407</v>
      </c>
      <c r="B143" s="735">
        <v>109</v>
      </c>
      <c r="C143" s="735">
        <v>174.8151215</v>
      </c>
      <c r="D143" s="125">
        <v>1.3107081879170842E-6</v>
      </c>
      <c r="E143" s="126">
        <v>1.6038084541284403</v>
      </c>
      <c r="F143" s="735">
        <v>102</v>
      </c>
      <c r="G143" s="735">
        <v>389.13407810000001</v>
      </c>
      <c r="H143" s="125">
        <v>2.9314223967258767E-6</v>
      </c>
      <c r="I143" s="114"/>
    </row>
    <row r="144" spans="1:9" s="742" customFormat="1" ht="18" customHeight="1">
      <c r="A144" s="124" t="s">
        <v>1408</v>
      </c>
      <c r="B144" s="735">
        <v>58368</v>
      </c>
      <c r="C144" s="735">
        <v>49754.966323200002</v>
      </c>
      <c r="D144" s="125">
        <v>3.7304691487662311E-4</v>
      </c>
      <c r="E144" s="126">
        <v>0.8524356894736842</v>
      </c>
      <c r="F144" s="735">
        <v>43976</v>
      </c>
      <c r="G144" s="735">
        <v>37691.170214700003</v>
      </c>
      <c r="H144" s="125">
        <v>2.8393488708481956E-4</v>
      </c>
      <c r="I144" s="114"/>
    </row>
    <row r="145" spans="1:9" s="742" customFormat="1" ht="27" customHeight="1">
      <c r="A145" s="124" t="s">
        <v>1409</v>
      </c>
      <c r="B145" s="735">
        <v>62</v>
      </c>
      <c r="C145" s="735">
        <v>19769.086639900001</v>
      </c>
      <c r="D145" s="125">
        <v>1.4822232484367303E-4</v>
      </c>
      <c r="E145" s="126">
        <v>318.85623612741938</v>
      </c>
      <c r="F145" s="735">
        <v>26</v>
      </c>
      <c r="G145" s="735">
        <v>79376.850584800006</v>
      </c>
      <c r="H145" s="125">
        <v>5.9796119302111118E-4</v>
      </c>
      <c r="I145" s="114"/>
    </row>
    <row r="146" spans="1:9" s="742" customFormat="1" ht="5.0999999999999996" customHeight="1">
      <c r="A146" s="124"/>
      <c r="B146" s="735"/>
      <c r="C146" s="735"/>
      <c r="D146" s="125"/>
      <c r="E146" s="126"/>
      <c r="F146" s="735"/>
      <c r="G146" s="735"/>
      <c r="H146" s="125"/>
      <c r="I146" s="114"/>
    </row>
    <row r="147" spans="1:9" s="742" customFormat="1" ht="20.100000000000001" customHeight="1">
      <c r="A147" s="107" t="s">
        <v>23</v>
      </c>
      <c r="B147" s="135">
        <v>8342241</v>
      </c>
      <c r="C147" s="135">
        <v>133374555.1538882</v>
      </c>
      <c r="D147" s="136">
        <v>1</v>
      </c>
      <c r="E147" s="137">
        <v>15.987856878492027</v>
      </c>
      <c r="F147" s="135">
        <v>7652990</v>
      </c>
      <c r="G147" s="135">
        <v>132745822.82465543</v>
      </c>
      <c r="H147" s="136">
        <v>1</v>
      </c>
      <c r="I147" s="114"/>
    </row>
    <row r="148" spans="1:9" s="742" customFormat="1" ht="12">
      <c r="A148" s="110" t="s">
        <v>13</v>
      </c>
      <c r="B148" s="117"/>
      <c r="C148" s="117"/>
      <c r="D148" s="117"/>
      <c r="E148" s="117"/>
      <c r="F148" s="117"/>
      <c r="G148" s="117"/>
      <c r="H148" s="117"/>
      <c r="I148" s="114"/>
    </row>
    <row r="149" spans="1:9" ht="12.95" customHeight="1">
      <c r="A149" s="138" t="s">
        <v>1290</v>
      </c>
      <c r="B149" s="114"/>
      <c r="C149" s="114"/>
      <c r="D149" s="114"/>
      <c r="E149" s="114"/>
      <c r="F149" s="114"/>
      <c r="G149" s="114"/>
      <c r="H149" s="114"/>
      <c r="I149" s="114"/>
    </row>
    <row r="150" spans="1:9" ht="12.95" customHeight="1">
      <c r="A150" s="139" t="s">
        <v>1291</v>
      </c>
      <c r="B150" s="114"/>
      <c r="C150" s="114"/>
      <c r="D150" s="114"/>
      <c r="E150" s="114"/>
      <c r="F150" s="114"/>
      <c r="G150" s="114"/>
      <c r="H150" s="114"/>
      <c r="I150" s="114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B5:E5"/>
    <mergeCell ref="F5:H5"/>
    <mergeCell ref="A37:H37"/>
    <mergeCell ref="A38:H38"/>
    <mergeCell ref="B40:E40"/>
    <mergeCell ref="F40:H40"/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</mergeCells>
  <pageMargins left="0.6" right="0.3" top="0.75" bottom="0.7" header="0.4" footer="0.4"/>
  <pageSetup paperSize="9" scale="90" firstPageNumber="150" orientation="portrait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L15" sqref="L15"/>
    </sheetView>
  </sheetViews>
  <sheetFormatPr defaultColWidth="10.28515625" defaultRowHeight="11.25"/>
  <cols>
    <col min="1" max="1" width="31" style="753" customWidth="1"/>
    <col min="2" max="2" width="9.42578125" style="753" bestFit="1" customWidth="1"/>
    <col min="3" max="3" width="10" style="753" bestFit="1" customWidth="1"/>
    <col min="4" max="4" width="8.85546875" style="753" bestFit="1" customWidth="1"/>
    <col min="5" max="5" width="8" style="753" bestFit="1" customWidth="1"/>
    <col min="6" max="6" width="9.7109375" style="753" bestFit="1" customWidth="1"/>
    <col min="7" max="7" width="11.5703125" style="753" bestFit="1" customWidth="1"/>
    <col min="8" max="8" width="8.85546875" style="753" bestFit="1" customWidth="1"/>
    <col min="9" max="9" width="5.5703125" style="753" customWidth="1"/>
    <col min="10" max="16384" width="10.28515625" style="753"/>
  </cols>
  <sheetData>
    <row r="1" spans="1:13" s="742" customFormat="1" ht="12">
      <c r="A1" s="114"/>
      <c r="B1" s="114"/>
      <c r="C1" s="114"/>
      <c r="D1" s="114"/>
      <c r="E1" s="114"/>
      <c r="F1" s="114"/>
      <c r="G1" s="114"/>
      <c r="H1" s="6" t="s">
        <v>1423</v>
      </c>
      <c r="I1" s="114"/>
    </row>
    <row r="2" spans="1:13" s="742" customFormat="1" ht="15" customHeight="1">
      <c r="A2" s="7" t="s">
        <v>1422</v>
      </c>
      <c r="B2" s="7"/>
      <c r="C2" s="7"/>
      <c r="D2" s="7"/>
      <c r="E2" s="7"/>
      <c r="F2" s="7"/>
      <c r="G2" s="7"/>
      <c r="H2" s="7"/>
      <c r="I2" s="114"/>
    </row>
    <row r="3" spans="1:13" s="742" customFormat="1" ht="15" customHeight="1">
      <c r="A3" s="7" t="s">
        <v>20</v>
      </c>
      <c r="B3" s="7"/>
      <c r="C3" s="7"/>
      <c r="D3" s="7"/>
      <c r="E3" s="7"/>
      <c r="F3" s="7"/>
      <c r="G3" s="7"/>
      <c r="H3" s="7"/>
      <c r="I3" s="114"/>
    </row>
    <row r="4" spans="1:13" s="742" customFormat="1" ht="12">
      <c r="A4" s="116"/>
      <c r="B4" s="117"/>
      <c r="C4" s="117"/>
      <c r="D4" s="117"/>
      <c r="E4" s="117"/>
      <c r="F4" s="118"/>
      <c r="G4" s="118"/>
      <c r="H4" s="334" t="s">
        <v>21</v>
      </c>
      <c r="I4" s="114"/>
    </row>
    <row r="5" spans="1:13" s="742" customFormat="1" ht="15" customHeight="1">
      <c r="A5" s="119"/>
      <c r="B5" s="1165" t="s">
        <v>1927</v>
      </c>
      <c r="C5" s="1165"/>
      <c r="D5" s="1165"/>
      <c r="E5" s="1165"/>
      <c r="F5" s="1166" t="s">
        <v>0</v>
      </c>
      <c r="G5" s="1166"/>
      <c r="H5" s="1166"/>
      <c r="I5" s="114"/>
    </row>
    <row r="6" spans="1:13" s="742" customFormat="1" ht="39.950000000000003" customHeight="1">
      <c r="A6" s="333" t="s">
        <v>1298</v>
      </c>
      <c r="B6" s="336" t="s">
        <v>22</v>
      </c>
      <c r="C6" s="336" t="s">
        <v>2</v>
      </c>
      <c r="D6" s="336" t="s">
        <v>1299</v>
      </c>
      <c r="E6" s="336" t="s">
        <v>1300</v>
      </c>
      <c r="F6" s="336" t="s">
        <v>1301</v>
      </c>
      <c r="G6" s="336" t="s">
        <v>2</v>
      </c>
      <c r="H6" s="336" t="s">
        <v>1299</v>
      </c>
      <c r="I6" s="114"/>
    </row>
    <row r="7" spans="1:13" s="742" customFormat="1" ht="15" customHeight="1">
      <c r="A7" s="333" t="s">
        <v>5</v>
      </c>
      <c r="B7" s="333" t="s">
        <v>6</v>
      </c>
      <c r="C7" s="333" t="s">
        <v>7</v>
      </c>
      <c r="D7" s="333" t="s">
        <v>8</v>
      </c>
      <c r="E7" s="333" t="s">
        <v>9</v>
      </c>
      <c r="F7" s="333" t="s">
        <v>10</v>
      </c>
      <c r="G7" s="333" t="s">
        <v>11</v>
      </c>
      <c r="H7" s="333" t="s">
        <v>12</v>
      </c>
      <c r="I7" s="114"/>
      <c r="K7" s="743"/>
      <c r="L7" s="744"/>
      <c r="M7" s="744"/>
    </row>
    <row r="8" spans="1:13" s="742" customFormat="1" ht="5.0999999999999996" customHeight="1">
      <c r="A8" s="120"/>
      <c r="B8" s="120"/>
      <c r="C8" s="120"/>
      <c r="D8" s="120"/>
      <c r="E8" s="120"/>
      <c r="F8" s="120"/>
      <c r="G8" s="120"/>
      <c r="H8" s="120"/>
      <c r="I8" s="114"/>
      <c r="K8" s="743"/>
      <c r="L8" s="744"/>
      <c r="M8" s="744"/>
    </row>
    <row r="9" spans="1:13" s="742" customFormat="1" ht="20.100000000000001" customHeight="1">
      <c r="A9" s="121" t="s">
        <v>1302</v>
      </c>
      <c r="B9" s="732">
        <v>711492</v>
      </c>
      <c r="C9" s="732">
        <v>940069.73719100002</v>
      </c>
      <c r="D9" s="122">
        <v>1.9585245135385548E-2</v>
      </c>
      <c r="E9" s="123">
        <v>1.3212653651636279</v>
      </c>
      <c r="F9" s="732">
        <v>725921</v>
      </c>
      <c r="G9" s="732">
        <v>1025043.6272182</v>
      </c>
      <c r="H9" s="122">
        <v>2.1425142466069476E-2</v>
      </c>
      <c r="I9" s="114"/>
      <c r="K9" s="745"/>
      <c r="L9" s="746"/>
      <c r="M9" s="746"/>
    </row>
    <row r="10" spans="1:13" s="742" customFormat="1" ht="18" customHeight="1">
      <c r="A10" s="124" t="s">
        <v>1303</v>
      </c>
      <c r="B10" s="735">
        <v>694230</v>
      </c>
      <c r="C10" s="735">
        <v>840612.32920110004</v>
      </c>
      <c r="D10" s="125">
        <v>1.7513167246959192E-2</v>
      </c>
      <c r="E10" s="126">
        <v>1.2108556662793311</v>
      </c>
      <c r="F10" s="735">
        <v>706082</v>
      </c>
      <c r="G10" s="735">
        <v>905947.2740791</v>
      </c>
      <c r="H10" s="125">
        <v>1.8935827606252908E-2</v>
      </c>
      <c r="I10" s="114"/>
      <c r="K10" s="745"/>
      <c r="L10" s="746"/>
      <c r="M10" s="746"/>
    </row>
    <row r="11" spans="1:13" s="742" customFormat="1" ht="18" customHeight="1">
      <c r="A11" s="127" t="s">
        <v>1304</v>
      </c>
      <c r="B11" s="735">
        <v>512622</v>
      </c>
      <c r="C11" s="735">
        <v>351931.04141549999</v>
      </c>
      <c r="D11" s="125">
        <v>7.3320685095872471E-3</v>
      </c>
      <c r="E11" s="126">
        <v>0.68653128702143096</v>
      </c>
      <c r="F11" s="735">
        <v>520710</v>
      </c>
      <c r="G11" s="735">
        <v>351151.61114380002</v>
      </c>
      <c r="H11" s="125">
        <v>7.3396615482242602E-3</v>
      </c>
      <c r="I11" s="114"/>
      <c r="K11" s="747"/>
      <c r="L11" s="748"/>
      <c r="M11" s="748"/>
    </row>
    <row r="12" spans="1:13" s="742" customFormat="1" ht="18" customHeight="1">
      <c r="A12" s="127" t="s">
        <v>1305</v>
      </c>
      <c r="B12" s="735">
        <v>23648</v>
      </c>
      <c r="C12" s="735">
        <v>20786.2088841</v>
      </c>
      <c r="D12" s="125">
        <v>4.3305616628706942E-4</v>
      </c>
      <c r="E12" s="126">
        <v>0.87898379922615022</v>
      </c>
      <c r="F12" s="735">
        <v>24911</v>
      </c>
      <c r="G12" s="735">
        <v>27710.9105055</v>
      </c>
      <c r="H12" s="125">
        <v>5.7920481595117148E-4</v>
      </c>
      <c r="I12" s="114"/>
      <c r="K12" s="747"/>
      <c r="L12" s="748"/>
      <c r="M12" s="748"/>
    </row>
    <row r="13" spans="1:13" s="742" customFormat="1" ht="30" customHeight="1">
      <c r="A13" s="127" t="s">
        <v>1306</v>
      </c>
      <c r="B13" s="735">
        <v>9902</v>
      </c>
      <c r="C13" s="735">
        <v>6715.3207092000002</v>
      </c>
      <c r="D13" s="125">
        <v>1.399057932078619E-4</v>
      </c>
      <c r="E13" s="126">
        <v>0.67817821745102003</v>
      </c>
      <c r="F13" s="735">
        <v>10245</v>
      </c>
      <c r="G13" s="735">
        <v>6913.5883347999998</v>
      </c>
      <c r="H13" s="125">
        <v>1.4450566892146034E-4</v>
      </c>
      <c r="I13" s="114"/>
      <c r="K13" s="747"/>
      <c r="L13" s="748"/>
      <c r="M13" s="748"/>
    </row>
    <row r="14" spans="1:13" s="742" customFormat="1" ht="30" customHeight="1">
      <c r="A14" s="127" t="s">
        <v>1307</v>
      </c>
      <c r="B14" s="735">
        <v>1207</v>
      </c>
      <c r="C14" s="735">
        <v>1796.7687821</v>
      </c>
      <c r="D14" s="125">
        <v>3.7433560146492435E-5</v>
      </c>
      <c r="E14" s="126">
        <v>1.4886236802816901</v>
      </c>
      <c r="F14" s="735">
        <v>1275</v>
      </c>
      <c r="G14" s="735">
        <v>2272.1733681000001</v>
      </c>
      <c r="H14" s="125">
        <v>4.7492259672171602E-5</v>
      </c>
      <c r="I14" s="114"/>
      <c r="K14" s="747"/>
      <c r="L14" s="748"/>
      <c r="M14" s="748"/>
    </row>
    <row r="15" spans="1:13" s="742" customFormat="1" ht="18" customHeight="1">
      <c r="A15" s="127" t="s">
        <v>1308</v>
      </c>
      <c r="B15" s="735">
        <v>146353</v>
      </c>
      <c r="C15" s="735">
        <v>347698.5759076</v>
      </c>
      <c r="D15" s="125">
        <v>7.2438900785412918E-3</v>
      </c>
      <c r="E15" s="126">
        <v>2.3757529801753297</v>
      </c>
      <c r="F15" s="735">
        <v>148446</v>
      </c>
      <c r="G15" s="735">
        <v>414261.76806520001</v>
      </c>
      <c r="H15" s="125">
        <v>8.6587703814419176E-3</v>
      </c>
      <c r="I15" s="114"/>
      <c r="K15" s="749"/>
      <c r="L15" s="749"/>
      <c r="M15" s="749"/>
    </row>
    <row r="16" spans="1:13" s="742" customFormat="1" ht="30" customHeight="1">
      <c r="A16" s="127" t="s">
        <v>1309</v>
      </c>
      <c r="B16" s="735">
        <v>65</v>
      </c>
      <c r="C16" s="735">
        <v>39472.479655199997</v>
      </c>
      <c r="D16" s="125">
        <v>8.2236259669269556E-4</v>
      </c>
      <c r="E16" s="126">
        <v>607.26891777230765</v>
      </c>
      <c r="F16" s="735">
        <v>78</v>
      </c>
      <c r="G16" s="735">
        <v>38933.045911200003</v>
      </c>
      <c r="H16" s="125">
        <v>8.1376639309413499E-4</v>
      </c>
      <c r="I16" s="114"/>
      <c r="K16" s="749"/>
      <c r="L16" s="749"/>
      <c r="M16" s="749"/>
    </row>
    <row r="17" spans="1:16" s="742" customFormat="1" ht="30" customHeight="1">
      <c r="A17" s="127" t="s">
        <v>1310</v>
      </c>
      <c r="B17" s="735">
        <v>433</v>
      </c>
      <c r="C17" s="735">
        <v>72211.933847399996</v>
      </c>
      <c r="D17" s="125">
        <v>1.5044505424965334E-3</v>
      </c>
      <c r="E17" s="126">
        <v>166.77120980923786</v>
      </c>
      <c r="F17" s="735">
        <v>417</v>
      </c>
      <c r="G17" s="735">
        <v>64704.176750500003</v>
      </c>
      <c r="H17" s="125">
        <v>1.3524265389477938E-3</v>
      </c>
      <c r="I17" s="114"/>
      <c r="K17" s="750"/>
      <c r="L17" s="750"/>
      <c r="M17" s="750"/>
      <c r="N17" s="751"/>
      <c r="P17" s="752"/>
    </row>
    <row r="18" spans="1:16" s="742" customFormat="1" ht="18" customHeight="1">
      <c r="A18" s="124" t="s">
        <v>1311</v>
      </c>
      <c r="B18" s="735">
        <v>16816</v>
      </c>
      <c r="C18" s="735">
        <v>99092.623311500007</v>
      </c>
      <c r="D18" s="125">
        <v>2.0644780295377518E-3</v>
      </c>
      <c r="E18" s="126">
        <v>5.8927582844612276</v>
      </c>
      <c r="F18" s="735">
        <v>19375</v>
      </c>
      <c r="G18" s="735">
        <v>118697.3525007</v>
      </c>
      <c r="H18" s="125">
        <v>2.4809750728116246E-3</v>
      </c>
      <c r="I18" s="114"/>
      <c r="K18" s="750"/>
      <c r="L18" s="750"/>
      <c r="M18" s="750"/>
      <c r="N18" s="751"/>
      <c r="P18" s="752"/>
    </row>
    <row r="19" spans="1:16" s="742" customFormat="1" ht="18" customHeight="1">
      <c r="A19" s="124" t="s">
        <v>1312</v>
      </c>
      <c r="B19" s="735">
        <v>446</v>
      </c>
      <c r="C19" s="735">
        <v>364.78467840000002</v>
      </c>
      <c r="D19" s="125">
        <v>7.5998588886020141E-6</v>
      </c>
      <c r="E19" s="126">
        <v>0.81790286636771303</v>
      </c>
      <c r="F19" s="735">
        <v>464</v>
      </c>
      <c r="G19" s="735">
        <v>399.00063840000001</v>
      </c>
      <c r="H19" s="125">
        <v>8.3397870049417228E-6</v>
      </c>
      <c r="I19" s="114"/>
      <c r="K19" s="750"/>
      <c r="L19" s="750"/>
      <c r="M19" s="750"/>
      <c r="N19" s="751"/>
      <c r="P19" s="752"/>
    </row>
    <row r="20" spans="1:16" s="742" customFormat="1" ht="20.100000000000001" customHeight="1">
      <c r="A20" s="121" t="s">
        <v>1313</v>
      </c>
      <c r="B20" s="732">
        <v>166049</v>
      </c>
      <c r="C20" s="732">
        <v>21582253.323397998</v>
      </c>
      <c r="D20" s="122">
        <v>0.4496408140695819</v>
      </c>
      <c r="E20" s="123">
        <v>129.97520806146377</v>
      </c>
      <c r="F20" s="732">
        <v>108872</v>
      </c>
      <c r="G20" s="732">
        <v>20357031.006149299</v>
      </c>
      <c r="H20" s="122">
        <v>0.42549631831436097</v>
      </c>
      <c r="I20" s="114"/>
      <c r="K20" s="750"/>
      <c r="L20" s="750"/>
      <c r="M20" s="750"/>
      <c r="N20" s="751"/>
      <c r="P20" s="752"/>
    </row>
    <row r="21" spans="1:16" s="742" customFormat="1" ht="30" customHeight="1">
      <c r="A21" s="124" t="s">
        <v>1314</v>
      </c>
      <c r="B21" s="735">
        <v>17380</v>
      </c>
      <c r="C21" s="735">
        <v>9095240.4056217987</v>
      </c>
      <c r="D21" s="125">
        <v>0.18948861543148907</v>
      </c>
      <c r="E21" s="126">
        <v>523.3164790346259</v>
      </c>
      <c r="F21" s="735">
        <v>18197</v>
      </c>
      <c r="G21" s="735">
        <v>8806463.1670078002</v>
      </c>
      <c r="H21" s="125">
        <v>0.18406994879562472</v>
      </c>
      <c r="I21" s="114"/>
      <c r="K21" s="750"/>
      <c r="L21" s="750"/>
      <c r="M21" s="750"/>
      <c r="N21" s="751"/>
      <c r="P21" s="752"/>
    </row>
    <row r="22" spans="1:16" s="742" customFormat="1" ht="18" customHeight="1">
      <c r="A22" s="127" t="s">
        <v>1315</v>
      </c>
      <c r="B22" s="735">
        <v>9221</v>
      </c>
      <c r="C22" s="735">
        <v>6522665.3690983998</v>
      </c>
      <c r="D22" s="125">
        <v>0.13589204623436019</v>
      </c>
      <c r="E22" s="126">
        <v>707.37071565973315</v>
      </c>
      <c r="F22" s="735">
        <v>8113</v>
      </c>
      <c r="G22" s="735">
        <v>6224921.5229313001</v>
      </c>
      <c r="H22" s="125">
        <v>0.13011136982613031</v>
      </c>
      <c r="I22" s="114"/>
      <c r="K22" s="750"/>
      <c r="L22" s="750"/>
      <c r="M22" s="750"/>
      <c r="N22" s="751"/>
      <c r="P22" s="752"/>
    </row>
    <row r="23" spans="1:16" s="742" customFormat="1" ht="18" customHeight="1">
      <c r="A23" s="127" t="s">
        <v>1316</v>
      </c>
      <c r="B23" s="735">
        <v>5796</v>
      </c>
      <c r="C23" s="735">
        <v>1425266.6015613</v>
      </c>
      <c r="D23" s="125">
        <v>2.9693750017169666E-2</v>
      </c>
      <c r="E23" s="126">
        <v>245.90521075936852</v>
      </c>
      <c r="F23" s="735">
        <v>6699</v>
      </c>
      <c r="G23" s="735">
        <v>1242752.9988710999</v>
      </c>
      <c r="H23" s="125">
        <v>2.5975635908500223E-2</v>
      </c>
      <c r="I23" s="114"/>
      <c r="P23" s="752"/>
    </row>
    <row r="24" spans="1:16" s="742" customFormat="1" ht="30" customHeight="1">
      <c r="A24" s="127" t="s">
        <v>1317</v>
      </c>
      <c r="B24" s="735">
        <v>113</v>
      </c>
      <c r="C24" s="735">
        <v>2350.8457290000001</v>
      </c>
      <c r="D24" s="125">
        <v>4.8977100375037934E-5</v>
      </c>
      <c r="E24" s="126">
        <v>20.803944504424781</v>
      </c>
      <c r="F24" s="735">
        <v>174</v>
      </c>
      <c r="G24" s="735">
        <v>7902.8270030000003</v>
      </c>
      <c r="H24" s="125">
        <v>1.6518242729188058E-4</v>
      </c>
      <c r="I24" s="114"/>
      <c r="P24" s="752"/>
    </row>
    <row r="25" spans="1:16" s="742" customFormat="1" ht="18" customHeight="1">
      <c r="A25" s="127" t="s">
        <v>1318</v>
      </c>
      <c r="B25" s="735">
        <v>2250</v>
      </c>
      <c r="C25" s="735">
        <v>1144957.5892330999</v>
      </c>
      <c r="D25" s="125">
        <v>2.3853842079584197E-2</v>
      </c>
      <c r="E25" s="126">
        <v>508.87003965915551</v>
      </c>
      <c r="F25" s="735">
        <v>3211</v>
      </c>
      <c r="G25" s="735">
        <v>1330885.8182024001</v>
      </c>
      <c r="H25" s="125">
        <v>2.7817760633702303E-2</v>
      </c>
      <c r="I25" s="114"/>
      <c r="K25" s="752"/>
    </row>
    <row r="26" spans="1:16" s="742" customFormat="1" ht="39.950000000000003" customHeight="1">
      <c r="A26" s="124" t="s">
        <v>1319</v>
      </c>
      <c r="B26" s="735">
        <v>148669</v>
      </c>
      <c r="C26" s="735">
        <v>12487012.917776199</v>
      </c>
      <c r="D26" s="125">
        <v>0.26015219863809286</v>
      </c>
      <c r="E26" s="126">
        <v>83.992042172720602</v>
      </c>
      <c r="F26" s="735">
        <v>90675</v>
      </c>
      <c r="G26" s="735">
        <v>11550567.839141501</v>
      </c>
      <c r="H26" s="125">
        <v>0.24142636951873628</v>
      </c>
      <c r="I26" s="114"/>
      <c r="K26" s="752"/>
    </row>
    <row r="27" spans="1:16" s="742" customFormat="1" ht="18" customHeight="1">
      <c r="A27" s="127" t="s">
        <v>1315</v>
      </c>
      <c r="B27" s="735">
        <v>21147</v>
      </c>
      <c r="C27" s="735">
        <v>8563605.5936424006</v>
      </c>
      <c r="D27" s="125">
        <v>0.17841263063675078</v>
      </c>
      <c r="E27" s="126">
        <v>404.95605020297916</v>
      </c>
      <c r="F27" s="735">
        <v>22969</v>
      </c>
      <c r="G27" s="735">
        <v>8865537.0742534008</v>
      </c>
      <c r="H27" s="125">
        <v>0.18530469319591836</v>
      </c>
      <c r="I27" s="114"/>
      <c r="K27" s="752"/>
    </row>
    <row r="28" spans="1:16" s="742" customFormat="1" ht="18" customHeight="1">
      <c r="A28" s="127" t="s">
        <v>1316</v>
      </c>
      <c r="B28" s="735">
        <v>45131</v>
      </c>
      <c r="C28" s="735">
        <v>1525166.0222582</v>
      </c>
      <c r="D28" s="125">
        <v>3.1775036719449999E-2</v>
      </c>
      <c r="E28" s="126">
        <v>33.794199602450647</v>
      </c>
      <c r="F28" s="735">
        <v>50399</v>
      </c>
      <c r="G28" s="735">
        <v>1611561.4283944999</v>
      </c>
      <c r="H28" s="125">
        <v>3.3684354772174643E-2</v>
      </c>
      <c r="I28" s="114"/>
      <c r="K28" s="752"/>
    </row>
    <row r="29" spans="1:16" s="742" customFormat="1" ht="30" customHeight="1">
      <c r="A29" s="127" t="s">
        <v>1317</v>
      </c>
      <c r="B29" s="735">
        <v>583</v>
      </c>
      <c r="C29" s="735">
        <v>6510.8490181999996</v>
      </c>
      <c r="D29" s="125">
        <v>1.3564586648854429E-4</v>
      </c>
      <c r="E29" s="126">
        <v>11.167837080960549</v>
      </c>
      <c r="F29" s="735">
        <v>1182</v>
      </c>
      <c r="G29" s="735">
        <v>26807.0546115</v>
      </c>
      <c r="H29" s="125">
        <v>5.6031270171960396E-4</v>
      </c>
      <c r="I29" s="114"/>
      <c r="K29" s="752"/>
    </row>
    <row r="30" spans="1:16" s="742" customFormat="1" ht="18" customHeight="1">
      <c r="A30" s="127" t="s">
        <v>1318</v>
      </c>
      <c r="B30" s="735">
        <v>81808</v>
      </c>
      <c r="C30" s="735">
        <v>2391730.4528573998</v>
      </c>
      <c r="D30" s="125">
        <v>4.9828885415403541E-2</v>
      </c>
      <c r="E30" s="126">
        <v>29.23589933573</v>
      </c>
      <c r="F30" s="735">
        <v>16125</v>
      </c>
      <c r="G30" s="735">
        <v>1046662.2818821</v>
      </c>
      <c r="H30" s="125">
        <v>2.1877008848923653E-2</v>
      </c>
      <c r="I30" s="114"/>
    </row>
    <row r="31" spans="1:16" s="742" customFormat="1" ht="20.100000000000001" customHeight="1">
      <c r="A31" s="121" t="s">
        <v>1320</v>
      </c>
      <c r="B31" s="732">
        <v>175253</v>
      </c>
      <c r="C31" s="732">
        <v>3147065.9511743002</v>
      </c>
      <c r="D31" s="122">
        <v>6.5565410386624279E-2</v>
      </c>
      <c r="E31" s="123">
        <v>17.957272920716338</v>
      </c>
      <c r="F31" s="732">
        <v>177474</v>
      </c>
      <c r="G31" s="732">
        <v>3228298.2199024004</v>
      </c>
      <c r="H31" s="122">
        <v>6.7476883371368895E-2</v>
      </c>
      <c r="I31" s="114"/>
    </row>
    <row r="32" spans="1:16" s="742" customFormat="1" ht="30" customHeight="1">
      <c r="A32" s="124" t="s">
        <v>1321</v>
      </c>
      <c r="B32" s="735">
        <v>4189</v>
      </c>
      <c r="C32" s="735">
        <v>1479517.7603698</v>
      </c>
      <c r="D32" s="125">
        <v>3.0824008977869858E-2</v>
      </c>
      <c r="E32" s="126">
        <v>353.19115788250178</v>
      </c>
      <c r="F32" s="735">
        <v>3600</v>
      </c>
      <c r="G32" s="735">
        <v>1501704.1530997001</v>
      </c>
      <c r="H32" s="125">
        <v>3.1388152238324571E-2</v>
      </c>
      <c r="I32" s="114"/>
    </row>
    <row r="33" spans="1:9" s="742" customFormat="1" ht="30" customHeight="1">
      <c r="A33" s="124" t="s">
        <v>1322</v>
      </c>
      <c r="B33" s="735">
        <v>31374</v>
      </c>
      <c r="C33" s="735">
        <v>574955.27440760005</v>
      </c>
      <c r="D33" s="125">
        <v>1.1978515577794644E-2</v>
      </c>
      <c r="E33" s="126">
        <v>18.325851801096452</v>
      </c>
      <c r="F33" s="735">
        <v>33363</v>
      </c>
      <c r="G33" s="735">
        <v>571701.83104309998</v>
      </c>
      <c r="H33" s="125">
        <v>1.1949533515419641E-2</v>
      </c>
      <c r="I33" s="114"/>
    </row>
    <row r="34" spans="1:9" s="742" customFormat="1" ht="30" customHeight="1">
      <c r="A34" s="124" t="s">
        <v>1323</v>
      </c>
      <c r="B34" s="735">
        <v>30408</v>
      </c>
      <c r="C34" s="735">
        <v>96631.152653900004</v>
      </c>
      <c r="D34" s="125">
        <v>2.0131961891429045E-3</v>
      </c>
      <c r="E34" s="126">
        <v>3.1778200688601683</v>
      </c>
      <c r="F34" s="735">
        <v>30740</v>
      </c>
      <c r="G34" s="735">
        <v>98890.512904699994</v>
      </c>
      <c r="H34" s="125">
        <v>2.066978683898363E-3</v>
      </c>
      <c r="I34" s="114"/>
    </row>
    <row r="35" spans="1:9" s="742" customFormat="1" ht="5.0999999999999996" customHeight="1">
      <c r="A35" s="128"/>
      <c r="B35" s="739"/>
      <c r="C35" s="739"/>
      <c r="D35" s="129"/>
      <c r="E35" s="130"/>
      <c r="F35" s="739"/>
      <c r="G35" s="739"/>
      <c r="H35" s="129"/>
      <c r="I35" s="114"/>
    </row>
    <row r="36" spans="1:9" s="742" customFormat="1" ht="12">
      <c r="A36" s="124"/>
      <c r="B36" s="735"/>
      <c r="C36" s="735"/>
      <c r="D36" s="125"/>
      <c r="E36" s="126"/>
      <c r="F36" s="735"/>
      <c r="G36" s="735"/>
      <c r="H36" s="131" t="s">
        <v>1423</v>
      </c>
      <c r="I36" s="114"/>
    </row>
    <row r="37" spans="1:9" s="742" customFormat="1" ht="15" customHeight="1">
      <c r="A37" s="1168"/>
      <c r="B37" s="1168"/>
      <c r="C37" s="1168"/>
      <c r="D37" s="1168"/>
      <c r="E37" s="1168"/>
      <c r="F37" s="1168"/>
      <c r="G37" s="1168"/>
      <c r="H37" s="1168"/>
      <c r="I37" s="114"/>
    </row>
    <row r="38" spans="1:9" s="742" customFormat="1" ht="15" customHeight="1">
      <c r="A38" s="1164"/>
      <c r="B38" s="1164"/>
      <c r="C38" s="1164"/>
      <c r="D38" s="1164"/>
      <c r="E38" s="1164"/>
      <c r="F38" s="1164"/>
      <c r="G38" s="1164"/>
      <c r="H38" s="1164"/>
      <c r="I38" s="114"/>
    </row>
    <row r="39" spans="1:9" s="742" customFormat="1" ht="12">
      <c r="A39" s="116"/>
      <c r="B39" s="117"/>
      <c r="C39" s="117"/>
      <c r="D39" s="117"/>
      <c r="E39" s="117"/>
      <c r="F39" s="118"/>
      <c r="G39" s="118"/>
      <c r="H39" s="334" t="s">
        <v>21</v>
      </c>
      <c r="I39" s="114"/>
    </row>
    <row r="40" spans="1:9" s="742" customFormat="1" ht="15" customHeight="1">
      <c r="A40" s="119"/>
      <c r="B40" s="1165" t="s">
        <v>1927</v>
      </c>
      <c r="C40" s="1165"/>
      <c r="D40" s="1165"/>
      <c r="E40" s="1165"/>
      <c r="F40" s="1166" t="s">
        <v>0</v>
      </c>
      <c r="G40" s="1166"/>
      <c r="H40" s="1166"/>
      <c r="I40" s="114"/>
    </row>
    <row r="41" spans="1:9" s="742" customFormat="1" ht="39.950000000000003" customHeight="1">
      <c r="A41" s="333" t="s">
        <v>1298</v>
      </c>
      <c r="B41" s="336" t="s">
        <v>22</v>
      </c>
      <c r="C41" s="336" t="s">
        <v>2</v>
      </c>
      <c r="D41" s="336" t="s">
        <v>1299</v>
      </c>
      <c r="E41" s="336" t="s">
        <v>1300</v>
      </c>
      <c r="F41" s="336" t="s">
        <v>1301</v>
      </c>
      <c r="G41" s="336" t="s">
        <v>2</v>
      </c>
      <c r="H41" s="336" t="s">
        <v>1299</v>
      </c>
      <c r="I41" s="114"/>
    </row>
    <row r="42" spans="1:9" s="742" customFormat="1" ht="15" customHeight="1">
      <c r="A42" s="333" t="s">
        <v>5</v>
      </c>
      <c r="B42" s="333" t="s">
        <v>6</v>
      </c>
      <c r="C42" s="333" t="s">
        <v>7</v>
      </c>
      <c r="D42" s="333" t="s">
        <v>8</v>
      </c>
      <c r="E42" s="333" t="s">
        <v>9</v>
      </c>
      <c r="F42" s="333" t="s">
        <v>10</v>
      </c>
      <c r="G42" s="333" t="s">
        <v>11</v>
      </c>
      <c r="H42" s="333" t="s">
        <v>12</v>
      </c>
      <c r="I42" s="114"/>
    </row>
    <row r="43" spans="1:9" s="742" customFormat="1" ht="5.0999999999999996" customHeight="1">
      <c r="A43" s="120"/>
      <c r="B43" s="120"/>
      <c r="C43" s="120"/>
      <c r="D43" s="120"/>
      <c r="E43" s="120"/>
      <c r="F43" s="120"/>
      <c r="G43" s="120"/>
      <c r="H43" s="120"/>
      <c r="I43" s="114"/>
    </row>
    <row r="44" spans="1:9" s="742" customFormat="1" ht="27.95" customHeight="1">
      <c r="A44" s="124" t="s">
        <v>1325</v>
      </c>
      <c r="B44" s="735">
        <v>2500</v>
      </c>
      <c r="C44" s="735">
        <v>225068.11613949999</v>
      </c>
      <c r="D44" s="125">
        <v>4.6890289649393607E-3</v>
      </c>
      <c r="E44" s="126">
        <v>90.027246455799997</v>
      </c>
      <c r="F44" s="735">
        <v>2515</v>
      </c>
      <c r="G44" s="735">
        <v>247596.4147042</v>
      </c>
      <c r="H44" s="125">
        <v>5.1751831027151774E-3</v>
      </c>
      <c r="I44" s="114"/>
    </row>
    <row r="45" spans="1:9" s="742" customFormat="1" ht="27.95" customHeight="1">
      <c r="A45" s="124" t="s">
        <v>1326</v>
      </c>
      <c r="B45" s="735">
        <v>100186</v>
      </c>
      <c r="C45" s="735">
        <v>128378.3589102</v>
      </c>
      <c r="D45" s="125">
        <v>2.6746118185314196E-3</v>
      </c>
      <c r="E45" s="126">
        <v>1.2814001847583494</v>
      </c>
      <c r="F45" s="735">
        <v>100405</v>
      </c>
      <c r="G45" s="735">
        <v>123948.9361858</v>
      </c>
      <c r="H45" s="125">
        <v>2.5907420384685921E-3</v>
      </c>
      <c r="I45" s="114"/>
    </row>
    <row r="46" spans="1:9" s="742" customFormat="1" ht="38.1" customHeight="1">
      <c r="A46" s="124" t="s">
        <v>1327</v>
      </c>
      <c r="B46" s="735">
        <v>1501</v>
      </c>
      <c r="C46" s="735">
        <v>536398.55523269996</v>
      </c>
      <c r="D46" s="125">
        <v>1.1175231771517609E-2</v>
      </c>
      <c r="E46" s="126">
        <v>357.36079629093933</v>
      </c>
      <c r="F46" s="735">
        <v>1660</v>
      </c>
      <c r="G46" s="735">
        <v>575575.54412950005</v>
      </c>
      <c r="H46" s="125">
        <v>1.2030500659202617E-2</v>
      </c>
      <c r="I46" s="114"/>
    </row>
    <row r="47" spans="1:9" s="742" customFormat="1" ht="18" customHeight="1">
      <c r="A47" s="124" t="s">
        <v>1328</v>
      </c>
      <c r="B47" s="735" t="s">
        <v>14</v>
      </c>
      <c r="C47" s="735" t="s">
        <v>14</v>
      </c>
      <c r="D47" s="125" t="s">
        <v>14</v>
      </c>
      <c r="E47" s="126" t="s">
        <v>14</v>
      </c>
      <c r="F47" s="735">
        <v>13</v>
      </c>
      <c r="G47" s="735">
        <v>2384.7583233</v>
      </c>
      <c r="H47" s="125">
        <v>4.9845475321384725E-5</v>
      </c>
      <c r="I47" s="114"/>
    </row>
    <row r="48" spans="1:9" s="742" customFormat="1" ht="18" customHeight="1">
      <c r="A48" s="124" t="s">
        <v>1329</v>
      </c>
      <c r="B48" s="735" t="s">
        <v>14</v>
      </c>
      <c r="C48" s="735" t="s">
        <v>14</v>
      </c>
      <c r="D48" s="125" t="s">
        <v>14</v>
      </c>
      <c r="E48" s="126" t="s">
        <v>14</v>
      </c>
      <c r="F48" s="735" t="s">
        <v>14</v>
      </c>
      <c r="G48" s="735" t="s">
        <v>14</v>
      </c>
      <c r="H48" s="125" t="s">
        <v>14</v>
      </c>
      <c r="I48" s="114"/>
    </row>
    <row r="49" spans="1:9" s="742" customFormat="1" ht="27.95" customHeight="1">
      <c r="A49" s="124" t="s">
        <v>1330</v>
      </c>
      <c r="B49" s="735">
        <v>5058</v>
      </c>
      <c r="C49" s="735">
        <v>105925.2827498</v>
      </c>
      <c r="D49" s="125">
        <v>2.2068284368868631E-3</v>
      </c>
      <c r="E49" s="126">
        <v>20.942127866706208</v>
      </c>
      <c r="F49" s="735">
        <v>5123</v>
      </c>
      <c r="G49" s="735">
        <v>105682.7699007</v>
      </c>
      <c r="H49" s="125">
        <v>2.2089483229862021E-3</v>
      </c>
      <c r="I49" s="114"/>
    </row>
    <row r="50" spans="1:9" s="742" customFormat="1" ht="18" customHeight="1">
      <c r="A50" s="124" t="s">
        <v>1331</v>
      </c>
      <c r="B50" s="735">
        <v>37</v>
      </c>
      <c r="C50" s="735">
        <v>191.4507108</v>
      </c>
      <c r="D50" s="125">
        <v>3.9886499416159514E-6</v>
      </c>
      <c r="E50" s="126">
        <v>5.1743435351351348</v>
      </c>
      <c r="F50" s="735">
        <v>55</v>
      </c>
      <c r="G50" s="735">
        <v>813.2996114</v>
      </c>
      <c r="H50" s="125">
        <v>1.6999335032336812E-5</v>
      </c>
      <c r="I50" s="114"/>
    </row>
    <row r="51" spans="1:9" s="742" customFormat="1" ht="18" customHeight="1">
      <c r="A51" s="124" t="s">
        <v>1332</v>
      </c>
      <c r="B51" s="735" t="s">
        <v>14</v>
      </c>
      <c r="C51" s="735" t="s">
        <v>14</v>
      </c>
      <c r="D51" s="125" t="s">
        <v>14</v>
      </c>
      <c r="E51" s="126" t="s">
        <v>14</v>
      </c>
      <c r="F51" s="735" t="s">
        <v>14</v>
      </c>
      <c r="G51" s="735" t="s">
        <v>14</v>
      </c>
      <c r="H51" s="125" t="s">
        <v>14</v>
      </c>
      <c r="I51" s="114"/>
    </row>
    <row r="52" spans="1:9" s="742" customFormat="1" ht="20.100000000000001" customHeight="1">
      <c r="A52" s="121" t="s">
        <v>1333</v>
      </c>
      <c r="B52" s="732">
        <v>1539</v>
      </c>
      <c r="C52" s="732">
        <v>192926.06918220001</v>
      </c>
      <c r="D52" s="122">
        <v>4.0193872948513336E-3</v>
      </c>
      <c r="E52" s="123">
        <v>125.35806964405458</v>
      </c>
      <c r="F52" s="732">
        <v>2230</v>
      </c>
      <c r="G52" s="732">
        <v>267045.01334010001</v>
      </c>
      <c r="H52" s="122">
        <v>5.581691650717556E-3</v>
      </c>
      <c r="I52" s="114"/>
    </row>
    <row r="53" spans="1:9" s="742" customFormat="1" ht="27.95" customHeight="1">
      <c r="A53" s="124" t="s">
        <v>1334</v>
      </c>
      <c r="B53" s="735">
        <v>1475</v>
      </c>
      <c r="C53" s="735">
        <v>129366.81829330001</v>
      </c>
      <c r="D53" s="125">
        <v>2.6952052049138303E-3</v>
      </c>
      <c r="E53" s="126">
        <v>87.706317486983053</v>
      </c>
      <c r="F53" s="735">
        <v>2153</v>
      </c>
      <c r="G53" s="735">
        <v>202243.16536519999</v>
      </c>
      <c r="H53" s="125">
        <v>4.2272236182742274E-3</v>
      </c>
      <c r="I53" s="114"/>
    </row>
    <row r="54" spans="1:9" s="742" customFormat="1" ht="27.95" customHeight="1">
      <c r="A54" s="124" t="s">
        <v>1335</v>
      </c>
      <c r="B54" s="735">
        <v>59</v>
      </c>
      <c r="C54" s="735">
        <v>47130.635334300001</v>
      </c>
      <c r="D54" s="125">
        <v>9.8191124540070607E-4</v>
      </c>
      <c r="E54" s="126">
        <v>798.82432770000003</v>
      </c>
      <c r="F54" s="735">
        <v>71</v>
      </c>
      <c r="G54" s="735">
        <v>47711.0259687</v>
      </c>
      <c r="H54" s="125">
        <v>9.972409968108996E-4</v>
      </c>
      <c r="I54" s="114"/>
    </row>
    <row r="55" spans="1:9" s="742" customFormat="1" ht="18" customHeight="1">
      <c r="A55" s="124" t="s">
        <v>1336</v>
      </c>
      <c r="B55" s="735">
        <v>5</v>
      </c>
      <c r="C55" s="735">
        <v>16428.615554600001</v>
      </c>
      <c r="D55" s="125">
        <v>3.4227084453679763E-4</v>
      </c>
      <c r="E55" s="126">
        <v>3285.7231109200002</v>
      </c>
      <c r="F55" s="735">
        <v>6</v>
      </c>
      <c r="G55" s="735">
        <v>17090.8220062</v>
      </c>
      <c r="H55" s="125">
        <v>3.5722703563242914E-4</v>
      </c>
      <c r="I55" s="114"/>
    </row>
    <row r="56" spans="1:9" s="742" customFormat="1" ht="20.100000000000001" customHeight="1">
      <c r="A56" s="121" t="s">
        <v>1337</v>
      </c>
      <c r="B56" s="732">
        <v>309273</v>
      </c>
      <c r="C56" s="732">
        <v>20059928.718758103</v>
      </c>
      <c r="D56" s="122">
        <v>0.41792497493769898</v>
      </c>
      <c r="E56" s="123">
        <v>64.861558295609711</v>
      </c>
      <c r="F56" s="732">
        <v>375566</v>
      </c>
      <c r="G56" s="732">
        <v>21565028.406332999</v>
      </c>
      <c r="H56" s="122">
        <v>0.45074550352983855</v>
      </c>
      <c r="I56" s="114"/>
    </row>
    <row r="57" spans="1:9" s="742" customFormat="1" ht="27.95" customHeight="1">
      <c r="A57" s="124" t="s">
        <v>1338</v>
      </c>
      <c r="B57" s="735">
        <v>271163</v>
      </c>
      <c r="C57" s="735">
        <v>13470372.156465901</v>
      </c>
      <c r="D57" s="125">
        <v>0.280639329522055</v>
      </c>
      <c r="E57" s="126">
        <v>49.676291221390457</v>
      </c>
      <c r="F57" s="735">
        <v>333737</v>
      </c>
      <c r="G57" s="735">
        <v>14523101.0356746</v>
      </c>
      <c r="H57" s="125">
        <v>0.30355733207462127</v>
      </c>
      <c r="I57" s="114"/>
    </row>
    <row r="58" spans="1:9" s="742" customFormat="1" ht="18" customHeight="1">
      <c r="A58" s="127" t="s">
        <v>1339</v>
      </c>
      <c r="B58" s="735">
        <v>102974</v>
      </c>
      <c r="C58" s="735">
        <v>12312763.7356188</v>
      </c>
      <c r="D58" s="125">
        <v>0.25652192227435139</v>
      </c>
      <c r="E58" s="126">
        <v>119.57157860837494</v>
      </c>
      <c r="F58" s="735">
        <v>129339</v>
      </c>
      <c r="G58" s="735">
        <v>13026609.1083329</v>
      </c>
      <c r="H58" s="125">
        <v>0.27227812415482638</v>
      </c>
      <c r="I58" s="114"/>
    </row>
    <row r="59" spans="1:9" s="742" customFormat="1" ht="18" customHeight="1">
      <c r="A59" s="127" t="s">
        <v>1340</v>
      </c>
      <c r="B59" s="735">
        <v>168012</v>
      </c>
      <c r="C59" s="735">
        <v>1148573.9371076999</v>
      </c>
      <c r="D59" s="125">
        <v>2.3929184425813221E-2</v>
      </c>
      <c r="E59" s="126">
        <v>6.8362613212609808</v>
      </c>
      <c r="F59" s="735">
        <v>204308</v>
      </c>
      <c r="G59" s="735">
        <v>1491383.8757124001</v>
      </c>
      <c r="H59" s="125">
        <v>3.1172441016439973E-2</v>
      </c>
      <c r="I59" s="114"/>
    </row>
    <row r="60" spans="1:9" s="742" customFormat="1" ht="18" customHeight="1">
      <c r="A60" s="127" t="s">
        <v>1341</v>
      </c>
      <c r="B60" s="735">
        <v>177</v>
      </c>
      <c r="C60" s="735">
        <v>9034.4837394000006</v>
      </c>
      <c r="D60" s="125">
        <v>1.8822282189034356E-4</v>
      </c>
      <c r="E60" s="126">
        <v>51.042281013559325</v>
      </c>
      <c r="F60" s="735">
        <v>90</v>
      </c>
      <c r="G60" s="735">
        <v>5108.0516293000001</v>
      </c>
      <c r="H60" s="125">
        <v>1.0676690335492839E-4</v>
      </c>
      <c r="I60" s="114"/>
    </row>
    <row r="61" spans="1:9" s="742" customFormat="1" ht="18" customHeight="1">
      <c r="A61" s="124" t="s">
        <v>1342</v>
      </c>
      <c r="B61" s="735" t="s">
        <v>14</v>
      </c>
      <c r="C61" s="735" t="s">
        <v>14</v>
      </c>
      <c r="D61" s="125" t="s">
        <v>14</v>
      </c>
      <c r="E61" s="126" t="s">
        <v>14</v>
      </c>
      <c r="F61" s="735" t="s">
        <v>14</v>
      </c>
      <c r="G61" s="735" t="s">
        <v>14</v>
      </c>
      <c r="H61" s="125" t="s">
        <v>14</v>
      </c>
      <c r="I61" s="114"/>
    </row>
    <row r="62" spans="1:9" s="742" customFormat="1" ht="18" customHeight="1">
      <c r="A62" s="127" t="s">
        <v>1343</v>
      </c>
      <c r="B62" s="735" t="s">
        <v>14</v>
      </c>
      <c r="C62" s="735" t="s">
        <v>14</v>
      </c>
      <c r="D62" s="125" t="s">
        <v>14</v>
      </c>
      <c r="E62" s="126" t="s">
        <v>14</v>
      </c>
      <c r="F62" s="735" t="s">
        <v>14</v>
      </c>
      <c r="G62" s="735" t="s">
        <v>14</v>
      </c>
      <c r="H62" s="125" t="s">
        <v>14</v>
      </c>
      <c r="I62" s="114"/>
    </row>
    <row r="63" spans="1:9" s="742" customFormat="1" ht="18" customHeight="1">
      <c r="A63" s="127" t="s">
        <v>1344</v>
      </c>
      <c r="B63" s="735" t="s">
        <v>14</v>
      </c>
      <c r="C63" s="735" t="s">
        <v>14</v>
      </c>
      <c r="D63" s="125" t="s">
        <v>14</v>
      </c>
      <c r="E63" s="126" t="s">
        <v>14</v>
      </c>
      <c r="F63" s="735" t="s">
        <v>14</v>
      </c>
      <c r="G63" s="735" t="s">
        <v>14</v>
      </c>
      <c r="H63" s="125" t="s">
        <v>14</v>
      </c>
      <c r="I63" s="114"/>
    </row>
    <row r="64" spans="1:9" s="742" customFormat="1" ht="18" customHeight="1">
      <c r="A64" s="127" t="s">
        <v>1345</v>
      </c>
      <c r="B64" s="735" t="s">
        <v>14</v>
      </c>
      <c r="C64" s="735" t="s">
        <v>14</v>
      </c>
      <c r="D64" s="125" t="s">
        <v>14</v>
      </c>
      <c r="E64" s="126" t="s">
        <v>14</v>
      </c>
      <c r="F64" s="735" t="s">
        <v>14</v>
      </c>
      <c r="G64" s="735" t="s">
        <v>14</v>
      </c>
      <c r="H64" s="740" t="s">
        <v>14</v>
      </c>
      <c r="I64" s="114"/>
    </row>
    <row r="65" spans="1:9" s="742" customFormat="1" ht="18" customHeight="1">
      <c r="A65" s="127" t="s">
        <v>1346</v>
      </c>
      <c r="B65" s="735" t="s">
        <v>14</v>
      </c>
      <c r="C65" s="735" t="s">
        <v>14</v>
      </c>
      <c r="D65" s="125" t="s">
        <v>14</v>
      </c>
      <c r="E65" s="126" t="s">
        <v>14</v>
      </c>
      <c r="F65" s="735" t="s">
        <v>14</v>
      </c>
      <c r="G65" s="735" t="s">
        <v>14</v>
      </c>
      <c r="H65" s="125" t="s">
        <v>14</v>
      </c>
      <c r="I65" s="114"/>
    </row>
    <row r="66" spans="1:9" s="742" customFormat="1" ht="18" customHeight="1">
      <c r="A66" s="124" t="s">
        <v>1347</v>
      </c>
      <c r="B66" s="735">
        <v>19638</v>
      </c>
      <c r="C66" s="735">
        <v>1641638.3934230001</v>
      </c>
      <c r="D66" s="125">
        <v>3.4201601314092139E-2</v>
      </c>
      <c r="E66" s="126">
        <v>83.594988971534789</v>
      </c>
      <c r="F66" s="735">
        <v>21225</v>
      </c>
      <c r="G66" s="735">
        <v>1829388.3824872</v>
      </c>
      <c r="H66" s="125">
        <v>3.8237305886120371E-2</v>
      </c>
      <c r="I66" s="114"/>
    </row>
    <row r="67" spans="1:9" s="742" customFormat="1" ht="18" customHeight="1">
      <c r="A67" s="127" t="s">
        <v>1348</v>
      </c>
      <c r="B67" s="735">
        <v>5</v>
      </c>
      <c r="C67" s="735">
        <v>187.87996559999999</v>
      </c>
      <c r="D67" s="125">
        <v>3.9142576733710767E-6</v>
      </c>
      <c r="E67" s="126">
        <v>37.57599312</v>
      </c>
      <c r="F67" s="735">
        <v>64</v>
      </c>
      <c r="G67" s="735">
        <v>6611.3980631000004</v>
      </c>
      <c r="H67" s="125">
        <v>1.381893820326736E-4</v>
      </c>
      <c r="I67" s="114"/>
    </row>
    <row r="68" spans="1:9" s="742" customFormat="1" ht="18" customHeight="1">
      <c r="A68" s="127" t="s">
        <v>1349</v>
      </c>
      <c r="B68" s="735" t="s">
        <v>14</v>
      </c>
      <c r="C68" s="735" t="s">
        <v>14</v>
      </c>
      <c r="D68" s="125" t="s">
        <v>14</v>
      </c>
      <c r="E68" s="126" t="s">
        <v>14</v>
      </c>
      <c r="F68" s="735" t="s">
        <v>14</v>
      </c>
      <c r="G68" s="735" t="s">
        <v>14</v>
      </c>
      <c r="H68" s="125" t="s">
        <v>14</v>
      </c>
      <c r="I68" s="114"/>
    </row>
    <row r="69" spans="1:9" s="742" customFormat="1" ht="18" customHeight="1">
      <c r="A69" s="127" t="s">
        <v>1350</v>
      </c>
      <c r="B69" s="735" t="s">
        <v>14</v>
      </c>
      <c r="C69" s="735" t="s">
        <v>14</v>
      </c>
      <c r="D69" s="125" t="s">
        <v>14</v>
      </c>
      <c r="E69" s="126" t="s">
        <v>14</v>
      </c>
      <c r="F69" s="735" t="s">
        <v>14</v>
      </c>
      <c r="G69" s="735" t="s">
        <v>14</v>
      </c>
      <c r="H69" s="125" t="s">
        <v>14</v>
      </c>
      <c r="I69" s="114"/>
    </row>
    <row r="70" spans="1:9" s="742" customFormat="1" ht="18" customHeight="1">
      <c r="A70" s="127" t="s">
        <v>1351</v>
      </c>
      <c r="B70" s="735">
        <v>16976</v>
      </c>
      <c r="C70" s="735">
        <v>1370548.7566926</v>
      </c>
      <c r="D70" s="125">
        <v>2.8553768202378246E-2</v>
      </c>
      <c r="E70" s="126">
        <v>80.734493207622521</v>
      </c>
      <c r="F70" s="735">
        <v>18657</v>
      </c>
      <c r="G70" s="735">
        <v>1561581.0196533999</v>
      </c>
      <c r="H70" s="125">
        <v>3.2639679843853277E-2</v>
      </c>
      <c r="I70" s="114"/>
    </row>
    <row r="71" spans="1:9" s="742" customFormat="1" ht="18" customHeight="1">
      <c r="A71" s="127" t="s">
        <v>1352</v>
      </c>
      <c r="B71" s="735">
        <v>135</v>
      </c>
      <c r="C71" s="735">
        <v>12947.014278000001</v>
      </c>
      <c r="D71" s="125">
        <v>2.697357848829966E-4</v>
      </c>
      <c r="E71" s="126">
        <v>95.903809466666672</v>
      </c>
      <c r="F71" s="735">
        <v>108</v>
      </c>
      <c r="G71" s="735">
        <v>22532.065123699998</v>
      </c>
      <c r="H71" s="125">
        <v>4.7095820364264821E-4</v>
      </c>
      <c r="I71" s="114"/>
    </row>
    <row r="72" spans="1:9" s="742" customFormat="1" ht="18" customHeight="1">
      <c r="A72" s="127" t="s">
        <v>1353</v>
      </c>
      <c r="B72" s="735">
        <v>2522</v>
      </c>
      <c r="C72" s="735">
        <v>257954.74248680001</v>
      </c>
      <c r="D72" s="125">
        <v>5.3741830691575194E-3</v>
      </c>
      <c r="E72" s="126">
        <v>102.28181700507534</v>
      </c>
      <c r="F72" s="735">
        <v>2396</v>
      </c>
      <c r="G72" s="735">
        <v>238663.89964700001</v>
      </c>
      <c r="H72" s="125">
        <v>4.9884784565917776E-3</v>
      </c>
      <c r="I72" s="114"/>
    </row>
    <row r="73" spans="1:9" s="742" customFormat="1" ht="5.0999999999999996" customHeight="1">
      <c r="A73" s="132"/>
      <c r="B73" s="739"/>
      <c r="C73" s="739"/>
      <c r="D73" s="129"/>
      <c r="E73" s="130"/>
      <c r="F73" s="739"/>
      <c r="G73" s="739"/>
      <c r="H73" s="129"/>
      <c r="I73" s="114"/>
    </row>
    <row r="74" spans="1:9" s="742" customFormat="1" ht="15" customHeight="1">
      <c r="A74" s="114"/>
      <c r="B74" s="133"/>
      <c r="C74" s="133"/>
      <c r="D74" s="133"/>
      <c r="E74" s="133"/>
      <c r="F74" s="133"/>
      <c r="G74" s="1167" t="s">
        <v>1423</v>
      </c>
      <c r="H74" s="1167"/>
      <c r="I74" s="114"/>
    </row>
    <row r="75" spans="1:9" s="742" customFormat="1" ht="15" customHeight="1">
      <c r="A75" s="1168"/>
      <c r="B75" s="1168"/>
      <c r="C75" s="1168"/>
      <c r="D75" s="1168"/>
      <c r="E75" s="1168"/>
      <c r="F75" s="1168"/>
      <c r="G75" s="1168"/>
      <c r="H75" s="1168"/>
      <c r="I75" s="114"/>
    </row>
    <row r="76" spans="1:9" s="742" customFormat="1" ht="15" customHeight="1">
      <c r="A76" s="1164"/>
      <c r="B76" s="1164"/>
      <c r="C76" s="1164"/>
      <c r="D76" s="1164"/>
      <c r="E76" s="1164"/>
      <c r="F76" s="1164"/>
      <c r="G76" s="1164"/>
      <c r="H76" s="1164"/>
      <c r="I76" s="114"/>
    </row>
    <row r="77" spans="1:9" s="742" customFormat="1" ht="12">
      <c r="A77" s="116"/>
      <c r="B77" s="117"/>
      <c r="C77" s="117"/>
      <c r="D77" s="117"/>
      <c r="E77" s="117"/>
      <c r="F77" s="118"/>
      <c r="G77" s="118"/>
      <c r="H77" s="334" t="s">
        <v>21</v>
      </c>
      <c r="I77" s="114"/>
    </row>
    <row r="78" spans="1:9" s="742" customFormat="1" ht="15" customHeight="1">
      <c r="A78" s="119"/>
      <c r="B78" s="1165" t="s">
        <v>1927</v>
      </c>
      <c r="C78" s="1165"/>
      <c r="D78" s="1165"/>
      <c r="E78" s="1165"/>
      <c r="F78" s="1166" t="s">
        <v>0</v>
      </c>
      <c r="G78" s="1166"/>
      <c r="H78" s="1166"/>
      <c r="I78" s="114"/>
    </row>
    <row r="79" spans="1:9" s="742" customFormat="1" ht="39.950000000000003" customHeight="1">
      <c r="A79" s="333" t="s">
        <v>1298</v>
      </c>
      <c r="B79" s="336" t="s">
        <v>22</v>
      </c>
      <c r="C79" s="336" t="s">
        <v>2</v>
      </c>
      <c r="D79" s="336" t="s">
        <v>1299</v>
      </c>
      <c r="E79" s="336" t="s">
        <v>1300</v>
      </c>
      <c r="F79" s="336" t="s">
        <v>1301</v>
      </c>
      <c r="G79" s="336" t="s">
        <v>2</v>
      </c>
      <c r="H79" s="336" t="s">
        <v>1299</v>
      </c>
      <c r="I79" s="114"/>
    </row>
    <row r="80" spans="1:9" s="742" customFormat="1" ht="15" customHeight="1">
      <c r="A80" s="333" t="s">
        <v>5</v>
      </c>
      <c r="B80" s="333" t="s">
        <v>6</v>
      </c>
      <c r="C80" s="333" t="s">
        <v>7</v>
      </c>
      <c r="D80" s="333" t="s">
        <v>8</v>
      </c>
      <c r="E80" s="333" t="s">
        <v>9</v>
      </c>
      <c r="F80" s="333" t="s">
        <v>10</v>
      </c>
      <c r="G80" s="333" t="s">
        <v>11</v>
      </c>
      <c r="H80" s="333" t="s">
        <v>12</v>
      </c>
      <c r="I80" s="114"/>
    </row>
    <row r="81" spans="1:9" s="742" customFormat="1" ht="5.0999999999999996" customHeight="1">
      <c r="A81" s="120"/>
      <c r="B81" s="120"/>
      <c r="C81" s="120"/>
      <c r="D81" s="120"/>
      <c r="E81" s="120"/>
      <c r="F81" s="120"/>
      <c r="G81" s="120"/>
      <c r="H81" s="120"/>
      <c r="I81" s="114"/>
    </row>
    <row r="82" spans="1:9" s="742" customFormat="1" ht="30" customHeight="1">
      <c r="A82" s="124" t="s">
        <v>1354</v>
      </c>
      <c r="B82" s="735">
        <v>17396</v>
      </c>
      <c r="C82" s="735">
        <v>4827394.4581970014</v>
      </c>
      <c r="D82" s="125">
        <v>0.10057307462263355</v>
      </c>
      <c r="E82" s="126">
        <v>277.50025627713273</v>
      </c>
      <c r="F82" s="735">
        <v>19514</v>
      </c>
      <c r="G82" s="735">
        <v>5088221.9586381</v>
      </c>
      <c r="H82" s="125">
        <v>0.10635242975819044</v>
      </c>
      <c r="I82" s="114"/>
    </row>
    <row r="83" spans="1:9" s="742" customFormat="1" ht="18" customHeight="1">
      <c r="A83" s="127" t="s">
        <v>1355</v>
      </c>
      <c r="B83" s="735">
        <v>873</v>
      </c>
      <c r="C83" s="735">
        <v>821198.4469789</v>
      </c>
      <c r="D83" s="125">
        <v>1.7108701889434298E-2</v>
      </c>
      <c r="E83" s="126">
        <v>940.66259676849938</v>
      </c>
      <c r="F83" s="735">
        <v>1027</v>
      </c>
      <c r="G83" s="735">
        <v>848846.89272090001</v>
      </c>
      <c r="H83" s="125">
        <v>1.774233322905611E-2</v>
      </c>
      <c r="I83" s="114"/>
    </row>
    <row r="84" spans="1:9" s="742" customFormat="1" ht="30" customHeight="1">
      <c r="A84" s="127" t="s">
        <v>1356</v>
      </c>
      <c r="B84" s="735">
        <v>45</v>
      </c>
      <c r="C84" s="735">
        <v>56689.0037591</v>
      </c>
      <c r="D84" s="125">
        <v>1.1810485873317564E-3</v>
      </c>
      <c r="E84" s="126">
        <v>1259.7556390911111</v>
      </c>
      <c r="F84" s="735">
        <v>34</v>
      </c>
      <c r="G84" s="735">
        <v>52756.552798500001</v>
      </c>
      <c r="H84" s="125">
        <v>1.1027010262910199E-3</v>
      </c>
      <c r="I84" s="114"/>
    </row>
    <row r="85" spans="1:9" s="742" customFormat="1" ht="18" customHeight="1">
      <c r="A85" s="127" t="s">
        <v>1357</v>
      </c>
      <c r="B85" s="735">
        <v>1279</v>
      </c>
      <c r="C85" s="735">
        <v>128248.2434044</v>
      </c>
      <c r="D85" s="125">
        <v>2.6719010153046052E-3</v>
      </c>
      <c r="E85" s="126">
        <v>100.27227787677873</v>
      </c>
      <c r="F85" s="735">
        <v>2106</v>
      </c>
      <c r="G85" s="735">
        <v>146397.0117264</v>
      </c>
      <c r="H85" s="125">
        <v>3.0599447180186057E-3</v>
      </c>
      <c r="I85" s="114"/>
    </row>
    <row r="86" spans="1:9" s="742" customFormat="1" ht="18" customHeight="1">
      <c r="A86" s="127" t="s">
        <v>1358</v>
      </c>
      <c r="B86" s="735">
        <v>4478</v>
      </c>
      <c r="C86" s="735">
        <v>943316.57499009999</v>
      </c>
      <c r="D86" s="125">
        <v>1.9652889174646103E-2</v>
      </c>
      <c r="E86" s="126">
        <v>210.65577824700759</v>
      </c>
      <c r="F86" s="735">
        <v>4997</v>
      </c>
      <c r="G86" s="735">
        <v>992760.47801580001</v>
      </c>
      <c r="H86" s="125">
        <v>2.0750370141703264E-2</v>
      </c>
      <c r="I86" s="114"/>
    </row>
    <row r="87" spans="1:9" s="742" customFormat="1" ht="30" customHeight="1">
      <c r="A87" s="127" t="s">
        <v>1359</v>
      </c>
      <c r="B87" s="735">
        <v>1239</v>
      </c>
      <c r="C87" s="735">
        <v>162512.7895626</v>
      </c>
      <c r="D87" s="125">
        <v>3.3857624549530263E-3</v>
      </c>
      <c r="E87" s="126">
        <v>131.16447906585955</v>
      </c>
      <c r="F87" s="735">
        <v>1237</v>
      </c>
      <c r="G87" s="735">
        <v>166796.98957229999</v>
      </c>
      <c r="H87" s="125">
        <v>3.4863386977940919E-3</v>
      </c>
      <c r="I87" s="114"/>
    </row>
    <row r="88" spans="1:9" s="742" customFormat="1" ht="30" customHeight="1">
      <c r="A88" s="127" t="s">
        <v>1360</v>
      </c>
      <c r="B88" s="735">
        <v>672</v>
      </c>
      <c r="C88" s="735">
        <v>104650.23155500001</v>
      </c>
      <c r="D88" s="125">
        <v>2.1802642478460131E-3</v>
      </c>
      <c r="E88" s="126">
        <v>155.72951124255954</v>
      </c>
      <c r="F88" s="735">
        <v>727</v>
      </c>
      <c r="G88" s="735">
        <v>113117.7094331</v>
      </c>
      <c r="H88" s="125">
        <v>2.364351112173411E-3</v>
      </c>
      <c r="I88" s="114"/>
    </row>
    <row r="89" spans="1:9" s="742" customFormat="1" ht="18" customHeight="1">
      <c r="A89" s="127" t="s">
        <v>1361</v>
      </c>
      <c r="B89" s="735">
        <v>109</v>
      </c>
      <c r="C89" s="735">
        <v>2047.4831016000001</v>
      </c>
      <c r="D89" s="125">
        <v>4.2656897535302793E-5</v>
      </c>
      <c r="E89" s="126">
        <v>18.784248638532112</v>
      </c>
      <c r="F89" s="735">
        <v>111</v>
      </c>
      <c r="G89" s="735">
        <v>116985.7075261</v>
      </c>
      <c r="H89" s="125">
        <v>2.445198802945278E-3</v>
      </c>
      <c r="I89" s="114"/>
    </row>
    <row r="90" spans="1:9" s="742" customFormat="1" ht="30" customHeight="1">
      <c r="A90" s="127" t="s">
        <v>1362</v>
      </c>
      <c r="B90" s="735">
        <v>907</v>
      </c>
      <c r="C90" s="735">
        <v>30373.026773400001</v>
      </c>
      <c r="D90" s="125">
        <v>6.3278621928428819E-4</v>
      </c>
      <c r="E90" s="126">
        <v>33.487350356560086</v>
      </c>
      <c r="F90" s="735">
        <v>997</v>
      </c>
      <c r="G90" s="735">
        <v>42256.608269299999</v>
      </c>
      <c r="H90" s="125">
        <v>8.8323445779534633E-4</v>
      </c>
      <c r="I90" s="114"/>
    </row>
    <row r="91" spans="1:9" s="742" customFormat="1" ht="18" customHeight="1">
      <c r="A91" s="127" t="s">
        <v>1363</v>
      </c>
      <c r="B91" s="735">
        <v>57</v>
      </c>
      <c r="C91" s="735">
        <v>8367.9304960000009</v>
      </c>
      <c r="D91" s="125">
        <v>1.7433597057356416E-4</v>
      </c>
      <c r="E91" s="126">
        <v>146.80579817543861</v>
      </c>
      <c r="F91" s="735">
        <v>59</v>
      </c>
      <c r="G91" s="735">
        <v>6982.4124604999997</v>
      </c>
      <c r="H91" s="125">
        <v>1.4594420934946819E-4</v>
      </c>
      <c r="I91" s="114"/>
    </row>
    <row r="92" spans="1:9" s="742" customFormat="1" ht="18" customHeight="1">
      <c r="A92" s="127" t="s">
        <v>1364</v>
      </c>
      <c r="B92" s="735">
        <v>545</v>
      </c>
      <c r="C92" s="735">
        <v>27582.172568900001</v>
      </c>
      <c r="D92" s="125">
        <v>5.7464206085665825E-4</v>
      </c>
      <c r="E92" s="126">
        <v>50.609490952110093</v>
      </c>
      <c r="F92" s="735">
        <v>581</v>
      </c>
      <c r="G92" s="735">
        <v>30006.316867900001</v>
      </c>
      <c r="H92" s="125">
        <v>6.2718268443020121E-4</v>
      </c>
      <c r="I92" s="114"/>
    </row>
    <row r="93" spans="1:9" s="742" customFormat="1" ht="18" customHeight="1">
      <c r="A93" s="127" t="s">
        <v>1365</v>
      </c>
      <c r="B93" s="735">
        <v>1733</v>
      </c>
      <c r="C93" s="735">
        <v>149051.29955600001</v>
      </c>
      <c r="D93" s="125">
        <v>3.1053081745561276E-3</v>
      </c>
      <c r="E93" s="126">
        <v>86.007674296595511</v>
      </c>
      <c r="F93" s="735">
        <v>1827</v>
      </c>
      <c r="G93" s="735">
        <v>180039.85576460001</v>
      </c>
      <c r="H93" s="125">
        <v>3.7631369601267115E-3</v>
      </c>
      <c r="I93" s="114"/>
    </row>
    <row r="94" spans="1:9" s="742" customFormat="1" ht="18" customHeight="1">
      <c r="A94" s="127" t="s">
        <v>1366</v>
      </c>
      <c r="B94" s="735">
        <v>653</v>
      </c>
      <c r="C94" s="735">
        <v>256413.53392680001</v>
      </c>
      <c r="D94" s="125">
        <v>5.3420738050697835E-3</v>
      </c>
      <c r="E94" s="126">
        <v>392.67003664134762</v>
      </c>
      <c r="F94" s="735">
        <v>576</v>
      </c>
      <c r="G94" s="735">
        <v>215547.58812470001</v>
      </c>
      <c r="H94" s="125">
        <v>4.5053085167918458E-3</v>
      </c>
      <c r="I94" s="114"/>
    </row>
    <row r="95" spans="1:9" s="742" customFormat="1" ht="18" customHeight="1">
      <c r="A95" s="127" t="s">
        <v>1367</v>
      </c>
      <c r="B95" s="735">
        <v>572</v>
      </c>
      <c r="C95" s="735">
        <v>67241.746469499994</v>
      </c>
      <c r="D95" s="125">
        <v>1.4009025456683014E-3</v>
      </c>
      <c r="E95" s="126">
        <v>117.55550082080418</v>
      </c>
      <c r="F95" s="735">
        <v>628</v>
      </c>
      <c r="G95" s="735">
        <v>97360.790072999996</v>
      </c>
      <c r="H95" s="125">
        <v>2.0350048939712785E-3</v>
      </c>
      <c r="I95" s="114"/>
    </row>
    <row r="96" spans="1:9" s="742" customFormat="1" ht="18" customHeight="1">
      <c r="A96" s="127" t="s">
        <v>1368</v>
      </c>
      <c r="B96" s="735">
        <v>113</v>
      </c>
      <c r="C96" s="735">
        <v>17226.9532005</v>
      </c>
      <c r="D96" s="125">
        <v>3.5890326857639982E-4</v>
      </c>
      <c r="E96" s="126">
        <v>152.45091327876105</v>
      </c>
      <c r="F96" s="735">
        <v>129</v>
      </c>
      <c r="G96" s="735">
        <v>11952.798316799999</v>
      </c>
      <c r="H96" s="125">
        <v>2.4983366561735787E-4</v>
      </c>
      <c r="I96" s="114"/>
    </row>
    <row r="97" spans="1:9" s="742" customFormat="1" ht="18" customHeight="1">
      <c r="A97" s="127" t="s">
        <v>1369</v>
      </c>
      <c r="B97" s="735">
        <v>257</v>
      </c>
      <c r="C97" s="735">
        <v>17656.8763827</v>
      </c>
      <c r="D97" s="125">
        <v>3.6786021142824835E-4</v>
      </c>
      <c r="E97" s="126">
        <v>68.703799154474709</v>
      </c>
      <c r="F97" s="735">
        <v>260</v>
      </c>
      <c r="G97" s="735">
        <v>17911.029458600002</v>
      </c>
      <c r="H97" s="125">
        <v>3.7437075620468644E-4</v>
      </c>
      <c r="I97" s="114"/>
    </row>
    <row r="98" spans="1:9" s="742" customFormat="1" ht="30" customHeight="1">
      <c r="A98" s="127" t="s">
        <v>1370</v>
      </c>
      <c r="B98" s="735">
        <v>891</v>
      </c>
      <c r="C98" s="735">
        <v>58644.718189699997</v>
      </c>
      <c r="D98" s="125">
        <v>1.2217935927529124E-3</v>
      </c>
      <c r="E98" s="126">
        <v>65.818987867227833</v>
      </c>
      <c r="F98" s="735">
        <v>938</v>
      </c>
      <c r="G98" s="735">
        <v>59903.821985900002</v>
      </c>
      <c r="H98" s="125">
        <v>1.2520910195725418E-3</v>
      </c>
      <c r="I98" s="114"/>
    </row>
    <row r="99" spans="1:9" s="742" customFormat="1" ht="18" customHeight="1">
      <c r="A99" s="127" t="s">
        <v>1371</v>
      </c>
      <c r="B99" s="735">
        <v>117</v>
      </c>
      <c r="C99" s="735">
        <v>19656.624670900001</v>
      </c>
      <c r="D99" s="125">
        <v>4.0952261038015408E-4</v>
      </c>
      <c r="E99" s="126">
        <v>168.00533906752136</v>
      </c>
      <c r="F99" s="735">
        <v>94</v>
      </c>
      <c r="G99" s="735">
        <v>16971.069542699999</v>
      </c>
      <c r="H99" s="125">
        <v>3.5472400695830991E-4</v>
      </c>
      <c r="I99" s="114"/>
    </row>
    <row r="100" spans="1:9" s="742" customFormat="1" ht="18" customHeight="1">
      <c r="A100" s="127" t="s">
        <v>1372</v>
      </c>
      <c r="B100" s="735">
        <v>282</v>
      </c>
      <c r="C100" s="735">
        <v>116396.8225357</v>
      </c>
      <c r="D100" s="125">
        <v>2.42499062798623E-3</v>
      </c>
      <c r="E100" s="126">
        <v>412.75468984290779</v>
      </c>
      <c r="F100" s="735">
        <v>522</v>
      </c>
      <c r="G100" s="735">
        <v>145764.6732774</v>
      </c>
      <c r="H100" s="125">
        <v>3.0467277768105854E-3</v>
      </c>
      <c r="I100" s="114"/>
    </row>
    <row r="101" spans="1:9" s="742" customFormat="1" ht="18" customHeight="1">
      <c r="A101" s="127" t="s">
        <v>1373</v>
      </c>
      <c r="B101" s="735">
        <v>10</v>
      </c>
      <c r="C101" s="735">
        <v>886.31346819999999</v>
      </c>
      <c r="D101" s="125">
        <v>1.846529662082279E-5</v>
      </c>
      <c r="E101" s="126">
        <v>88.631346820000005</v>
      </c>
      <c r="F101" s="735">
        <v>5</v>
      </c>
      <c r="G101" s="735">
        <v>101.558982</v>
      </c>
      <c r="H101" s="125">
        <v>2.1227541933644944E-6</v>
      </c>
      <c r="I101" s="114"/>
    </row>
    <row r="102" spans="1:9" s="742" customFormat="1" ht="18" customHeight="1">
      <c r="A102" s="127" t="s">
        <v>1374</v>
      </c>
      <c r="B102" s="735">
        <v>67</v>
      </c>
      <c r="C102" s="735">
        <v>11952.4446298</v>
      </c>
      <c r="D102" s="125">
        <v>2.4901509832795911E-4</v>
      </c>
      <c r="E102" s="126">
        <v>178.39469596716418</v>
      </c>
      <c r="F102" s="735">
        <v>84</v>
      </c>
      <c r="G102" s="735">
        <v>9543.3421668999999</v>
      </c>
      <c r="H102" s="125">
        <v>1.9947196402086005E-4</v>
      </c>
      <c r="I102" s="114"/>
    </row>
    <row r="103" spans="1:9" s="742" customFormat="1" ht="18" customHeight="1">
      <c r="A103" s="127" t="s">
        <v>1375</v>
      </c>
      <c r="B103" s="735">
        <v>20</v>
      </c>
      <c r="C103" s="735">
        <v>48727.269139000004</v>
      </c>
      <c r="D103" s="125">
        <v>1.015175229145073E-3</v>
      </c>
      <c r="E103" s="126">
        <v>2436.36345695</v>
      </c>
      <c r="F103" s="735">
        <v>17</v>
      </c>
      <c r="G103" s="735">
        <v>43297.422529000003</v>
      </c>
      <c r="H103" s="125">
        <v>9.0498923310701441E-4</v>
      </c>
      <c r="I103" s="114"/>
    </row>
    <row r="104" spans="1:9" s="742" customFormat="1" ht="18" customHeight="1">
      <c r="A104" s="127" t="s">
        <v>1376</v>
      </c>
      <c r="B104" s="735">
        <v>2477</v>
      </c>
      <c r="C104" s="735">
        <v>1778553.9528381999</v>
      </c>
      <c r="D104" s="125">
        <v>3.7054075644355901E-2</v>
      </c>
      <c r="E104" s="126">
        <v>718.02743352369794</v>
      </c>
      <c r="F104" s="735">
        <v>2558</v>
      </c>
      <c r="G104" s="735">
        <v>1772921.3290257</v>
      </c>
      <c r="H104" s="125">
        <v>3.7057049131259082E-2</v>
      </c>
      <c r="I104" s="114"/>
    </row>
    <row r="105" spans="1:9" s="742" customFormat="1" ht="18" customHeight="1">
      <c r="A105" s="124" t="s">
        <v>1377</v>
      </c>
      <c r="B105" s="735">
        <v>165</v>
      </c>
      <c r="C105" s="735">
        <v>74515.932536699998</v>
      </c>
      <c r="D105" s="125">
        <v>1.552451640007004E-3</v>
      </c>
      <c r="E105" s="126">
        <v>451.61171234363633</v>
      </c>
      <c r="F105" s="735">
        <v>101</v>
      </c>
      <c r="G105" s="735">
        <v>75483.063277099995</v>
      </c>
      <c r="H105" s="125">
        <v>1.5777234661475976E-3</v>
      </c>
      <c r="I105" s="114"/>
    </row>
    <row r="106" spans="1:9" s="742" customFormat="1" ht="18" customHeight="1">
      <c r="A106" s="124" t="s">
        <v>1378</v>
      </c>
      <c r="B106" s="735">
        <v>911</v>
      </c>
      <c r="C106" s="735">
        <v>46007.778135499997</v>
      </c>
      <c r="D106" s="125">
        <v>9.5851783891126563E-4</v>
      </c>
      <c r="E106" s="126">
        <v>50.50250069758507</v>
      </c>
      <c r="F106" s="735">
        <v>989</v>
      </c>
      <c r="G106" s="735">
        <v>48833.966256</v>
      </c>
      <c r="H106" s="125">
        <v>1.0207123447588734E-3</v>
      </c>
      <c r="I106" s="114"/>
    </row>
    <row r="107" spans="1:9" s="742" customFormat="1" ht="20.100000000000001" customHeight="1">
      <c r="A107" s="121" t="s">
        <v>1379</v>
      </c>
      <c r="B107" s="732">
        <v>927</v>
      </c>
      <c r="C107" s="732">
        <v>239622.79162090001</v>
      </c>
      <c r="D107" s="122">
        <v>4.9922584764232388E-3</v>
      </c>
      <c r="E107" s="123">
        <v>258.4927633450917</v>
      </c>
      <c r="F107" s="732">
        <v>939</v>
      </c>
      <c r="G107" s="732">
        <v>260643.34815550002</v>
      </c>
      <c r="H107" s="122">
        <v>5.4478860399531127E-3</v>
      </c>
      <c r="I107" s="114"/>
    </row>
    <row r="108" spans="1:9" s="742" customFormat="1" ht="18" customHeight="1">
      <c r="A108" s="124" t="s">
        <v>1380</v>
      </c>
      <c r="B108" s="735">
        <v>460</v>
      </c>
      <c r="C108" s="735">
        <v>209923.29946360001</v>
      </c>
      <c r="D108" s="125">
        <v>4.3735045571286334E-3</v>
      </c>
      <c r="E108" s="126">
        <v>456.35499883391304</v>
      </c>
      <c r="F108" s="735">
        <v>523</v>
      </c>
      <c r="G108" s="735">
        <v>231519.81859820001</v>
      </c>
      <c r="H108" s="125">
        <v>4.8391551007897667E-3</v>
      </c>
      <c r="I108" s="114"/>
    </row>
    <row r="109" spans="1:9" s="742" customFormat="1" ht="18" customHeight="1">
      <c r="A109" s="127" t="s">
        <v>1381</v>
      </c>
      <c r="B109" s="735">
        <v>59</v>
      </c>
      <c r="C109" s="735">
        <v>69437.454010200003</v>
      </c>
      <c r="D109" s="125">
        <v>1.4466475247149856E-3</v>
      </c>
      <c r="E109" s="126">
        <v>1176.9060001728815</v>
      </c>
      <c r="F109" s="735">
        <v>66</v>
      </c>
      <c r="G109" s="735">
        <v>71360.483439999996</v>
      </c>
      <c r="H109" s="125">
        <v>1.4915545870947933E-3</v>
      </c>
      <c r="I109" s="114"/>
    </row>
    <row r="110" spans="1:9" s="742" customFormat="1" ht="18" customHeight="1">
      <c r="A110" s="127" t="s">
        <v>1382</v>
      </c>
      <c r="B110" s="735">
        <v>148</v>
      </c>
      <c r="C110" s="735">
        <v>3909.2120272000002</v>
      </c>
      <c r="D110" s="125">
        <v>8.144382571838253E-5</v>
      </c>
      <c r="E110" s="126">
        <v>26.413594778378378</v>
      </c>
      <c r="F110" s="735">
        <v>151</v>
      </c>
      <c r="G110" s="735">
        <v>4025.7651166999999</v>
      </c>
      <c r="H110" s="125">
        <v>8.4145287936968757E-5</v>
      </c>
      <c r="I110" s="114"/>
    </row>
    <row r="111" spans="1:9" s="742" customFormat="1" ht="5.0999999999999996" customHeight="1">
      <c r="A111" s="132"/>
      <c r="B111" s="739"/>
      <c r="C111" s="739"/>
      <c r="D111" s="129"/>
      <c r="E111" s="130"/>
      <c r="F111" s="739"/>
      <c r="G111" s="739"/>
      <c r="H111" s="129"/>
      <c r="I111" s="114"/>
    </row>
    <row r="112" spans="1:9" s="742" customFormat="1" ht="15" customHeight="1">
      <c r="A112" s="134"/>
      <c r="B112" s="133"/>
      <c r="C112" s="133"/>
      <c r="D112" s="133"/>
      <c r="E112" s="133"/>
      <c r="F112" s="133"/>
      <c r="G112" s="114"/>
      <c r="H112" s="131" t="s">
        <v>1424</v>
      </c>
      <c r="I112" s="114"/>
    </row>
    <row r="113" spans="1:9" s="742" customFormat="1" ht="15" customHeight="1">
      <c r="A113" s="1168"/>
      <c r="B113" s="1168"/>
      <c r="C113" s="1168"/>
      <c r="D113" s="1168"/>
      <c r="E113" s="1168"/>
      <c r="F113" s="1168"/>
      <c r="G113" s="1168"/>
      <c r="H113" s="1168"/>
      <c r="I113" s="114"/>
    </row>
    <row r="114" spans="1:9" s="742" customFormat="1" ht="15" customHeight="1">
      <c r="A114" s="1164"/>
      <c r="B114" s="1164"/>
      <c r="C114" s="1164"/>
      <c r="D114" s="1164"/>
      <c r="E114" s="1164"/>
      <c r="F114" s="1164"/>
      <c r="G114" s="1164"/>
      <c r="H114" s="1164"/>
      <c r="I114" s="114"/>
    </row>
    <row r="115" spans="1:9" s="742" customFormat="1" ht="12">
      <c r="A115" s="116"/>
      <c r="B115" s="117"/>
      <c r="C115" s="117"/>
      <c r="D115" s="117"/>
      <c r="E115" s="117"/>
      <c r="F115" s="118"/>
      <c r="G115" s="118"/>
      <c r="H115" s="334" t="s">
        <v>21</v>
      </c>
      <c r="I115" s="114"/>
    </row>
    <row r="116" spans="1:9" s="742" customFormat="1" ht="15" customHeight="1">
      <c r="A116" s="119"/>
      <c r="B116" s="1165" t="s">
        <v>1927</v>
      </c>
      <c r="C116" s="1165"/>
      <c r="D116" s="1165"/>
      <c r="E116" s="1165"/>
      <c r="F116" s="1166" t="s">
        <v>0</v>
      </c>
      <c r="G116" s="1166"/>
      <c r="H116" s="1166"/>
      <c r="I116" s="114"/>
    </row>
    <row r="117" spans="1:9" s="742" customFormat="1" ht="36" customHeight="1">
      <c r="A117" s="333" t="s">
        <v>1298</v>
      </c>
      <c r="B117" s="336" t="s">
        <v>22</v>
      </c>
      <c r="C117" s="336" t="s">
        <v>2</v>
      </c>
      <c r="D117" s="336" t="s">
        <v>1299</v>
      </c>
      <c r="E117" s="336" t="s">
        <v>1300</v>
      </c>
      <c r="F117" s="336" t="s">
        <v>1301</v>
      </c>
      <c r="G117" s="336" t="s">
        <v>2</v>
      </c>
      <c r="H117" s="336" t="s">
        <v>1299</v>
      </c>
      <c r="I117" s="114"/>
    </row>
    <row r="118" spans="1:9" s="742" customFormat="1" ht="15" customHeight="1">
      <c r="A118" s="333" t="s">
        <v>5</v>
      </c>
      <c r="B118" s="333" t="s">
        <v>6</v>
      </c>
      <c r="C118" s="333" t="s">
        <v>7</v>
      </c>
      <c r="D118" s="333" t="s">
        <v>8</v>
      </c>
      <c r="E118" s="333" t="s">
        <v>9</v>
      </c>
      <c r="F118" s="333" t="s">
        <v>10</v>
      </c>
      <c r="G118" s="333" t="s">
        <v>11</v>
      </c>
      <c r="H118" s="333" t="s">
        <v>12</v>
      </c>
      <c r="I118" s="114"/>
    </row>
    <row r="119" spans="1:9" s="742" customFormat="1" ht="5.0999999999999996" customHeight="1">
      <c r="A119" s="120"/>
      <c r="B119" s="120"/>
      <c r="C119" s="120"/>
      <c r="D119" s="120"/>
      <c r="E119" s="120"/>
      <c r="F119" s="120"/>
      <c r="G119" s="120"/>
      <c r="H119" s="120"/>
      <c r="I119" s="114"/>
    </row>
    <row r="120" spans="1:9" s="742" customFormat="1" ht="27" customHeight="1">
      <c r="A120" s="127" t="s">
        <v>1384</v>
      </c>
      <c r="B120" s="735">
        <v>30</v>
      </c>
      <c r="C120" s="735">
        <v>6763.1521620000003</v>
      </c>
      <c r="D120" s="125">
        <v>1.4090230515927181E-4</v>
      </c>
      <c r="E120" s="126">
        <v>225.43840540000002</v>
      </c>
      <c r="F120" s="735">
        <v>18</v>
      </c>
      <c r="G120" s="735">
        <v>7231.8669760000002</v>
      </c>
      <c r="H120" s="125">
        <v>1.5115822989598501E-4</v>
      </c>
      <c r="I120" s="114"/>
    </row>
    <row r="121" spans="1:9" s="742" customFormat="1" ht="27" customHeight="1">
      <c r="A121" s="127" t="s">
        <v>1385</v>
      </c>
      <c r="B121" s="735">
        <v>196</v>
      </c>
      <c r="C121" s="735">
        <v>127810.25969380001</v>
      </c>
      <c r="D121" s="125">
        <v>2.662776140842591E-3</v>
      </c>
      <c r="E121" s="126">
        <v>652.09316170306124</v>
      </c>
      <c r="F121" s="735">
        <v>250</v>
      </c>
      <c r="G121" s="735">
        <v>139160.17961600001</v>
      </c>
      <c r="H121" s="125">
        <v>2.9086827084306558E-3</v>
      </c>
      <c r="I121" s="114"/>
    </row>
    <row r="122" spans="1:9" s="742" customFormat="1" ht="27" customHeight="1">
      <c r="A122" s="127" t="s">
        <v>1386</v>
      </c>
      <c r="B122" s="735">
        <v>27</v>
      </c>
      <c r="C122" s="735">
        <v>2003.2215704</v>
      </c>
      <c r="D122" s="125">
        <v>4.1734760693402315E-5</v>
      </c>
      <c r="E122" s="126">
        <v>74.1933914962963</v>
      </c>
      <c r="F122" s="735">
        <v>38</v>
      </c>
      <c r="G122" s="735">
        <v>9741.5234495000004</v>
      </c>
      <c r="H122" s="125">
        <v>2.0361428743136356E-4</v>
      </c>
      <c r="I122" s="114"/>
    </row>
    <row r="123" spans="1:9" s="742" customFormat="1" ht="27" customHeight="1">
      <c r="A123" s="124" t="s">
        <v>1387</v>
      </c>
      <c r="B123" s="735">
        <v>467</v>
      </c>
      <c r="C123" s="735">
        <v>29699.492157299999</v>
      </c>
      <c r="D123" s="125">
        <v>6.1875391929460549E-4</v>
      </c>
      <c r="E123" s="126">
        <v>63.596342949250534</v>
      </c>
      <c r="F123" s="735">
        <v>416</v>
      </c>
      <c r="G123" s="735">
        <v>29123.5295573</v>
      </c>
      <c r="H123" s="125">
        <v>6.0873093916334619E-4</v>
      </c>
      <c r="I123" s="114"/>
    </row>
    <row r="124" spans="1:9" s="742" customFormat="1" ht="20.100000000000001" customHeight="1">
      <c r="A124" s="121" t="s">
        <v>1388</v>
      </c>
      <c r="B124" s="732">
        <v>281933</v>
      </c>
      <c r="C124" s="732">
        <v>1756280.7610721998</v>
      </c>
      <c r="D124" s="122">
        <v>3.6590039942081265E-2</v>
      </c>
      <c r="E124" s="123">
        <v>6.2294260021785313</v>
      </c>
      <c r="F124" s="732">
        <v>296206</v>
      </c>
      <c r="G124" s="732">
        <v>1081675.2582104998</v>
      </c>
      <c r="H124" s="122">
        <v>2.2608839169192936E-2</v>
      </c>
      <c r="I124" s="114"/>
    </row>
    <row r="125" spans="1:9" s="742" customFormat="1" ht="27" customHeight="1">
      <c r="A125" s="124" t="s">
        <v>1389</v>
      </c>
      <c r="B125" s="735">
        <v>67</v>
      </c>
      <c r="C125" s="735">
        <v>358.65955000000002</v>
      </c>
      <c r="D125" s="125">
        <v>7.4722490566355393E-6</v>
      </c>
      <c r="E125" s="126">
        <v>5.3531276119402991</v>
      </c>
      <c r="F125" s="735">
        <v>329</v>
      </c>
      <c r="G125" s="735">
        <v>1299.4333627999999</v>
      </c>
      <c r="H125" s="125">
        <v>2.7160351212278065E-5</v>
      </c>
      <c r="I125" s="114"/>
    </row>
    <row r="126" spans="1:9" s="742" customFormat="1" ht="18" customHeight="1">
      <c r="A126" s="124" t="s">
        <v>1390</v>
      </c>
      <c r="B126" s="735">
        <v>6542</v>
      </c>
      <c r="C126" s="735">
        <v>121763.5220269</v>
      </c>
      <c r="D126" s="125">
        <v>2.5367994874195437E-3</v>
      </c>
      <c r="E126" s="126">
        <v>18.612583617685722</v>
      </c>
      <c r="F126" s="735">
        <v>5343</v>
      </c>
      <c r="G126" s="735">
        <v>100815.6587266</v>
      </c>
      <c r="H126" s="125">
        <v>2.1072174819426006E-3</v>
      </c>
      <c r="I126" s="114"/>
    </row>
    <row r="127" spans="1:9" s="742" customFormat="1" ht="27" customHeight="1">
      <c r="A127" s="124" t="s">
        <v>1391</v>
      </c>
      <c r="B127" s="735">
        <v>5033</v>
      </c>
      <c r="C127" s="735">
        <v>27464.182237100002</v>
      </c>
      <c r="D127" s="125">
        <v>5.7218387134104476E-4</v>
      </c>
      <c r="E127" s="126">
        <v>5.4568214260083456</v>
      </c>
      <c r="F127" s="735">
        <v>4875</v>
      </c>
      <c r="G127" s="735">
        <v>27335.4512765</v>
      </c>
      <c r="H127" s="125">
        <v>5.7135708414939794E-4</v>
      </c>
      <c r="I127" s="114"/>
    </row>
    <row r="128" spans="1:9" s="742" customFormat="1" ht="27" customHeight="1">
      <c r="A128" s="124" t="s">
        <v>1392</v>
      </c>
      <c r="B128" s="735">
        <v>73040</v>
      </c>
      <c r="C128" s="735">
        <v>102295.8317998</v>
      </c>
      <c r="D128" s="125">
        <v>2.1312131035233924E-3</v>
      </c>
      <c r="E128" s="126">
        <v>1.4005453422754655</v>
      </c>
      <c r="F128" s="735">
        <v>66858</v>
      </c>
      <c r="G128" s="735">
        <v>70497.286225100004</v>
      </c>
      <c r="H128" s="125">
        <v>1.4735123079034804E-3</v>
      </c>
      <c r="I128" s="114"/>
    </row>
    <row r="129" spans="1:9" s="742" customFormat="1" ht="18" customHeight="1">
      <c r="A129" s="124" t="s">
        <v>1393</v>
      </c>
      <c r="B129" s="735">
        <v>67510</v>
      </c>
      <c r="C129" s="735">
        <v>68304.241105499998</v>
      </c>
      <c r="D129" s="125">
        <v>1.4230383692969523E-3</v>
      </c>
      <c r="E129" s="126">
        <v>1.0117647919641535</v>
      </c>
      <c r="F129" s="735">
        <v>70370</v>
      </c>
      <c r="G129" s="735">
        <v>69514.870421400003</v>
      </c>
      <c r="H129" s="125">
        <v>1.4529781589206585E-3</v>
      </c>
      <c r="I129" s="114"/>
    </row>
    <row r="130" spans="1:9" s="742" customFormat="1" ht="18" customHeight="1">
      <c r="A130" s="124" t="s">
        <v>1394</v>
      </c>
      <c r="B130" s="735">
        <v>239</v>
      </c>
      <c r="C130" s="735">
        <v>9271.1804128999993</v>
      </c>
      <c r="D130" s="125">
        <v>1.9315411814404469E-4</v>
      </c>
      <c r="E130" s="126">
        <v>38.791549844769868</v>
      </c>
      <c r="F130" s="735">
        <v>326</v>
      </c>
      <c r="G130" s="735">
        <v>12552.7704036</v>
      </c>
      <c r="H130" s="125">
        <v>2.6237409520886705E-4</v>
      </c>
      <c r="I130" s="114"/>
    </row>
    <row r="131" spans="1:9" s="742" customFormat="1" ht="18" customHeight="1">
      <c r="A131" s="124" t="s">
        <v>1395</v>
      </c>
      <c r="B131" s="735">
        <v>320</v>
      </c>
      <c r="C131" s="735">
        <v>26.1601955</v>
      </c>
      <c r="D131" s="125">
        <v>5.4501684437588874E-7</v>
      </c>
      <c r="E131" s="126">
        <v>8.1750610937499996E-2</v>
      </c>
      <c r="F131" s="735">
        <v>334</v>
      </c>
      <c r="G131" s="735">
        <v>27.4443193</v>
      </c>
      <c r="H131" s="125">
        <v>5.7363260965050947E-7</v>
      </c>
      <c r="I131" s="114"/>
    </row>
    <row r="132" spans="1:9" s="742" customFormat="1" ht="18" customHeight="1">
      <c r="A132" s="124" t="s">
        <v>1396</v>
      </c>
      <c r="B132" s="735">
        <v>3</v>
      </c>
      <c r="C132" s="735">
        <v>10.600767899999999</v>
      </c>
      <c r="D132" s="125">
        <v>2.2085450656587088E-7</v>
      </c>
      <c r="E132" s="126">
        <v>3.5335892999999996</v>
      </c>
      <c r="F132" s="735">
        <v>3</v>
      </c>
      <c r="G132" s="735">
        <v>11.285959099999999</v>
      </c>
      <c r="H132" s="125">
        <v>2.3589560011211192E-7</v>
      </c>
      <c r="I132" s="114"/>
    </row>
    <row r="133" spans="1:9" s="742" customFormat="1" ht="18" customHeight="1">
      <c r="A133" s="124" t="s">
        <v>1397</v>
      </c>
      <c r="B133" s="735">
        <v>170</v>
      </c>
      <c r="C133" s="735">
        <v>1339.0882532999999</v>
      </c>
      <c r="D133" s="125">
        <v>2.7898325689285721E-5</v>
      </c>
      <c r="E133" s="126">
        <v>7.8769897252941172</v>
      </c>
      <c r="F133" s="735">
        <v>242</v>
      </c>
      <c r="G133" s="735">
        <v>2248.9065765999999</v>
      </c>
      <c r="H133" s="125">
        <v>4.7005944446771225E-5</v>
      </c>
      <c r="I133" s="114"/>
    </row>
    <row r="134" spans="1:9" s="742" customFormat="1" ht="18" customHeight="1">
      <c r="A134" s="124" t="s">
        <v>1398</v>
      </c>
      <c r="B134" s="735">
        <v>5520</v>
      </c>
      <c r="C134" s="735">
        <v>12121.525413199999</v>
      </c>
      <c r="D134" s="125">
        <v>2.5253769719436555E-4</v>
      </c>
      <c r="E134" s="126">
        <v>2.1959285168840577</v>
      </c>
      <c r="F134" s="735">
        <v>16270</v>
      </c>
      <c r="G134" s="735">
        <v>32273.0055183</v>
      </c>
      <c r="H134" s="125">
        <v>6.7456030424218694E-4</v>
      </c>
      <c r="I134" s="114"/>
    </row>
    <row r="135" spans="1:9" s="742" customFormat="1" ht="18" customHeight="1">
      <c r="A135" s="124" t="s">
        <v>1399</v>
      </c>
      <c r="B135" s="735">
        <v>15821</v>
      </c>
      <c r="C135" s="735">
        <v>58088.611767000002</v>
      </c>
      <c r="D135" s="125">
        <v>1.2102077707877397E-3</v>
      </c>
      <c r="E135" s="126">
        <v>3.671614421781177</v>
      </c>
      <c r="F135" s="735">
        <v>16359</v>
      </c>
      <c r="G135" s="735">
        <v>57235.3487714</v>
      </c>
      <c r="H135" s="125">
        <v>1.1963154240081759E-3</v>
      </c>
      <c r="I135" s="114"/>
    </row>
    <row r="136" spans="1:9" s="742" customFormat="1" ht="27" customHeight="1">
      <c r="A136" s="124" t="s">
        <v>1400</v>
      </c>
      <c r="B136" s="735">
        <v>30141</v>
      </c>
      <c r="C136" s="735">
        <v>76295.998595800003</v>
      </c>
      <c r="D136" s="125">
        <v>1.5895372186033607E-3</v>
      </c>
      <c r="E136" s="126">
        <v>2.5313028298928373</v>
      </c>
      <c r="F136" s="735">
        <v>34369</v>
      </c>
      <c r="G136" s="735">
        <v>94845.684852499995</v>
      </c>
      <c r="H136" s="125">
        <v>1.9824349484240758E-3</v>
      </c>
      <c r="I136" s="114"/>
    </row>
    <row r="137" spans="1:9" s="742" customFormat="1" ht="27" customHeight="1">
      <c r="A137" s="124" t="s">
        <v>1401</v>
      </c>
      <c r="B137" s="735">
        <v>76310</v>
      </c>
      <c r="C137" s="735">
        <v>1273158.3226061999</v>
      </c>
      <c r="D137" s="125">
        <v>2.6524753279375559E-2</v>
      </c>
      <c r="E137" s="126">
        <v>16.684029912281481</v>
      </c>
      <c r="F137" s="735">
        <v>74641</v>
      </c>
      <c r="G137" s="735">
        <v>601624.07288929995</v>
      </c>
      <c r="H137" s="125">
        <v>1.2574958889946215E-2</v>
      </c>
      <c r="I137" s="114"/>
    </row>
    <row r="138" spans="1:9" s="742" customFormat="1" ht="18" customHeight="1">
      <c r="A138" s="124" t="s">
        <v>1402</v>
      </c>
      <c r="B138" s="735">
        <v>5</v>
      </c>
      <c r="C138" s="735">
        <v>165.14</v>
      </c>
      <c r="D138" s="125">
        <v>3.4404972883415282E-6</v>
      </c>
      <c r="E138" s="126">
        <v>33.027999999999999</v>
      </c>
      <c r="F138" s="735">
        <v>22</v>
      </c>
      <c r="G138" s="735">
        <v>525.78499999999997</v>
      </c>
      <c r="H138" s="125">
        <v>1.0989794221826195E-5</v>
      </c>
      <c r="I138" s="114"/>
    </row>
    <row r="139" spans="1:9" s="742" customFormat="1" ht="18" customHeight="1">
      <c r="A139" s="124" t="s">
        <v>1403</v>
      </c>
      <c r="B139" s="735">
        <v>1212</v>
      </c>
      <c r="C139" s="735">
        <v>5617.6963410999997</v>
      </c>
      <c r="D139" s="125">
        <v>1.1703808301005617E-4</v>
      </c>
      <c r="E139" s="126">
        <v>4.6350629877062701</v>
      </c>
      <c r="F139" s="735">
        <v>5865</v>
      </c>
      <c r="G139" s="735">
        <v>10868.253908000001</v>
      </c>
      <c r="H139" s="125">
        <v>2.2716485635664458E-4</v>
      </c>
      <c r="I139" s="114"/>
    </row>
    <row r="140" spans="1:9" s="742" customFormat="1" ht="20.100000000000001" customHeight="1">
      <c r="A140" s="121" t="s">
        <v>1404</v>
      </c>
      <c r="B140" s="732">
        <v>56994</v>
      </c>
      <c r="C140" s="732">
        <v>80727.856601000007</v>
      </c>
      <c r="D140" s="122">
        <v>1.6818697573535444E-3</v>
      </c>
      <c r="E140" s="123">
        <v>1.4164272835912552</v>
      </c>
      <c r="F140" s="732">
        <v>42169</v>
      </c>
      <c r="G140" s="732">
        <v>58260.148017600004</v>
      </c>
      <c r="H140" s="122">
        <v>1.2177354584983584E-3</v>
      </c>
      <c r="I140" s="114"/>
    </row>
    <row r="141" spans="1:9" s="742" customFormat="1" ht="27.95" customHeight="1">
      <c r="A141" s="124" t="s">
        <v>1405</v>
      </c>
      <c r="B141" s="735">
        <v>116</v>
      </c>
      <c r="C141" s="735">
        <v>32983.921281100003</v>
      </c>
      <c r="D141" s="125">
        <v>6.8718112950523795E-4</v>
      </c>
      <c r="E141" s="126">
        <v>284.34414897500005</v>
      </c>
      <c r="F141" s="735">
        <v>118</v>
      </c>
      <c r="G141" s="735">
        <v>22371.2334973</v>
      </c>
      <c r="H141" s="125">
        <v>4.6759655110692043E-4</v>
      </c>
      <c r="I141" s="114"/>
    </row>
    <row r="142" spans="1:9" s="742" customFormat="1" ht="38.1" customHeight="1">
      <c r="A142" s="124" t="s">
        <v>1406</v>
      </c>
      <c r="B142" s="735" t="s">
        <v>14</v>
      </c>
      <c r="C142" s="735" t="s">
        <v>14</v>
      </c>
      <c r="D142" s="125" t="s">
        <v>14</v>
      </c>
      <c r="E142" s="126" t="s">
        <v>14</v>
      </c>
      <c r="F142" s="735" t="s">
        <v>14</v>
      </c>
      <c r="G142" s="735" t="s">
        <v>14</v>
      </c>
      <c r="H142" s="125" t="s">
        <v>14</v>
      </c>
      <c r="I142" s="114"/>
    </row>
    <row r="143" spans="1:9" s="742" customFormat="1" ht="18" customHeight="1">
      <c r="A143" s="124" t="s">
        <v>1407</v>
      </c>
      <c r="B143" s="735" t="s">
        <v>14</v>
      </c>
      <c r="C143" s="735" t="s">
        <v>14</v>
      </c>
      <c r="D143" s="125" t="s">
        <v>14</v>
      </c>
      <c r="E143" s="126" t="s">
        <v>14</v>
      </c>
      <c r="F143" s="735" t="s">
        <v>14</v>
      </c>
      <c r="G143" s="735" t="s">
        <v>14</v>
      </c>
      <c r="H143" s="125" t="s">
        <v>14</v>
      </c>
      <c r="I143" s="114"/>
    </row>
    <row r="144" spans="1:9" s="742" customFormat="1" ht="18" customHeight="1">
      <c r="A144" s="124" t="s">
        <v>1408</v>
      </c>
      <c r="B144" s="735">
        <v>56849</v>
      </c>
      <c r="C144" s="735">
        <v>47560.6007627</v>
      </c>
      <c r="D144" s="125">
        <v>9.9086906840234576E-4</v>
      </c>
      <c r="E144" s="126">
        <v>0.8366127946437053</v>
      </c>
      <c r="F144" s="735">
        <v>42051</v>
      </c>
      <c r="G144" s="735">
        <v>35888.914520300001</v>
      </c>
      <c r="H144" s="125">
        <v>7.5013890739143794E-4</v>
      </c>
      <c r="I144" s="114"/>
    </row>
    <row r="145" spans="1:9" s="742" customFormat="1" ht="27" customHeight="1">
      <c r="A145" s="124" t="s">
        <v>1409</v>
      </c>
      <c r="B145" s="735">
        <v>29</v>
      </c>
      <c r="C145" s="735">
        <v>183.33455720000001</v>
      </c>
      <c r="D145" s="125">
        <v>3.8195594459603659E-6</v>
      </c>
      <c r="E145" s="126">
        <v>6.3218812827586213</v>
      </c>
      <c r="F145" s="735" t="s">
        <v>14</v>
      </c>
      <c r="G145" s="735" t="s">
        <v>14</v>
      </c>
      <c r="H145" s="125" t="s">
        <v>14</v>
      </c>
      <c r="I145" s="114"/>
    </row>
    <row r="146" spans="1:9" s="742" customFormat="1" ht="5.0999999999999996" customHeight="1">
      <c r="A146" s="124"/>
      <c r="B146" s="735"/>
      <c r="C146" s="735"/>
      <c r="D146" s="125"/>
      <c r="E146" s="126"/>
      <c r="F146" s="735"/>
      <c r="G146" s="735"/>
      <c r="H146" s="125"/>
      <c r="I146" s="114"/>
    </row>
    <row r="147" spans="1:9" s="742" customFormat="1" ht="20.100000000000001" customHeight="1">
      <c r="A147" s="107" t="s">
        <v>23</v>
      </c>
      <c r="B147" s="135">
        <v>1703460</v>
      </c>
      <c r="C147" s="135">
        <v>47998875.208997697</v>
      </c>
      <c r="D147" s="136">
        <v>1</v>
      </c>
      <c r="E147" s="137">
        <v>28.177283416691733</v>
      </c>
      <c r="F147" s="135">
        <v>1729377</v>
      </c>
      <c r="G147" s="135">
        <v>47843025.027326606</v>
      </c>
      <c r="H147" s="136">
        <v>1</v>
      </c>
      <c r="I147" s="114"/>
    </row>
    <row r="148" spans="1:9" s="742" customFormat="1" ht="12">
      <c r="A148" s="110" t="s">
        <v>13</v>
      </c>
      <c r="B148" s="117"/>
      <c r="C148" s="117"/>
      <c r="D148" s="117"/>
      <c r="E148" s="117"/>
      <c r="F148" s="117"/>
      <c r="G148" s="117"/>
      <c r="H148" s="117"/>
      <c r="I148" s="114"/>
    </row>
    <row r="149" spans="1:9" ht="12.95" customHeight="1">
      <c r="A149" s="138" t="s">
        <v>1290</v>
      </c>
      <c r="B149" s="114"/>
      <c r="C149" s="114"/>
      <c r="D149" s="114"/>
      <c r="E149" s="114"/>
      <c r="F149" s="114"/>
      <c r="G149" s="114"/>
      <c r="H149" s="114"/>
      <c r="I149" s="114"/>
    </row>
    <row r="150" spans="1:9" ht="12.95" customHeight="1">
      <c r="A150" s="139" t="s">
        <v>1291</v>
      </c>
      <c r="B150" s="114"/>
      <c r="C150" s="114"/>
      <c r="D150" s="114"/>
      <c r="E150" s="114"/>
      <c r="F150" s="114"/>
      <c r="G150" s="114"/>
      <c r="H150" s="114"/>
      <c r="I150" s="114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B5:E5"/>
    <mergeCell ref="F5:H5"/>
    <mergeCell ref="A37:H37"/>
    <mergeCell ref="A38:H38"/>
    <mergeCell ref="B40:E40"/>
    <mergeCell ref="F40:H40"/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</mergeCells>
  <pageMargins left="0.6" right="0.3" top="0.75" bottom="0.7" header="0.4" footer="0.4"/>
  <pageSetup paperSize="9" scale="90" firstPageNumber="150" orientation="portrait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>
  <dimension ref="A1:S131"/>
  <sheetViews>
    <sheetView view="pageBreakPreview" zoomScale="86" zoomScaleSheetLayoutView="86" workbookViewId="0">
      <selection activeCell="P125" sqref="P125"/>
    </sheetView>
  </sheetViews>
  <sheetFormatPr defaultRowHeight="12.75"/>
  <cols>
    <col min="1" max="5" width="9.140625" style="754"/>
    <col min="6" max="6" width="12.7109375" style="754" customWidth="1"/>
    <col min="7" max="11" width="9.140625" style="754"/>
    <col min="12" max="12" width="9.42578125" style="754" customWidth="1"/>
    <col min="13" max="13" width="9.140625" style="754"/>
    <col min="14" max="14" width="10" style="754" customWidth="1"/>
    <col min="15" max="17" width="9.140625" style="754"/>
    <col min="18" max="18" width="14.140625" style="754" customWidth="1"/>
    <col min="19" max="19" width="15.5703125" style="754" customWidth="1"/>
    <col min="20" max="16384" width="9.140625" style="754"/>
  </cols>
  <sheetData>
    <row r="1" spans="1:19">
      <c r="A1" s="140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2" t="s">
        <v>1425</v>
      </c>
    </row>
    <row r="2" spans="1:19" ht="15.75">
      <c r="A2" s="8" t="s">
        <v>1426</v>
      </c>
      <c r="B2" s="115"/>
      <c r="C2" s="3"/>
      <c r="D2" s="143"/>
      <c r="E2" s="143"/>
      <c r="F2" s="143"/>
      <c r="G2" s="3"/>
      <c r="H2" s="3"/>
      <c r="I2" s="144"/>
      <c r="J2" s="112"/>
      <c r="K2" s="115"/>
      <c r="L2" s="143"/>
      <c r="M2" s="3"/>
      <c r="N2" s="3"/>
      <c r="O2" s="3"/>
      <c r="P2" s="3"/>
      <c r="Q2" s="3"/>
      <c r="R2" s="3"/>
      <c r="S2" s="6"/>
    </row>
    <row r="3" spans="1:19" ht="15.75">
      <c r="A3" s="8" t="s">
        <v>1427</v>
      </c>
      <c r="B3" s="115"/>
      <c r="C3" s="3"/>
      <c r="D3" s="143"/>
      <c r="E3" s="143"/>
      <c r="F3" s="143"/>
      <c r="G3" s="3"/>
      <c r="H3" s="3"/>
      <c r="I3" s="144"/>
      <c r="J3" s="112"/>
      <c r="K3" s="115"/>
      <c r="L3" s="143"/>
      <c r="M3" s="3"/>
      <c r="N3" s="3"/>
      <c r="O3" s="3"/>
      <c r="P3" s="3"/>
      <c r="Q3" s="3"/>
      <c r="R3" s="3"/>
      <c r="S3" s="3"/>
    </row>
    <row r="4" spans="1:19">
      <c r="A4" s="3"/>
      <c r="B4" s="3"/>
      <c r="C4" s="115"/>
      <c r="D4" s="143"/>
      <c r="E4" s="143"/>
      <c r="F4" s="143"/>
      <c r="G4" s="3"/>
      <c r="H4" s="115"/>
      <c r="I4" s="144"/>
      <c r="J4" s="112"/>
      <c r="K4" s="115"/>
      <c r="L4" s="115"/>
      <c r="M4" s="115"/>
      <c r="N4" s="115"/>
      <c r="O4" s="115"/>
      <c r="P4" s="115"/>
      <c r="Q4" s="115"/>
      <c r="R4" s="3"/>
      <c r="S4" s="3"/>
    </row>
    <row r="5" spans="1:1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1" t="s">
        <v>21</v>
      </c>
    </row>
    <row r="6" spans="1:19" ht="20.100000000000001" customHeight="1">
      <c r="A6" s="1174" t="s">
        <v>1428</v>
      </c>
      <c r="B6" s="1165" t="s">
        <v>1945</v>
      </c>
      <c r="C6" s="1165"/>
      <c r="D6" s="1165"/>
      <c r="E6" s="1165"/>
      <c r="F6" s="1165"/>
      <c r="G6" s="1165"/>
      <c r="H6" s="1165"/>
      <c r="I6" s="1165"/>
      <c r="J6" s="1165" t="s">
        <v>1945</v>
      </c>
      <c r="K6" s="1165"/>
      <c r="L6" s="1165"/>
      <c r="M6" s="1165"/>
      <c r="N6" s="1165"/>
      <c r="O6" s="1165"/>
      <c r="P6" s="1165"/>
      <c r="Q6" s="1165"/>
      <c r="R6" s="1170" t="s">
        <v>1946</v>
      </c>
      <c r="S6" s="1174" t="s">
        <v>1428</v>
      </c>
    </row>
    <row r="7" spans="1:19" ht="12.75" customHeight="1">
      <c r="A7" s="1175"/>
      <c r="B7" s="1171" t="s">
        <v>1429</v>
      </c>
      <c r="C7" s="1171" t="s">
        <v>1430</v>
      </c>
      <c r="D7" s="1171" t="s">
        <v>1431</v>
      </c>
      <c r="E7" s="1171" t="s">
        <v>1432</v>
      </c>
      <c r="F7" s="1171" t="s">
        <v>1433</v>
      </c>
      <c r="G7" s="1171" t="s">
        <v>1434</v>
      </c>
      <c r="H7" s="1171" t="s">
        <v>1435</v>
      </c>
      <c r="I7" s="1171" t="s">
        <v>1436</v>
      </c>
      <c r="J7" s="1171" t="s">
        <v>1437</v>
      </c>
      <c r="K7" s="1171" t="s">
        <v>1438</v>
      </c>
      <c r="L7" s="1171" t="s">
        <v>1439</v>
      </c>
      <c r="M7" s="1171" t="s">
        <v>1440</v>
      </c>
      <c r="N7" s="1171" t="s">
        <v>1441</v>
      </c>
      <c r="O7" s="1171" t="s">
        <v>1442</v>
      </c>
      <c r="P7" s="1171" t="s">
        <v>1443</v>
      </c>
      <c r="Q7" s="1172" t="s">
        <v>24</v>
      </c>
      <c r="R7" s="1170"/>
      <c r="S7" s="1175"/>
    </row>
    <row r="8" spans="1:19" ht="70.5" customHeight="1">
      <c r="A8" s="1176"/>
      <c r="B8" s="1171"/>
      <c r="C8" s="1171"/>
      <c r="D8" s="1171"/>
      <c r="E8" s="1171"/>
      <c r="F8" s="1171"/>
      <c r="G8" s="1171"/>
      <c r="H8" s="1171"/>
      <c r="I8" s="1171"/>
      <c r="J8" s="1171"/>
      <c r="K8" s="1171"/>
      <c r="L8" s="1171"/>
      <c r="M8" s="1171"/>
      <c r="N8" s="1171"/>
      <c r="O8" s="1171"/>
      <c r="P8" s="1171"/>
      <c r="Q8" s="1172"/>
      <c r="R8" s="1170"/>
      <c r="S8" s="1176"/>
    </row>
    <row r="9" spans="1:19">
      <c r="A9" s="145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7"/>
      <c r="R9" s="147"/>
      <c r="S9" s="148"/>
    </row>
    <row r="10" spans="1:19" ht="15" customHeight="1">
      <c r="A10" s="149" t="s">
        <v>1444</v>
      </c>
      <c r="B10" s="150" t="s">
        <v>14</v>
      </c>
      <c r="C10" s="150">
        <v>24376.161043</v>
      </c>
      <c r="D10" s="150">
        <v>7510.8681057000003</v>
      </c>
      <c r="E10" s="150">
        <v>118054.1571498</v>
      </c>
      <c r="F10" s="150">
        <v>34176.6605461</v>
      </c>
      <c r="G10" s="150">
        <v>133780.65168030001</v>
      </c>
      <c r="H10" s="150">
        <v>2886759.8992213001</v>
      </c>
      <c r="I10" s="150">
        <v>659356.56203919998</v>
      </c>
      <c r="J10" s="150">
        <v>566.26775029999999</v>
      </c>
      <c r="K10" s="150">
        <v>96049.837989199994</v>
      </c>
      <c r="L10" s="150">
        <v>195.58924540000001</v>
      </c>
      <c r="M10" s="150">
        <v>13359.531625</v>
      </c>
      <c r="N10" s="150">
        <v>439137.1266591</v>
      </c>
      <c r="O10" s="150">
        <v>10.0924256</v>
      </c>
      <c r="P10" s="150">
        <v>82215.665945400004</v>
      </c>
      <c r="Q10" s="150">
        <v>4495549.0714253988</v>
      </c>
      <c r="R10" s="150">
        <v>4369352.5777027998</v>
      </c>
      <c r="S10" s="149" t="s">
        <v>1444</v>
      </c>
    </row>
    <row r="11" spans="1:19" ht="15" customHeight="1">
      <c r="A11" s="149" t="s">
        <v>1445</v>
      </c>
      <c r="B11" s="150" t="s">
        <v>14</v>
      </c>
      <c r="C11" s="150" t="s">
        <v>14</v>
      </c>
      <c r="D11" s="150" t="s">
        <v>14</v>
      </c>
      <c r="E11" s="150" t="s">
        <v>14</v>
      </c>
      <c r="F11" s="150" t="s">
        <v>14</v>
      </c>
      <c r="G11" s="150" t="s">
        <v>14</v>
      </c>
      <c r="H11" s="150" t="s">
        <v>14</v>
      </c>
      <c r="I11" s="150" t="s">
        <v>14</v>
      </c>
      <c r="J11" s="150" t="s">
        <v>14</v>
      </c>
      <c r="K11" s="150" t="s">
        <v>14</v>
      </c>
      <c r="L11" s="150" t="s">
        <v>14</v>
      </c>
      <c r="M11" s="150" t="s">
        <v>14</v>
      </c>
      <c r="N11" s="150" t="s">
        <v>14</v>
      </c>
      <c r="O11" s="150" t="s">
        <v>14</v>
      </c>
      <c r="P11" s="150" t="s">
        <v>14</v>
      </c>
      <c r="Q11" s="150" t="s">
        <v>14</v>
      </c>
      <c r="R11" s="150" t="s">
        <v>14</v>
      </c>
      <c r="S11" s="149" t="s">
        <v>1445</v>
      </c>
    </row>
    <row r="12" spans="1:19" ht="15" customHeight="1">
      <c r="A12" s="149" t="s">
        <v>1446</v>
      </c>
      <c r="B12" s="150" t="s">
        <v>14</v>
      </c>
      <c r="C12" s="150" t="s">
        <v>14</v>
      </c>
      <c r="D12" s="150" t="s">
        <v>14</v>
      </c>
      <c r="E12" s="150" t="s">
        <v>14</v>
      </c>
      <c r="F12" s="150" t="s">
        <v>14</v>
      </c>
      <c r="G12" s="150" t="s">
        <v>14</v>
      </c>
      <c r="H12" s="150" t="s">
        <v>14</v>
      </c>
      <c r="I12" s="150" t="s">
        <v>14</v>
      </c>
      <c r="J12" s="150" t="s">
        <v>14</v>
      </c>
      <c r="K12" s="150">
        <v>7.5</v>
      </c>
      <c r="L12" s="150">
        <v>471.37473610000001</v>
      </c>
      <c r="M12" s="150" t="s">
        <v>14</v>
      </c>
      <c r="N12" s="150" t="s">
        <v>14</v>
      </c>
      <c r="O12" s="150">
        <v>30.000416699999999</v>
      </c>
      <c r="P12" s="150" t="s">
        <v>14</v>
      </c>
      <c r="Q12" s="150">
        <v>508.87515280000002</v>
      </c>
      <c r="R12" s="150">
        <v>478.40473609999998</v>
      </c>
      <c r="S12" s="149" t="s">
        <v>1446</v>
      </c>
    </row>
    <row r="13" spans="1:19" ht="15" customHeight="1">
      <c r="A13" s="149" t="s">
        <v>1447</v>
      </c>
      <c r="B13" s="150" t="s">
        <v>14</v>
      </c>
      <c r="C13" s="150" t="s">
        <v>14</v>
      </c>
      <c r="D13" s="150" t="s">
        <v>14</v>
      </c>
      <c r="E13" s="150" t="s">
        <v>14</v>
      </c>
      <c r="F13" s="150" t="s">
        <v>14</v>
      </c>
      <c r="G13" s="150" t="s">
        <v>14</v>
      </c>
      <c r="H13" s="150" t="s">
        <v>14</v>
      </c>
      <c r="I13" s="150" t="s">
        <v>14</v>
      </c>
      <c r="J13" s="150" t="s">
        <v>14</v>
      </c>
      <c r="K13" s="150">
        <v>13698.3302958</v>
      </c>
      <c r="L13" s="150" t="s">
        <v>14</v>
      </c>
      <c r="M13" s="150" t="s">
        <v>14</v>
      </c>
      <c r="N13" s="150" t="s">
        <v>14</v>
      </c>
      <c r="O13" s="150" t="s">
        <v>14</v>
      </c>
      <c r="P13" s="150" t="s">
        <v>14</v>
      </c>
      <c r="Q13" s="150">
        <v>13698.3302958</v>
      </c>
      <c r="R13" s="150">
        <v>13612.753223899999</v>
      </c>
      <c r="S13" s="149" t="s">
        <v>1447</v>
      </c>
    </row>
    <row r="14" spans="1:19" ht="15" customHeight="1">
      <c r="A14" s="149" t="s">
        <v>1448</v>
      </c>
      <c r="B14" s="150" t="s">
        <v>14</v>
      </c>
      <c r="C14" s="150" t="s">
        <v>14</v>
      </c>
      <c r="D14" s="150">
        <v>104667.4980503</v>
      </c>
      <c r="E14" s="150">
        <v>16170.2575349</v>
      </c>
      <c r="F14" s="150">
        <v>1.0009999999999999E-4</v>
      </c>
      <c r="G14" s="150" t="s">
        <v>14</v>
      </c>
      <c r="H14" s="150">
        <v>155850.59002470001</v>
      </c>
      <c r="I14" s="150">
        <v>1678.5680067000001</v>
      </c>
      <c r="J14" s="150">
        <v>5.3580000000000003E-2</v>
      </c>
      <c r="K14" s="150">
        <v>304.43871000000001</v>
      </c>
      <c r="L14" s="150" t="s">
        <v>14</v>
      </c>
      <c r="M14" s="150" t="s">
        <v>14</v>
      </c>
      <c r="N14" s="150">
        <v>8737.1525588000004</v>
      </c>
      <c r="O14" s="150">
        <v>703.19475190000003</v>
      </c>
      <c r="P14" s="150" t="s">
        <v>14</v>
      </c>
      <c r="Q14" s="150">
        <v>288111.75331740006</v>
      </c>
      <c r="R14" s="150">
        <v>263982.2611525</v>
      </c>
      <c r="S14" s="149" t="s">
        <v>1448</v>
      </c>
    </row>
    <row r="15" spans="1:19" ht="15" customHeight="1">
      <c r="A15" s="149" t="s">
        <v>1449</v>
      </c>
      <c r="B15" s="150" t="s">
        <v>14</v>
      </c>
      <c r="C15" s="150" t="s">
        <v>14</v>
      </c>
      <c r="D15" s="150" t="s">
        <v>14</v>
      </c>
      <c r="E15" s="150" t="s">
        <v>14</v>
      </c>
      <c r="F15" s="150" t="s">
        <v>14</v>
      </c>
      <c r="G15" s="150" t="s">
        <v>14</v>
      </c>
      <c r="H15" s="150" t="s">
        <v>14</v>
      </c>
      <c r="I15" s="150" t="s">
        <v>14</v>
      </c>
      <c r="J15" s="150" t="s">
        <v>14</v>
      </c>
      <c r="K15" s="150" t="s">
        <v>14</v>
      </c>
      <c r="L15" s="150" t="s">
        <v>14</v>
      </c>
      <c r="M15" s="150" t="s">
        <v>14</v>
      </c>
      <c r="N15" s="150" t="s">
        <v>14</v>
      </c>
      <c r="O15" s="150" t="s">
        <v>14</v>
      </c>
      <c r="P15" s="150" t="s">
        <v>14</v>
      </c>
      <c r="Q15" s="150" t="s">
        <v>14</v>
      </c>
      <c r="R15" s="150" t="s">
        <v>14</v>
      </c>
      <c r="S15" s="149" t="s">
        <v>1449</v>
      </c>
    </row>
    <row r="16" spans="1:19" ht="15" customHeight="1">
      <c r="A16" s="149" t="s">
        <v>1450</v>
      </c>
      <c r="B16" s="150" t="s">
        <v>14</v>
      </c>
      <c r="C16" s="150" t="s">
        <v>14</v>
      </c>
      <c r="D16" s="150">
        <v>1424.9063752</v>
      </c>
      <c r="E16" s="150">
        <v>4659.0394999999999</v>
      </c>
      <c r="F16" s="150" t="s">
        <v>14</v>
      </c>
      <c r="G16" s="150" t="s">
        <v>14</v>
      </c>
      <c r="H16" s="150">
        <v>11475.700692799999</v>
      </c>
      <c r="I16" s="150" t="s">
        <v>14</v>
      </c>
      <c r="J16" s="150" t="s">
        <v>14</v>
      </c>
      <c r="K16" s="150" t="s">
        <v>14</v>
      </c>
      <c r="L16" s="150" t="s">
        <v>14</v>
      </c>
      <c r="M16" s="150" t="s">
        <v>14</v>
      </c>
      <c r="N16" s="150" t="s">
        <v>14</v>
      </c>
      <c r="O16" s="150" t="s">
        <v>14</v>
      </c>
      <c r="P16" s="150" t="s">
        <v>14</v>
      </c>
      <c r="Q16" s="150">
        <v>17559.646568</v>
      </c>
      <c r="R16" s="150">
        <v>66456.961831500012</v>
      </c>
      <c r="S16" s="149" t="s">
        <v>1450</v>
      </c>
    </row>
    <row r="17" spans="1:19" ht="15" customHeight="1">
      <c r="A17" s="149" t="s">
        <v>1451</v>
      </c>
      <c r="B17" s="150" t="s">
        <v>14</v>
      </c>
      <c r="C17" s="150" t="s">
        <v>14</v>
      </c>
      <c r="D17" s="150" t="s">
        <v>14</v>
      </c>
      <c r="E17" s="150" t="s">
        <v>14</v>
      </c>
      <c r="F17" s="150" t="s">
        <v>14</v>
      </c>
      <c r="G17" s="150" t="s">
        <v>14</v>
      </c>
      <c r="H17" s="150">
        <v>70.546387899999999</v>
      </c>
      <c r="I17" s="150" t="s">
        <v>14</v>
      </c>
      <c r="J17" s="150" t="s">
        <v>14</v>
      </c>
      <c r="K17" s="150" t="s">
        <v>14</v>
      </c>
      <c r="L17" s="150" t="s">
        <v>14</v>
      </c>
      <c r="M17" s="150" t="s">
        <v>14</v>
      </c>
      <c r="N17" s="150" t="s">
        <v>14</v>
      </c>
      <c r="O17" s="150" t="s">
        <v>14</v>
      </c>
      <c r="P17" s="150" t="s">
        <v>14</v>
      </c>
      <c r="Q17" s="150">
        <v>70.546387899999999</v>
      </c>
      <c r="R17" s="150">
        <v>63.035247900000002</v>
      </c>
      <c r="S17" s="149" t="s">
        <v>1451</v>
      </c>
    </row>
    <row r="18" spans="1:19" ht="15" customHeight="1">
      <c r="A18" s="149" t="s">
        <v>1452</v>
      </c>
      <c r="B18" s="150" t="s">
        <v>14</v>
      </c>
      <c r="C18" s="150" t="s">
        <v>14</v>
      </c>
      <c r="D18" s="150">
        <v>82807.963123299996</v>
      </c>
      <c r="E18" s="150">
        <v>33359.883624200003</v>
      </c>
      <c r="F18" s="150" t="s">
        <v>14</v>
      </c>
      <c r="G18" s="150" t="s">
        <v>14</v>
      </c>
      <c r="H18" s="150">
        <v>95520.183466500006</v>
      </c>
      <c r="I18" s="150">
        <v>14633.472544599999</v>
      </c>
      <c r="J18" s="150" t="s">
        <v>14</v>
      </c>
      <c r="K18" s="150">
        <v>579481.4572831</v>
      </c>
      <c r="L18" s="150" t="s">
        <v>14</v>
      </c>
      <c r="M18" s="150" t="s">
        <v>14</v>
      </c>
      <c r="N18" s="150">
        <v>453.17451510000001</v>
      </c>
      <c r="O18" s="150">
        <v>39224.123736200003</v>
      </c>
      <c r="P18" s="150" t="s">
        <v>14</v>
      </c>
      <c r="Q18" s="150">
        <v>845480.25829300005</v>
      </c>
      <c r="R18" s="150">
        <v>908598.13216679997</v>
      </c>
      <c r="S18" s="149" t="s">
        <v>1452</v>
      </c>
    </row>
    <row r="19" spans="1:19" ht="15" customHeight="1">
      <c r="A19" s="149" t="s">
        <v>1453</v>
      </c>
      <c r="B19" s="150" t="s">
        <v>14</v>
      </c>
      <c r="C19" s="150" t="s">
        <v>14</v>
      </c>
      <c r="D19" s="150" t="s">
        <v>14</v>
      </c>
      <c r="E19" s="150" t="s">
        <v>14</v>
      </c>
      <c r="F19" s="150" t="s">
        <v>14</v>
      </c>
      <c r="G19" s="150" t="s">
        <v>14</v>
      </c>
      <c r="H19" s="150" t="s">
        <v>14</v>
      </c>
      <c r="I19" s="150" t="s">
        <v>14</v>
      </c>
      <c r="J19" s="150" t="s">
        <v>14</v>
      </c>
      <c r="K19" s="150" t="s">
        <v>14</v>
      </c>
      <c r="L19" s="150" t="s">
        <v>14</v>
      </c>
      <c r="M19" s="150" t="s">
        <v>14</v>
      </c>
      <c r="N19" s="150">
        <v>0.44553599999999999</v>
      </c>
      <c r="O19" s="150" t="s">
        <v>14</v>
      </c>
      <c r="P19" s="150" t="s">
        <v>14</v>
      </c>
      <c r="Q19" s="150">
        <v>0.44553599999999999</v>
      </c>
      <c r="R19" s="150">
        <v>0.44553599999999999</v>
      </c>
      <c r="S19" s="149" t="s">
        <v>1453</v>
      </c>
    </row>
    <row r="20" spans="1:19" ht="15" customHeight="1">
      <c r="A20" s="149" t="s">
        <v>1454</v>
      </c>
      <c r="B20" s="150" t="s">
        <v>14</v>
      </c>
      <c r="C20" s="150" t="s">
        <v>14</v>
      </c>
      <c r="D20" s="150">
        <v>15.7749854</v>
      </c>
      <c r="E20" s="150" t="s">
        <v>14</v>
      </c>
      <c r="F20" s="150" t="s">
        <v>14</v>
      </c>
      <c r="G20" s="150" t="s">
        <v>14</v>
      </c>
      <c r="H20" s="150">
        <v>7244.6911309999996</v>
      </c>
      <c r="I20" s="150" t="s">
        <v>14</v>
      </c>
      <c r="J20" s="150" t="s">
        <v>14</v>
      </c>
      <c r="K20" s="150" t="s">
        <v>14</v>
      </c>
      <c r="L20" s="150" t="s">
        <v>14</v>
      </c>
      <c r="M20" s="150" t="s">
        <v>14</v>
      </c>
      <c r="N20" s="150" t="s">
        <v>14</v>
      </c>
      <c r="O20" s="150" t="s">
        <v>14</v>
      </c>
      <c r="P20" s="150" t="s">
        <v>14</v>
      </c>
      <c r="Q20" s="150">
        <v>7260.4661163999999</v>
      </c>
      <c r="R20" s="150">
        <v>3238.7147891999998</v>
      </c>
      <c r="S20" s="149" t="s">
        <v>1454</v>
      </c>
    </row>
    <row r="21" spans="1:19" ht="15" customHeight="1">
      <c r="A21" s="149" t="s">
        <v>1455</v>
      </c>
      <c r="B21" s="150" t="s">
        <v>14</v>
      </c>
      <c r="C21" s="150" t="s">
        <v>14</v>
      </c>
      <c r="D21" s="150" t="s">
        <v>14</v>
      </c>
      <c r="E21" s="150" t="s">
        <v>14</v>
      </c>
      <c r="F21" s="150" t="s">
        <v>14</v>
      </c>
      <c r="G21" s="150" t="s">
        <v>14</v>
      </c>
      <c r="H21" s="150">
        <v>373.28459729999997</v>
      </c>
      <c r="I21" s="150">
        <v>17.867086700000002</v>
      </c>
      <c r="J21" s="150" t="s">
        <v>14</v>
      </c>
      <c r="K21" s="150" t="s">
        <v>14</v>
      </c>
      <c r="L21" s="150" t="s">
        <v>14</v>
      </c>
      <c r="M21" s="150" t="s">
        <v>14</v>
      </c>
      <c r="N21" s="150" t="s">
        <v>14</v>
      </c>
      <c r="O21" s="150" t="s">
        <v>14</v>
      </c>
      <c r="P21" s="150" t="s">
        <v>14</v>
      </c>
      <c r="Q21" s="150">
        <v>391.15168399999999</v>
      </c>
      <c r="R21" s="150">
        <v>117.6988408</v>
      </c>
      <c r="S21" s="149" t="s">
        <v>1455</v>
      </c>
    </row>
    <row r="22" spans="1:19" ht="15" customHeight="1">
      <c r="A22" s="149" t="s">
        <v>1456</v>
      </c>
      <c r="B22" s="150" t="s">
        <v>14</v>
      </c>
      <c r="C22" s="150" t="s">
        <v>14</v>
      </c>
      <c r="D22" s="150">
        <v>1352.7662250000001</v>
      </c>
      <c r="E22" s="150" t="s">
        <v>14</v>
      </c>
      <c r="F22" s="150" t="s">
        <v>14</v>
      </c>
      <c r="G22" s="150">
        <v>1002.4945044</v>
      </c>
      <c r="H22" s="150">
        <v>95829.210751100007</v>
      </c>
      <c r="I22" s="150">
        <v>1078.3614103</v>
      </c>
      <c r="J22" s="150" t="s">
        <v>14</v>
      </c>
      <c r="K22" s="150">
        <v>8024.4117954000003</v>
      </c>
      <c r="L22" s="150" t="s">
        <v>14</v>
      </c>
      <c r="M22" s="150" t="s">
        <v>14</v>
      </c>
      <c r="N22" s="150">
        <v>3003.3028134000001</v>
      </c>
      <c r="O22" s="150">
        <v>4.4929614000000004</v>
      </c>
      <c r="P22" s="150" t="s">
        <v>14</v>
      </c>
      <c r="Q22" s="150">
        <v>110295.04046100001</v>
      </c>
      <c r="R22" s="150">
        <v>110893.49260350001</v>
      </c>
      <c r="S22" s="149" t="s">
        <v>1456</v>
      </c>
    </row>
    <row r="23" spans="1:19" ht="15" customHeight="1">
      <c r="A23" s="149" t="s">
        <v>1457</v>
      </c>
      <c r="B23" s="150" t="s">
        <v>14</v>
      </c>
      <c r="C23" s="150" t="s">
        <v>14</v>
      </c>
      <c r="D23" s="150" t="s">
        <v>14</v>
      </c>
      <c r="E23" s="150" t="s">
        <v>14</v>
      </c>
      <c r="F23" s="150" t="s">
        <v>14</v>
      </c>
      <c r="G23" s="150" t="s">
        <v>14</v>
      </c>
      <c r="H23" s="150">
        <v>401.47374839999998</v>
      </c>
      <c r="I23" s="150" t="s">
        <v>14</v>
      </c>
      <c r="J23" s="150" t="s">
        <v>14</v>
      </c>
      <c r="K23" s="150">
        <v>899.51737809999997</v>
      </c>
      <c r="L23" s="150" t="s">
        <v>14</v>
      </c>
      <c r="M23" s="150" t="s">
        <v>14</v>
      </c>
      <c r="N23" s="150" t="s">
        <v>14</v>
      </c>
      <c r="O23" s="150" t="s">
        <v>14</v>
      </c>
      <c r="P23" s="150" t="s">
        <v>14</v>
      </c>
      <c r="Q23" s="150">
        <v>1300.9911265000001</v>
      </c>
      <c r="R23" s="150">
        <v>1049.0423579000001</v>
      </c>
      <c r="S23" s="149" t="s">
        <v>1457</v>
      </c>
    </row>
    <row r="24" spans="1:19" ht="15" customHeight="1">
      <c r="A24" s="149" t="s">
        <v>1458</v>
      </c>
      <c r="B24" s="150" t="s">
        <v>14</v>
      </c>
      <c r="C24" s="150" t="s">
        <v>14</v>
      </c>
      <c r="D24" s="150" t="s">
        <v>14</v>
      </c>
      <c r="E24" s="150" t="s">
        <v>14</v>
      </c>
      <c r="F24" s="150">
        <v>21312.231958100001</v>
      </c>
      <c r="G24" s="150" t="s">
        <v>14</v>
      </c>
      <c r="H24" s="150">
        <v>66562.900842599993</v>
      </c>
      <c r="I24" s="150">
        <v>18780.437759699998</v>
      </c>
      <c r="J24" s="150" t="s">
        <v>14</v>
      </c>
      <c r="K24" s="150">
        <v>43.1758168</v>
      </c>
      <c r="L24" s="150" t="s">
        <v>14</v>
      </c>
      <c r="M24" s="150" t="s">
        <v>14</v>
      </c>
      <c r="N24" s="150">
        <v>484.68372499999998</v>
      </c>
      <c r="O24" s="150" t="s">
        <v>14</v>
      </c>
      <c r="P24" s="150" t="s">
        <v>14</v>
      </c>
      <c r="Q24" s="150">
        <v>107183.43010219999</v>
      </c>
      <c r="R24" s="150">
        <v>68353.386868899979</v>
      </c>
      <c r="S24" s="149" t="s">
        <v>1458</v>
      </c>
    </row>
    <row r="25" spans="1:19" ht="15" customHeight="1">
      <c r="A25" s="149" t="s">
        <v>1459</v>
      </c>
      <c r="B25" s="150" t="s">
        <v>14</v>
      </c>
      <c r="C25" s="150" t="s">
        <v>14</v>
      </c>
      <c r="D25" s="150">
        <v>10.699515999999999</v>
      </c>
      <c r="E25" s="150" t="s">
        <v>14</v>
      </c>
      <c r="F25" s="150">
        <v>57.0733605</v>
      </c>
      <c r="G25" s="150" t="s">
        <v>14</v>
      </c>
      <c r="H25" s="150">
        <v>635.1539788</v>
      </c>
      <c r="I25" s="150" t="s">
        <v>14</v>
      </c>
      <c r="J25" s="150" t="s">
        <v>14</v>
      </c>
      <c r="K25" s="150">
        <v>47274.046874500003</v>
      </c>
      <c r="L25" s="150" t="s">
        <v>14</v>
      </c>
      <c r="M25" s="150" t="s">
        <v>14</v>
      </c>
      <c r="N25" s="150">
        <v>1654.619983</v>
      </c>
      <c r="O25" s="150" t="s">
        <v>14</v>
      </c>
      <c r="P25" s="150" t="s">
        <v>14</v>
      </c>
      <c r="Q25" s="150">
        <v>49631.593712800001</v>
      </c>
      <c r="R25" s="150">
        <v>52255.206516700004</v>
      </c>
      <c r="S25" s="149" t="s">
        <v>1459</v>
      </c>
    </row>
    <row r="26" spans="1:19" ht="15" customHeight="1">
      <c r="A26" s="149" t="s">
        <v>1460</v>
      </c>
      <c r="B26" s="150" t="s">
        <v>14</v>
      </c>
      <c r="C26" s="150" t="s">
        <v>14</v>
      </c>
      <c r="D26" s="150" t="s">
        <v>14</v>
      </c>
      <c r="E26" s="150">
        <v>744.42793730000005</v>
      </c>
      <c r="F26" s="150">
        <v>5428.2457421999998</v>
      </c>
      <c r="G26" s="150">
        <v>47879.561729599998</v>
      </c>
      <c r="H26" s="150">
        <v>3402843.2848155</v>
      </c>
      <c r="I26" s="150">
        <v>4299.6090138999998</v>
      </c>
      <c r="J26" s="150">
        <v>91484.984563200007</v>
      </c>
      <c r="K26" s="150">
        <v>5072.9981850000004</v>
      </c>
      <c r="L26" s="150" t="s">
        <v>14</v>
      </c>
      <c r="M26" s="150">
        <v>174.4126267</v>
      </c>
      <c r="N26" s="150">
        <v>154176.60605860001</v>
      </c>
      <c r="O26" s="150">
        <v>449.37969320000002</v>
      </c>
      <c r="P26" s="150">
        <v>1021.9053387</v>
      </c>
      <c r="Q26" s="150">
        <v>3713575.4157038997</v>
      </c>
      <c r="R26" s="150">
        <v>3670764.7327308995</v>
      </c>
      <c r="S26" s="149" t="s">
        <v>1460</v>
      </c>
    </row>
    <row r="27" spans="1:19" ht="15" customHeight="1">
      <c r="A27" s="149" t="s">
        <v>1461</v>
      </c>
      <c r="B27" s="150" t="s">
        <v>14</v>
      </c>
      <c r="C27" s="150" t="s">
        <v>14</v>
      </c>
      <c r="D27" s="150" t="s">
        <v>14</v>
      </c>
      <c r="E27" s="150">
        <v>223.56330220000001</v>
      </c>
      <c r="F27" s="150">
        <v>5704.5776527999997</v>
      </c>
      <c r="G27" s="150">
        <v>11.9897417</v>
      </c>
      <c r="H27" s="150">
        <v>706.53371949999996</v>
      </c>
      <c r="I27" s="150" t="s">
        <v>14</v>
      </c>
      <c r="J27" s="150" t="s">
        <v>14</v>
      </c>
      <c r="K27" s="150">
        <v>0.75614999999999999</v>
      </c>
      <c r="L27" s="150" t="s">
        <v>14</v>
      </c>
      <c r="M27" s="150">
        <v>163.27163049999999</v>
      </c>
      <c r="N27" s="150" t="s">
        <v>14</v>
      </c>
      <c r="O27" s="150">
        <v>45.080075299999997</v>
      </c>
      <c r="P27" s="150" t="s">
        <v>14</v>
      </c>
      <c r="Q27" s="150">
        <v>6855.7722720000011</v>
      </c>
      <c r="R27" s="150">
        <v>13154.498408299998</v>
      </c>
      <c r="S27" s="149" t="s">
        <v>1461</v>
      </c>
    </row>
    <row r="28" spans="1:19" ht="15" customHeight="1">
      <c r="A28" s="149" t="s">
        <v>1462</v>
      </c>
      <c r="B28" s="150" t="s">
        <v>14</v>
      </c>
      <c r="C28" s="150" t="s">
        <v>14</v>
      </c>
      <c r="D28" s="150">
        <v>138078.92629949999</v>
      </c>
      <c r="E28" s="150">
        <v>6604.3480735000003</v>
      </c>
      <c r="F28" s="150">
        <v>325.70082380000002</v>
      </c>
      <c r="G28" s="150">
        <v>662.1833613</v>
      </c>
      <c r="H28" s="150">
        <v>129694.3557463</v>
      </c>
      <c r="I28" s="150">
        <v>10100.7478429</v>
      </c>
      <c r="J28" s="150">
        <v>135.30143380000001</v>
      </c>
      <c r="K28" s="150">
        <v>23410.150890000001</v>
      </c>
      <c r="L28" s="150" t="s">
        <v>14</v>
      </c>
      <c r="M28" s="150">
        <v>16229.6426863</v>
      </c>
      <c r="N28" s="150">
        <v>5999.8477982000004</v>
      </c>
      <c r="O28" s="150">
        <v>3204.0948435999999</v>
      </c>
      <c r="P28" s="150">
        <v>10561.4071876</v>
      </c>
      <c r="Q28" s="150">
        <v>345006.70698679995</v>
      </c>
      <c r="R28" s="150">
        <v>361233.95604460005</v>
      </c>
      <c r="S28" s="149" t="s">
        <v>1462</v>
      </c>
    </row>
    <row r="29" spans="1:19" ht="15" customHeight="1">
      <c r="A29" s="149" t="s">
        <v>1463</v>
      </c>
      <c r="B29" s="150" t="s">
        <v>14</v>
      </c>
      <c r="C29" s="150" t="s">
        <v>14</v>
      </c>
      <c r="D29" s="150" t="s">
        <v>14</v>
      </c>
      <c r="E29" s="150">
        <v>218.25401719999999</v>
      </c>
      <c r="F29" s="150" t="s">
        <v>14</v>
      </c>
      <c r="G29" s="150" t="s">
        <v>14</v>
      </c>
      <c r="H29" s="150">
        <v>1742.2765477</v>
      </c>
      <c r="I29" s="150">
        <v>12054.083969200001</v>
      </c>
      <c r="J29" s="150" t="s">
        <v>14</v>
      </c>
      <c r="K29" s="150">
        <v>31703.109428700001</v>
      </c>
      <c r="L29" s="150" t="s">
        <v>14</v>
      </c>
      <c r="M29" s="150" t="s">
        <v>14</v>
      </c>
      <c r="N29" s="150">
        <v>242.7269828</v>
      </c>
      <c r="O29" s="150" t="s">
        <v>14</v>
      </c>
      <c r="P29" s="150" t="s">
        <v>14</v>
      </c>
      <c r="Q29" s="150">
        <v>45960.450945600001</v>
      </c>
      <c r="R29" s="150">
        <v>20530.352606299999</v>
      </c>
      <c r="S29" s="149" t="s">
        <v>1463</v>
      </c>
    </row>
    <row r="30" spans="1:19" ht="15" customHeight="1">
      <c r="A30" s="149" t="s">
        <v>1464</v>
      </c>
      <c r="B30" s="150" t="s">
        <v>14</v>
      </c>
      <c r="C30" s="150" t="s">
        <v>14</v>
      </c>
      <c r="D30" s="150">
        <v>92.817904999999996</v>
      </c>
      <c r="E30" s="150">
        <v>10920.3149395</v>
      </c>
      <c r="F30" s="150">
        <v>51499.486720599998</v>
      </c>
      <c r="G30" s="150">
        <v>7817.1762978999996</v>
      </c>
      <c r="H30" s="150">
        <v>801690.76353959995</v>
      </c>
      <c r="I30" s="150">
        <v>141253.99699819999</v>
      </c>
      <c r="J30" s="150">
        <v>34869.4065176</v>
      </c>
      <c r="K30" s="150">
        <v>84623.601489599998</v>
      </c>
      <c r="L30" s="150">
        <v>20.074999999999999</v>
      </c>
      <c r="M30" s="150">
        <v>16127.7242737</v>
      </c>
      <c r="N30" s="150">
        <v>144371.01806060001</v>
      </c>
      <c r="O30" s="150">
        <v>14.247233</v>
      </c>
      <c r="P30" s="150">
        <v>28.873331</v>
      </c>
      <c r="Q30" s="150">
        <v>1293329.5023062997</v>
      </c>
      <c r="R30" s="150">
        <v>1159891.7716683999</v>
      </c>
      <c r="S30" s="149" t="s">
        <v>1464</v>
      </c>
    </row>
    <row r="31" spans="1:19" ht="15" customHeight="1">
      <c r="A31" s="149" t="s">
        <v>1465</v>
      </c>
      <c r="B31" s="150" t="s">
        <v>14</v>
      </c>
      <c r="C31" s="150" t="s">
        <v>14</v>
      </c>
      <c r="D31" s="150">
        <v>281446.2556803</v>
      </c>
      <c r="E31" s="150">
        <v>231145.67584350001</v>
      </c>
      <c r="F31" s="150">
        <v>21894.787259600002</v>
      </c>
      <c r="G31" s="150" t="s">
        <v>14</v>
      </c>
      <c r="H31" s="150">
        <v>470702.7479287</v>
      </c>
      <c r="I31" s="150">
        <v>31646.526841300001</v>
      </c>
      <c r="J31" s="150">
        <v>4.0271134999999996</v>
      </c>
      <c r="K31" s="150">
        <v>54488.751605700003</v>
      </c>
      <c r="L31" s="150" t="s">
        <v>14</v>
      </c>
      <c r="M31" s="150">
        <v>25106.045406900001</v>
      </c>
      <c r="N31" s="150">
        <v>95969.054407400006</v>
      </c>
      <c r="O31" s="150" t="s">
        <v>14</v>
      </c>
      <c r="P31" s="150" t="s">
        <v>14</v>
      </c>
      <c r="Q31" s="150">
        <v>1212403.8720869001</v>
      </c>
      <c r="R31" s="150">
        <v>182612.47550429998</v>
      </c>
      <c r="S31" s="149" t="s">
        <v>1465</v>
      </c>
    </row>
    <row r="32" spans="1:19" ht="15" customHeight="1">
      <c r="A32" s="149" t="s">
        <v>1466</v>
      </c>
      <c r="B32" s="150" t="s">
        <v>14</v>
      </c>
      <c r="C32" s="150" t="s">
        <v>14</v>
      </c>
      <c r="D32" s="150">
        <v>62943.544864199997</v>
      </c>
      <c r="E32" s="150">
        <v>55989.515286100002</v>
      </c>
      <c r="F32" s="150">
        <v>32817.7426443</v>
      </c>
      <c r="G32" s="150" t="s">
        <v>14</v>
      </c>
      <c r="H32" s="150">
        <v>182196.5516189</v>
      </c>
      <c r="I32" s="150">
        <v>7565.3865535000004</v>
      </c>
      <c r="J32" s="150">
        <v>15.179665699999999</v>
      </c>
      <c r="K32" s="150">
        <v>239140.21527740001</v>
      </c>
      <c r="L32" s="150" t="s">
        <v>14</v>
      </c>
      <c r="M32" s="150">
        <v>3505.1384526000002</v>
      </c>
      <c r="N32" s="150">
        <v>28307.343630700001</v>
      </c>
      <c r="O32" s="150">
        <v>789.96163479999996</v>
      </c>
      <c r="P32" s="150">
        <v>41050.083579999999</v>
      </c>
      <c r="Q32" s="150">
        <v>654320.66320820001</v>
      </c>
      <c r="R32" s="150">
        <v>452425.44706979999</v>
      </c>
      <c r="S32" s="149" t="s">
        <v>1466</v>
      </c>
    </row>
    <row r="33" spans="1:19" ht="15" customHeight="1">
      <c r="A33" s="149" t="s">
        <v>1467</v>
      </c>
      <c r="B33" s="150" t="s">
        <v>14</v>
      </c>
      <c r="C33" s="150" t="s">
        <v>14</v>
      </c>
      <c r="D33" s="150">
        <v>81277.523217599999</v>
      </c>
      <c r="E33" s="150">
        <v>68909.291693100007</v>
      </c>
      <c r="F33" s="150">
        <v>26905.487266600001</v>
      </c>
      <c r="G33" s="150" t="s">
        <v>14</v>
      </c>
      <c r="H33" s="150">
        <v>109947.0456265</v>
      </c>
      <c r="I33" s="150">
        <v>29444.9565989</v>
      </c>
      <c r="J33" s="150" t="s">
        <v>14</v>
      </c>
      <c r="K33" s="150">
        <v>135435.6637572</v>
      </c>
      <c r="L33" s="150" t="s">
        <v>14</v>
      </c>
      <c r="M33" s="150">
        <v>22558.756692200001</v>
      </c>
      <c r="N33" s="150">
        <v>19497.914831900001</v>
      </c>
      <c r="O33" s="150" t="s">
        <v>14</v>
      </c>
      <c r="P33" s="150" t="s">
        <v>14</v>
      </c>
      <c r="Q33" s="150">
        <v>493976.63968400005</v>
      </c>
      <c r="R33" s="150">
        <v>770807.87892619998</v>
      </c>
      <c r="S33" s="149" t="s">
        <v>1467</v>
      </c>
    </row>
    <row r="34" spans="1:19" ht="15" customHeight="1">
      <c r="A34" s="149" t="s">
        <v>1468</v>
      </c>
      <c r="B34" s="150" t="s">
        <v>14</v>
      </c>
      <c r="C34" s="150">
        <v>32068.951972499999</v>
      </c>
      <c r="D34" s="150">
        <v>116575.010723</v>
      </c>
      <c r="E34" s="150">
        <v>40737.113432700004</v>
      </c>
      <c r="F34" s="150">
        <v>8657.1181641000003</v>
      </c>
      <c r="G34" s="150">
        <v>12724.3179645</v>
      </c>
      <c r="H34" s="150">
        <v>410539.03132020001</v>
      </c>
      <c r="I34" s="150">
        <v>120208.45725609999</v>
      </c>
      <c r="J34" s="150">
        <v>4970.4783885999996</v>
      </c>
      <c r="K34" s="150">
        <v>14901.0591788</v>
      </c>
      <c r="L34" s="150">
        <v>10692.0567622</v>
      </c>
      <c r="M34" s="150">
        <v>1753.9871542000001</v>
      </c>
      <c r="N34" s="150">
        <v>174122.25291360001</v>
      </c>
      <c r="O34" s="150">
        <v>6944.9743937000003</v>
      </c>
      <c r="P34" s="150">
        <v>1256.6962653999999</v>
      </c>
      <c r="Q34" s="150">
        <v>956151.50588960003</v>
      </c>
      <c r="R34" s="150">
        <v>1637284.0511717</v>
      </c>
      <c r="S34" s="149" t="s">
        <v>1468</v>
      </c>
    </row>
    <row r="35" spans="1:19" ht="15" customHeight="1">
      <c r="A35" s="149" t="s">
        <v>1469</v>
      </c>
      <c r="B35" s="150" t="s">
        <v>14</v>
      </c>
      <c r="C35" s="150">
        <v>923.64524740000002</v>
      </c>
      <c r="D35" s="150">
        <v>182242.51569649999</v>
      </c>
      <c r="E35" s="150">
        <v>304390.55562230002</v>
      </c>
      <c r="F35" s="150">
        <v>74063.5757514</v>
      </c>
      <c r="G35" s="150" t="s">
        <v>14</v>
      </c>
      <c r="H35" s="150">
        <v>327106.10877759999</v>
      </c>
      <c r="I35" s="150">
        <v>53464.159000400003</v>
      </c>
      <c r="J35" s="150">
        <v>0.91389819999999999</v>
      </c>
      <c r="K35" s="150">
        <v>34402.018724399997</v>
      </c>
      <c r="L35" s="150" t="s">
        <v>14</v>
      </c>
      <c r="M35" s="150">
        <v>53012.852566599999</v>
      </c>
      <c r="N35" s="150">
        <v>142735.63762920001</v>
      </c>
      <c r="O35" s="150">
        <v>131.38798869999999</v>
      </c>
      <c r="P35" s="150">
        <v>1037.8859984999999</v>
      </c>
      <c r="Q35" s="150">
        <v>1173511.2569011999</v>
      </c>
      <c r="R35" s="150">
        <v>720627.6431937</v>
      </c>
      <c r="S35" s="149" t="s">
        <v>1469</v>
      </c>
    </row>
    <row r="36" spans="1:19" ht="15" customHeight="1">
      <c r="A36" s="149" t="s">
        <v>1470</v>
      </c>
      <c r="B36" s="150" t="s">
        <v>14</v>
      </c>
      <c r="C36" s="150">
        <v>8399.1824952999996</v>
      </c>
      <c r="D36" s="150">
        <v>7894.0734732999999</v>
      </c>
      <c r="E36" s="150">
        <v>27932.251767000002</v>
      </c>
      <c r="F36" s="150">
        <v>15586.6475211</v>
      </c>
      <c r="G36" s="150">
        <v>33.626781399999999</v>
      </c>
      <c r="H36" s="150">
        <v>208109.00474820001</v>
      </c>
      <c r="I36" s="150">
        <v>15192.5174613</v>
      </c>
      <c r="J36" s="150">
        <v>4.0179223000000004</v>
      </c>
      <c r="K36" s="150">
        <v>1594.9261939999999</v>
      </c>
      <c r="L36" s="150" t="s">
        <v>14</v>
      </c>
      <c r="M36" s="150">
        <v>17479.844318200001</v>
      </c>
      <c r="N36" s="150">
        <v>140699.17341739999</v>
      </c>
      <c r="O36" s="150">
        <v>24193.9239887</v>
      </c>
      <c r="P36" s="150" t="s">
        <v>14</v>
      </c>
      <c r="Q36" s="150">
        <v>467119.19008820003</v>
      </c>
      <c r="R36" s="150">
        <v>718320.17023359996</v>
      </c>
      <c r="S36" s="149" t="s">
        <v>1470</v>
      </c>
    </row>
    <row r="37" spans="1:19" ht="15" customHeight="1">
      <c r="A37" s="149" t="s">
        <v>1471</v>
      </c>
      <c r="B37" s="150" t="s">
        <v>14</v>
      </c>
      <c r="C37" s="150" t="s">
        <v>14</v>
      </c>
      <c r="D37" s="150">
        <v>2846.5860274000001</v>
      </c>
      <c r="E37" s="150">
        <v>6016.1103971000002</v>
      </c>
      <c r="F37" s="150">
        <v>3941.0435723000001</v>
      </c>
      <c r="G37" s="150" t="s">
        <v>14</v>
      </c>
      <c r="H37" s="150">
        <v>43768.142489700003</v>
      </c>
      <c r="I37" s="150">
        <v>14276.527087300001</v>
      </c>
      <c r="J37" s="150">
        <v>12.9637116</v>
      </c>
      <c r="K37" s="150">
        <v>15285.5445592</v>
      </c>
      <c r="L37" s="150" t="s">
        <v>14</v>
      </c>
      <c r="M37" s="150">
        <v>7802.7565757000002</v>
      </c>
      <c r="N37" s="150">
        <v>136569.03539569999</v>
      </c>
      <c r="O37" s="150" t="s">
        <v>14</v>
      </c>
      <c r="P37" s="150" t="s">
        <v>14</v>
      </c>
      <c r="Q37" s="150">
        <v>230518.70981599999</v>
      </c>
      <c r="R37" s="150">
        <v>555303.88204850012</v>
      </c>
      <c r="S37" s="149" t="s">
        <v>1471</v>
      </c>
    </row>
    <row r="38" spans="1:19" ht="15" customHeight="1">
      <c r="A38" s="149" t="s">
        <v>1472</v>
      </c>
      <c r="B38" s="150" t="s">
        <v>14</v>
      </c>
      <c r="C38" s="150">
        <v>4069.4126799999999</v>
      </c>
      <c r="D38" s="150">
        <v>6012.6181927999996</v>
      </c>
      <c r="E38" s="150">
        <v>53983.0616266</v>
      </c>
      <c r="F38" s="150">
        <v>80225.417780699994</v>
      </c>
      <c r="G38" s="150">
        <v>6350.1387556</v>
      </c>
      <c r="H38" s="150">
        <v>618305.11201060005</v>
      </c>
      <c r="I38" s="150">
        <v>697988.69403350004</v>
      </c>
      <c r="J38" s="150">
        <v>34264.849637300002</v>
      </c>
      <c r="K38" s="150">
        <v>40408.949998700002</v>
      </c>
      <c r="L38" s="150">
        <v>64.453685300000004</v>
      </c>
      <c r="M38" s="150">
        <v>1119.0323470000001</v>
      </c>
      <c r="N38" s="150">
        <v>333634.58177500003</v>
      </c>
      <c r="O38" s="150">
        <v>4635.1600602999997</v>
      </c>
      <c r="P38" s="150">
        <v>20884.827462500001</v>
      </c>
      <c r="Q38" s="150">
        <v>1901946.3100459001</v>
      </c>
      <c r="R38" s="150">
        <v>1998087.1332024001</v>
      </c>
      <c r="S38" s="149" t="s">
        <v>1472</v>
      </c>
    </row>
    <row r="39" spans="1:19" ht="15" customHeight="1">
      <c r="A39" s="149" t="s">
        <v>1473</v>
      </c>
      <c r="B39" s="150" t="s">
        <v>14</v>
      </c>
      <c r="C39" s="150">
        <v>11.7999603</v>
      </c>
      <c r="D39" s="150">
        <v>52.154882700000002</v>
      </c>
      <c r="E39" s="150">
        <v>10850.824610899999</v>
      </c>
      <c r="F39" s="150">
        <v>14156.4513549</v>
      </c>
      <c r="G39" s="150" t="s">
        <v>14</v>
      </c>
      <c r="H39" s="150">
        <v>130362.6380552</v>
      </c>
      <c r="I39" s="150">
        <v>37780.458656199997</v>
      </c>
      <c r="J39" s="150">
        <v>0.92831459999999999</v>
      </c>
      <c r="K39" s="150">
        <v>24335.463780499998</v>
      </c>
      <c r="L39" s="150" t="s">
        <v>14</v>
      </c>
      <c r="M39" s="150">
        <v>24672.1469727</v>
      </c>
      <c r="N39" s="150">
        <v>185020.8416173</v>
      </c>
      <c r="O39" s="150">
        <v>3368.6390999999999</v>
      </c>
      <c r="P39" s="150" t="s">
        <v>14</v>
      </c>
      <c r="Q39" s="150">
        <v>430612.34730530001</v>
      </c>
      <c r="R39" s="150">
        <v>337542.80093460006</v>
      </c>
      <c r="S39" s="149" t="s">
        <v>1473</v>
      </c>
    </row>
    <row r="40" spans="1:19" ht="15" customHeight="1">
      <c r="A40" s="149" t="s">
        <v>1474</v>
      </c>
      <c r="B40" s="150" t="s">
        <v>14</v>
      </c>
      <c r="C40" s="150">
        <v>1.8763675</v>
      </c>
      <c r="D40" s="150">
        <v>5409.8232108000002</v>
      </c>
      <c r="E40" s="150">
        <v>98661.575705700001</v>
      </c>
      <c r="F40" s="150">
        <v>5313.4185166999996</v>
      </c>
      <c r="G40" s="150">
        <v>50.077508399999999</v>
      </c>
      <c r="H40" s="150">
        <v>168519.27399419999</v>
      </c>
      <c r="I40" s="150">
        <v>31147.034150799998</v>
      </c>
      <c r="J40" s="150">
        <v>0.73</v>
      </c>
      <c r="K40" s="150">
        <v>33948.075415300002</v>
      </c>
      <c r="L40" s="150">
        <v>118344.35558259999</v>
      </c>
      <c r="M40" s="150">
        <v>23271.2112022</v>
      </c>
      <c r="N40" s="150">
        <v>181543.1559327</v>
      </c>
      <c r="O40" s="150">
        <v>24148.300402000001</v>
      </c>
      <c r="P40" s="150" t="s">
        <v>14</v>
      </c>
      <c r="Q40" s="150">
        <v>690358.90798889985</v>
      </c>
      <c r="R40" s="150">
        <v>697208.89531310007</v>
      </c>
      <c r="S40" s="149" t="s">
        <v>1474</v>
      </c>
    </row>
    <row r="41" spans="1:19" ht="15" customHeight="1">
      <c r="A41" s="149" t="s">
        <v>1475</v>
      </c>
      <c r="B41" s="150" t="s">
        <v>14</v>
      </c>
      <c r="C41" s="150" t="s">
        <v>14</v>
      </c>
      <c r="D41" s="150">
        <v>19088.8297805</v>
      </c>
      <c r="E41" s="150">
        <v>53819.235987599997</v>
      </c>
      <c r="F41" s="150">
        <v>5108.2666517999996</v>
      </c>
      <c r="G41" s="150" t="s">
        <v>14</v>
      </c>
      <c r="H41" s="150">
        <v>96389.517435200003</v>
      </c>
      <c r="I41" s="150">
        <v>49665.127279599998</v>
      </c>
      <c r="J41" s="150" t="s">
        <v>14</v>
      </c>
      <c r="K41" s="150">
        <v>32363.557487400001</v>
      </c>
      <c r="L41" s="150">
        <v>12000</v>
      </c>
      <c r="M41" s="150">
        <v>50432.005870000001</v>
      </c>
      <c r="N41" s="150">
        <v>95113.951858800006</v>
      </c>
      <c r="O41" s="150">
        <v>20107.856101400001</v>
      </c>
      <c r="P41" s="150">
        <v>4241.15553</v>
      </c>
      <c r="Q41" s="150">
        <v>438329.5039823</v>
      </c>
      <c r="R41" s="150">
        <v>423551.52643239999</v>
      </c>
      <c r="S41" s="149" t="s">
        <v>1475</v>
      </c>
    </row>
    <row r="42" spans="1:19" ht="15" customHeight="1">
      <c r="A42" s="149" t="s">
        <v>1476</v>
      </c>
      <c r="B42" s="150" t="s">
        <v>14</v>
      </c>
      <c r="C42" s="150">
        <v>2168.4540855999999</v>
      </c>
      <c r="D42" s="150">
        <v>568.38135350000005</v>
      </c>
      <c r="E42" s="150">
        <v>133429.85384200001</v>
      </c>
      <c r="F42" s="150">
        <v>27320.8537521</v>
      </c>
      <c r="G42" s="150">
        <v>4849.7411512999997</v>
      </c>
      <c r="H42" s="150">
        <v>754454.20841359999</v>
      </c>
      <c r="I42" s="150">
        <v>88565.9234153</v>
      </c>
      <c r="J42" s="150">
        <v>31525.607707300001</v>
      </c>
      <c r="K42" s="150">
        <v>74553.827276800002</v>
      </c>
      <c r="L42" s="150">
        <v>67312.373334599994</v>
      </c>
      <c r="M42" s="150">
        <v>21273.223512799999</v>
      </c>
      <c r="N42" s="150">
        <v>307174.34552939999</v>
      </c>
      <c r="O42" s="150">
        <v>89112.340754100005</v>
      </c>
      <c r="P42" s="150">
        <v>6199.8017946999998</v>
      </c>
      <c r="Q42" s="150">
        <v>1608508.9359230998</v>
      </c>
      <c r="R42" s="150">
        <v>1913184.9856637002</v>
      </c>
      <c r="S42" s="149" t="s">
        <v>1476</v>
      </c>
    </row>
    <row r="43" spans="1:19">
      <c r="A43" s="151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1"/>
    </row>
    <row r="44" spans="1:19">
      <c r="A44" s="149"/>
      <c r="B44" s="150"/>
      <c r="C44" s="150"/>
      <c r="D44" s="150"/>
      <c r="E44" s="150"/>
      <c r="F44" s="150"/>
      <c r="G44" s="150"/>
      <c r="H44" s="150"/>
      <c r="I44" s="150"/>
      <c r="J44" s="142" t="s">
        <v>1425</v>
      </c>
      <c r="K44" s="150"/>
      <c r="L44" s="150"/>
      <c r="M44" s="150"/>
      <c r="N44" s="150"/>
      <c r="O44" s="150"/>
      <c r="P44" s="150"/>
      <c r="Q44" s="150"/>
      <c r="R44" s="150"/>
      <c r="S44" s="142" t="s">
        <v>1425</v>
      </c>
    </row>
    <row r="45" spans="1:19">
      <c r="A45" s="149"/>
      <c r="B45" s="150"/>
      <c r="C45" s="150"/>
      <c r="D45" s="150"/>
      <c r="E45" s="150"/>
      <c r="F45" s="150"/>
      <c r="G45" s="150"/>
      <c r="H45" s="150"/>
      <c r="I45" s="144"/>
      <c r="J45" s="112"/>
      <c r="K45" s="150"/>
      <c r="L45" s="150"/>
      <c r="M45" s="150"/>
      <c r="N45" s="150"/>
      <c r="O45" s="150"/>
      <c r="P45" s="150"/>
      <c r="Q45" s="150"/>
      <c r="R45" s="150"/>
      <c r="S45" s="149"/>
    </row>
    <row r="46" spans="1:19">
      <c r="A46" s="149"/>
      <c r="B46" s="150"/>
      <c r="C46" s="150"/>
      <c r="D46" s="150"/>
      <c r="E46" s="150"/>
      <c r="F46" s="150"/>
      <c r="G46" s="150"/>
      <c r="H46" s="150"/>
      <c r="I46" s="144"/>
      <c r="J46" s="112"/>
      <c r="K46" s="150"/>
      <c r="L46" s="150"/>
      <c r="M46" s="150"/>
      <c r="N46" s="150"/>
      <c r="O46" s="150"/>
      <c r="P46" s="150"/>
      <c r="Q46" s="150"/>
      <c r="R46" s="150"/>
      <c r="S46" s="149"/>
    </row>
    <row r="47" spans="1:19">
      <c r="A47" s="149"/>
      <c r="B47" s="150"/>
      <c r="C47" s="150"/>
      <c r="D47" s="150"/>
      <c r="E47" s="150"/>
      <c r="F47" s="150"/>
      <c r="G47" s="150"/>
      <c r="H47" s="150"/>
      <c r="I47" s="144"/>
      <c r="J47" s="112"/>
      <c r="K47" s="150"/>
      <c r="L47" s="150"/>
      <c r="M47" s="150"/>
      <c r="N47" s="150"/>
      <c r="O47" s="150"/>
      <c r="P47" s="150"/>
      <c r="Q47" s="150"/>
      <c r="R47" s="150"/>
      <c r="S47" s="149"/>
    </row>
    <row r="48" spans="1:19" ht="15">
      <c r="A48" s="3"/>
      <c r="B48" s="115"/>
      <c r="C48" s="3"/>
      <c r="D48" s="143"/>
      <c r="E48" s="143"/>
      <c r="F48" s="143"/>
      <c r="G48" s="3"/>
      <c r="H48" s="3"/>
      <c r="I48" s="153"/>
      <c r="J48" s="154"/>
      <c r="K48" s="115"/>
      <c r="L48" s="143"/>
      <c r="M48" s="3"/>
      <c r="N48" s="3"/>
      <c r="O48" s="3"/>
      <c r="P48" s="3"/>
      <c r="Q48" s="3"/>
      <c r="R48" s="3"/>
      <c r="S48" s="131" t="s">
        <v>21</v>
      </c>
    </row>
    <row r="49" spans="1:19" ht="20.100000000000001" customHeight="1">
      <c r="A49" s="1169" t="s">
        <v>1428</v>
      </c>
      <c r="B49" s="1165" t="s">
        <v>1945</v>
      </c>
      <c r="C49" s="1165"/>
      <c r="D49" s="1165"/>
      <c r="E49" s="1165"/>
      <c r="F49" s="1165"/>
      <c r="G49" s="1165"/>
      <c r="H49" s="1165"/>
      <c r="I49" s="1165"/>
      <c r="J49" s="1165" t="s">
        <v>1945</v>
      </c>
      <c r="K49" s="1165"/>
      <c r="L49" s="1165"/>
      <c r="M49" s="1165"/>
      <c r="N49" s="1165"/>
      <c r="O49" s="1165"/>
      <c r="P49" s="1165"/>
      <c r="Q49" s="1165"/>
      <c r="R49" s="1170" t="s">
        <v>1946</v>
      </c>
      <c r="S49" s="1173" t="s">
        <v>1428</v>
      </c>
    </row>
    <row r="50" spans="1:19">
      <c r="A50" s="1169"/>
      <c r="B50" s="1171" t="s">
        <v>1429</v>
      </c>
      <c r="C50" s="1171" t="s">
        <v>1430</v>
      </c>
      <c r="D50" s="1171" t="s">
        <v>1431</v>
      </c>
      <c r="E50" s="1171" t="s">
        <v>1432</v>
      </c>
      <c r="F50" s="1171" t="s">
        <v>1433</v>
      </c>
      <c r="G50" s="1171" t="s">
        <v>1434</v>
      </c>
      <c r="H50" s="1171" t="s">
        <v>1435</v>
      </c>
      <c r="I50" s="1171" t="s">
        <v>1436</v>
      </c>
      <c r="J50" s="1171" t="s">
        <v>1437</v>
      </c>
      <c r="K50" s="1171" t="s">
        <v>1438</v>
      </c>
      <c r="L50" s="1171" t="s">
        <v>1439</v>
      </c>
      <c r="M50" s="1171" t="s">
        <v>1440</v>
      </c>
      <c r="N50" s="1171" t="s">
        <v>1441</v>
      </c>
      <c r="O50" s="1171" t="s">
        <v>1442</v>
      </c>
      <c r="P50" s="1171" t="s">
        <v>1443</v>
      </c>
      <c r="Q50" s="1172" t="s">
        <v>24</v>
      </c>
      <c r="R50" s="1170"/>
      <c r="S50" s="1173"/>
    </row>
    <row r="51" spans="1:19" ht="70.5" customHeight="1">
      <c r="A51" s="1169"/>
      <c r="B51" s="1171"/>
      <c r="C51" s="1171"/>
      <c r="D51" s="1171"/>
      <c r="E51" s="1171"/>
      <c r="F51" s="1171"/>
      <c r="G51" s="1171"/>
      <c r="H51" s="1171"/>
      <c r="I51" s="1171"/>
      <c r="J51" s="1171"/>
      <c r="K51" s="1171"/>
      <c r="L51" s="1171"/>
      <c r="M51" s="1171"/>
      <c r="N51" s="1171"/>
      <c r="O51" s="1171"/>
      <c r="P51" s="1171"/>
      <c r="Q51" s="1172"/>
      <c r="R51" s="1170"/>
      <c r="S51" s="1173"/>
    </row>
    <row r="52" spans="1:19">
      <c r="A52" s="120"/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</row>
    <row r="53" spans="1:19" ht="15" customHeight="1">
      <c r="A53" s="149" t="s">
        <v>1477</v>
      </c>
      <c r="B53" s="150" t="s">
        <v>14</v>
      </c>
      <c r="C53" s="150">
        <v>38.525719799999997</v>
      </c>
      <c r="D53" s="150">
        <v>213.70775</v>
      </c>
      <c r="E53" s="150">
        <v>9276.7685562000006</v>
      </c>
      <c r="F53" s="150">
        <v>2823.9569246000001</v>
      </c>
      <c r="G53" s="150">
        <v>75.720820799999998</v>
      </c>
      <c r="H53" s="150">
        <v>107024.67587580001</v>
      </c>
      <c r="I53" s="150">
        <v>12172.115918400001</v>
      </c>
      <c r="J53" s="150">
        <v>11.6239819</v>
      </c>
      <c r="K53" s="150">
        <v>6803.6101355999999</v>
      </c>
      <c r="L53" s="150">
        <v>8.5025961999999993</v>
      </c>
      <c r="M53" s="150">
        <v>14439.5764958</v>
      </c>
      <c r="N53" s="150">
        <v>13353.9539355</v>
      </c>
      <c r="O53" s="150" t="s">
        <v>14</v>
      </c>
      <c r="P53" s="150">
        <v>38.407875799999999</v>
      </c>
      <c r="Q53" s="150">
        <v>166281.14658640002</v>
      </c>
      <c r="R53" s="150">
        <v>354523.37823220005</v>
      </c>
      <c r="S53" s="149" t="s">
        <v>1477</v>
      </c>
    </row>
    <row r="54" spans="1:19" ht="15" customHeight="1">
      <c r="A54" s="149" t="s">
        <v>1478</v>
      </c>
      <c r="B54" s="150" t="s">
        <v>14</v>
      </c>
      <c r="C54" s="150">
        <v>5.4879949999999997</v>
      </c>
      <c r="D54" s="150" t="s">
        <v>14</v>
      </c>
      <c r="E54" s="150">
        <v>19068.559828699999</v>
      </c>
      <c r="F54" s="150">
        <v>54.449928900000003</v>
      </c>
      <c r="G54" s="150">
        <v>1222.7734083</v>
      </c>
      <c r="H54" s="150">
        <v>209321.34159170001</v>
      </c>
      <c r="I54" s="150">
        <v>33153.165459600001</v>
      </c>
      <c r="J54" s="150">
        <v>17578.072627099998</v>
      </c>
      <c r="K54" s="150">
        <v>11299.0483351</v>
      </c>
      <c r="L54" s="150" t="s">
        <v>14</v>
      </c>
      <c r="M54" s="150">
        <v>15025.7548303</v>
      </c>
      <c r="N54" s="150">
        <v>28682.3243883</v>
      </c>
      <c r="O54" s="150">
        <v>0.98999020000000004</v>
      </c>
      <c r="P54" s="150" t="s">
        <v>14</v>
      </c>
      <c r="Q54" s="150">
        <v>335411.9683832</v>
      </c>
      <c r="R54" s="150">
        <v>632185.54465320008</v>
      </c>
      <c r="S54" s="149" t="s">
        <v>1478</v>
      </c>
    </row>
    <row r="55" spans="1:19" ht="15" customHeight="1">
      <c r="A55" s="149" t="s">
        <v>1479</v>
      </c>
      <c r="B55" s="150" t="s">
        <v>14</v>
      </c>
      <c r="C55" s="150">
        <v>23.4166922</v>
      </c>
      <c r="D55" s="150">
        <v>334.67492479999999</v>
      </c>
      <c r="E55" s="150">
        <v>4665.6084799999999</v>
      </c>
      <c r="F55" s="150">
        <v>1330.0096943999999</v>
      </c>
      <c r="G55" s="150">
        <v>1378.9208983000001</v>
      </c>
      <c r="H55" s="150">
        <v>165582.8107264</v>
      </c>
      <c r="I55" s="150">
        <v>55086.662026099999</v>
      </c>
      <c r="J55" s="150">
        <v>9.7970693999999998</v>
      </c>
      <c r="K55" s="150">
        <v>29900.113454300001</v>
      </c>
      <c r="L55" s="150">
        <v>165.8897393</v>
      </c>
      <c r="M55" s="150">
        <v>9062.7083332999991</v>
      </c>
      <c r="N55" s="150">
        <v>338089.3508978</v>
      </c>
      <c r="O55" s="150">
        <v>7561.0701363999997</v>
      </c>
      <c r="P55" s="150">
        <v>22500.3397477</v>
      </c>
      <c r="Q55" s="150">
        <v>635691.37282040017</v>
      </c>
      <c r="R55" s="150">
        <v>587927.6070055</v>
      </c>
      <c r="S55" s="149" t="s">
        <v>1479</v>
      </c>
    </row>
    <row r="56" spans="1:19" ht="15" customHeight="1">
      <c r="A56" s="149" t="s">
        <v>1480</v>
      </c>
      <c r="B56" s="150" t="s">
        <v>14</v>
      </c>
      <c r="C56" s="150">
        <v>43938.812049400003</v>
      </c>
      <c r="D56" s="150">
        <v>12493.313768599999</v>
      </c>
      <c r="E56" s="150">
        <v>370995.91842629999</v>
      </c>
      <c r="F56" s="150">
        <v>40526.110757599999</v>
      </c>
      <c r="G56" s="150">
        <v>17266.732571799999</v>
      </c>
      <c r="H56" s="150">
        <v>5050330.9073425997</v>
      </c>
      <c r="I56" s="150">
        <v>430182.37470879999</v>
      </c>
      <c r="J56" s="150">
        <v>144951.50347950001</v>
      </c>
      <c r="K56" s="150">
        <v>182720.4510728</v>
      </c>
      <c r="L56" s="150">
        <v>19195.164652899999</v>
      </c>
      <c r="M56" s="150">
        <v>84414.216014000005</v>
      </c>
      <c r="N56" s="150">
        <v>685928.90754559997</v>
      </c>
      <c r="O56" s="150">
        <v>75216.9934373</v>
      </c>
      <c r="P56" s="150">
        <v>11356.6787136</v>
      </c>
      <c r="Q56" s="150">
        <v>7169518.0845408002</v>
      </c>
      <c r="R56" s="150">
        <v>6780373.6210909989</v>
      </c>
      <c r="S56" s="149" t="s">
        <v>1480</v>
      </c>
    </row>
    <row r="57" spans="1:19" ht="15" customHeight="1">
      <c r="A57" s="149" t="s">
        <v>1481</v>
      </c>
      <c r="B57" s="150" t="s">
        <v>14</v>
      </c>
      <c r="C57" s="150">
        <v>352.74784149999999</v>
      </c>
      <c r="D57" s="150">
        <v>33.043701300000002</v>
      </c>
      <c r="E57" s="150">
        <v>1737.5394128999999</v>
      </c>
      <c r="F57" s="150">
        <v>18.047712199999999</v>
      </c>
      <c r="G57" s="150">
        <v>971.89612669999997</v>
      </c>
      <c r="H57" s="150">
        <v>64471.983670100002</v>
      </c>
      <c r="I57" s="150">
        <v>29699.297779299999</v>
      </c>
      <c r="J57" s="150">
        <v>2900.3581115000002</v>
      </c>
      <c r="K57" s="150">
        <v>560.61929880000002</v>
      </c>
      <c r="L57" s="150">
        <v>39982.060160100002</v>
      </c>
      <c r="M57" s="150">
        <v>14729.287762800001</v>
      </c>
      <c r="N57" s="150">
        <v>12867.192759199999</v>
      </c>
      <c r="O57" s="150">
        <v>516.01166430000001</v>
      </c>
      <c r="P57" s="150">
        <v>25.739560000000001</v>
      </c>
      <c r="Q57" s="150">
        <v>168865.82556069997</v>
      </c>
      <c r="R57" s="150">
        <v>239317.70332980002</v>
      </c>
      <c r="S57" s="149" t="s">
        <v>1481</v>
      </c>
    </row>
    <row r="58" spans="1:19" ht="15" customHeight="1">
      <c r="A58" s="149" t="s">
        <v>1482</v>
      </c>
      <c r="B58" s="150" t="s">
        <v>14</v>
      </c>
      <c r="C58" s="150">
        <v>31.2668441</v>
      </c>
      <c r="D58" s="150">
        <v>483.76327709999998</v>
      </c>
      <c r="E58" s="150">
        <v>9872.5465010999997</v>
      </c>
      <c r="F58" s="150">
        <v>7100.1410100000003</v>
      </c>
      <c r="G58" s="150">
        <v>1746.9873865</v>
      </c>
      <c r="H58" s="150">
        <v>179922.36099660001</v>
      </c>
      <c r="I58" s="150">
        <v>90488.320886400004</v>
      </c>
      <c r="J58" s="150">
        <v>293.00246490000001</v>
      </c>
      <c r="K58" s="150">
        <v>44177.087506900003</v>
      </c>
      <c r="L58" s="150">
        <v>32033.189479600002</v>
      </c>
      <c r="M58" s="150">
        <v>57450.5401174</v>
      </c>
      <c r="N58" s="150">
        <v>33985.482731700002</v>
      </c>
      <c r="O58" s="150">
        <v>17869.254256600001</v>
      </c>
      <c r="P58" s="150">
        <v>1021.2110879000001</v>
      </c>
      <c r="Q58" s="150">
        <v>476475.15454680001</v>
      </c>
      <c r="R58" s="150">
        <v>441350.08403820003</v>
      </c>
      <c r="S58" s="149" t="s">
        <v>1482</v>
      </c>
    </row>
    <row r="59" spans="1:19" ht="15" customHeight="1">
      <c r="A59" s="149" t="s">
        <v>1483</v>
      </c>
      <c r="B59" s="150" t="s">
        <v>14</v>
      </c>
      <c r="C59" s="150">
        <v>442.01449880000001</v>
      </c>
      <c r="D59" s="150" t="s">
        <v>14</v>
      </c>
      <c r="E59" s="150">
        <v>39.058643400000001</v>
      </c>
      <c r="F59" s="150">
        <v>7543.8874505000003</v>
      </c>
      <c r="G59" s="150">
        <v>486.49591020000003</v>
      </c>
      <c r="H59" s="150">
        <v>111139.5809055</v>
      </c>
      <c r="I59" s="150">
        <v>15816.824865299999</v>
      </c>
      <c r="J59" s="150">
        <v>531.55338259999996</v>
      </c>
      <c r="K59" s="150">
        <v>17022.008032500002</v>
      </c>
      <c r="L59" s="150" t="s">
        <v>14</v>
      </c>
      <c r="M59" s="150">
        <v>28470.6473582</v>
      </c>
      <c r="N59" s="150">
        <v>23391.046516800001</v>
      </c>
      <c r="O59" s="150">
        <v>45218.812218500003</v>
      </c>
      <c r="P59" s="150">
        <v>0.27159</v>
      </c>
      <c r="Q59" s="150">
        <v>250102.20137230001</v>
      </c>
      <c r="R59" s="150">
        <v>261735.23515200001</v>
      </c>
      <c r="S59" s="149" t="s">
        <v>1483</v>
      </c>
    </row>
    <row r="60" spans="1:19" ht="15" customHeight="1">
      <c r="A60" s="149" t="s">
        <v>1484</v>
      </c>
      <c r="B60" s="150" t="s">
        <v>14</v>
      </c>
      <c r="C60" s="150">
        <v>431.93798880000003</v>
      </c>
      <c r="D60" s="150">
        <v>9619.8342733000009</v>
      </c>
      <c r="E60" s="150">
        <v>30799.148692899998</v>
      </c>
      <c r="F60" s="150">
        <v>17313.4614363</v>
      </c>
      <c r="G60" s="150">
        <v>19750.934395</v>
      </c>
      <c r="H60" s="150">
        <v>851703.49462380004</v>
      </c>
      <c r="I60" s="150">
        <v>156387.93015550001</v>
      </c>
      <c r="J60" s="150">
        <v>8255.4766481000006</v>
      </c>
      <c r="K60" s="150">
        <v>49837.060523400003</v>
      </c>
      <c r="L60" s="150">
        <v>31164.7963599</v>
      </c>
      <c r="M60" s="150">
        <v>81020.718511700004</v>
      </c>
      <c r="N60" s="150">
        <v>186141.73284020001</v>
      </c>
      <c r="O60" s="150">
        <v>115845.20135649999</v>
      </c>
      <c r="P60" s="150">
        <v>13212.8459841</v>
      </c>
      <c r="Q60" s="150">
        <v>1571484.5737894997</v>
      </c>
      <c r="R60" s="150">
        <v>1759915.3435664</v>
      </c>
      <c r="S60" s="149" t="s">
        <v>1484</v>
      </c>
    </row>
    <row r="61" spans="1:19" ht="15" customHeight="1">
      <c r="A61" s="149" t="s">
        <v>1485</v>
      </c>
      <c r="B61" s="150" t="s">
        <v>14</v>
      </c>
      <c r="C61" s="150">
        <v>5234.8311119</v>
      </c>
      <c r="D61" s="150">
        <v>57.422688700000002</v>
      </c>
      <c r="E61" s="150">
        <v>150789.91586189999</v>
      </c>
      <c r="F61" s="150">
        <v>19023.9593575</v>
      </c>
      <c r="G61" s="150">
        <v>5705.4224389999999</v>
      </c>
      <c r="H61" s="150">
        <v>1332298.1618121001</v>
      </c>
      <c r="I61" s="150">
        <v>59917.9385339</v>
      </c>
      <c r="J61" s="150">
        <v>749.68095749999998</v>
      </c>
      <c r="K61" s="150">
        <v>18151.2848897</v>
      </c>
      <c r="L61" s="150">
        <v>246.04318169999999</v>
      </c>
      <c r="M61" s="150">
        <v>35309.877222000003</v>
      </c>
      <c r="N61" s="150">
        <v>95744.845633699995</v>
      </c>
      <c r="O61" s="150">
        <v>1124.1162899000001</v>
      </c>
      <c r="P61" s="150">
        <v>2692.5732930999998</v>
      </c>
      <c r="Q61" s="150">
        <v>1727046.0732725998</v>
      </c>
      <c r="R61" s="150">
        <v>1786842.9622775002</v>
      </c>
      <c r="S61" s="149" t="s">
        <v>1485</v>
      </c>
    </row>
    <row r="62" spans="1:19" ht="15" customHeight="1">
      <c r="A62" s="149" t="s">
        <v>1486</v>
      </c>
      <c r="B62" s="150" t="s">
        <v>14</v>
      </c>
      <c r="C62" s="150">
        <v>1977.3932486000001</v>
      </c>
      <c r="D62" s="150">
        <v>2050.4452376999998</v>
      </c>
      <c r="E62" s="150">
        <v>25596.1255681</v>
      </c>
      <c r="F62" s="150">
        <v>69695.634894200004</v>
      </c>
      <c r="G62" s="150">
        <v>2440.1472595999999</v>
      </c>
      <c r="H62" s="150">
        <v>536515.17268209998</v>
      </c>
      <c r="I62" s="150">
        <v>109442.2101309</v>
      </c>
      <c r="J62" s="150">
        <v>1142.3646768000001</v>
      </c>
      <c r="K62" s="150">
        <v>52639.040019400003</v>
      </c>
      <c r="L62" s="150">
        <v>10750.644379199999</v>
      </c>
      <c r="M62" s="150">
        <v>110886.6201653</v>
      </c>
      <c r="N62" s="150">
        <v>116662.45612060001</v>
      </c>
      <c r="O62" s="150">
        <v>89967.262682500004</v>
      </c>
      <c r="P62" s="150">
        <v>15005.946432500001</v>
      </c>
      <c r="Q62" s="150">
        <v>1144771.4634974997</v>
      </c>
      <c r="R62" s="150">
        <v>922102.94314360002</v>
      </c>
      <c r="S62" s="149" t="s">
        <v>1486</v>
      </c>
    </row>
    <row r="63" spans="1:19" ht="15" customHeight="1">
      <c r="A63" s="149" t="s">
        <v>1487</v>
      </c>
      <c r="B63" s="150" t="s">
        <v>14</v>
      </c>
      <c r="C63" s="150" t="s">
        <v>14</v>
      </c>
      <c r="D63" s="150" t="s">
        <v>14</v>
      </c>
      <c r="E63" s="150">
        <v>21536.799815599999</v>
      </c>
      <c r="F63" s="150">
        <v>3.3008408999999999</v>
      </c>
      <c r="G63" s="150">
        <v>328.62126389999997</v>
      </c>
      <c r="H63" s="150">
        <v>472940.04790469998</v>
      </c>
      <c r="I63" s="150">
        <v>63974.264299199996</v>
      </c>
      <c r="J63" s="150">
        <v>176.0145809</v>
      </c>
      <c r="K63" s="150">
        <v>85116.609035600006</v>
      </c>
      <c r="L63" s="150">
        <v>187.10498250000001</v>
      </c>
      <c r="M63" s="150">
        <v>25018.252892299999</v>
      </c>
      <c r="N63" s="150">
        <v>21132.374182</v>
      </c>
      <c r="O63" s="150">
        <v>84472.952720000001</v>
      </c>
      <c r="P63" s="150">
        <v>1576.089152</v>
      </c>
      <c r="Q63" s="150">
        <v>776462.43166959996</v>
      </c>
      <c r="R63" s="150">
        <v>747988.34400479996</v>
      </c>
      <c r="S63" s="149" t="s">
        <v>1487</v>
      </c>
    </row>
    <row r="64" spans="1:19" ht="15" customHeight="1">
      <c r="A64" s="149" t="s">
        <v>1488</v>
      </c>
      <c r="B64" s="150" t="s">
        <v>14</v>
      </c>
      <c r="C64" s="150">
        <v>6487.0138478999997</v>
      </c>
      <c r="D64" s="150">
        <v>15135.7187933</v>
      </c>
      <c r="E64" s="150">
        <v>127406.71368450001</v>
      </c>
      <c r="F64" s="150">
        <v>29513.175683400001</v>
      </c>
      <c r="G64" s="150">
        <v>49553.926343300001</v>
      </c>
      <c r="H64" s="150">
        <v>2800759.0287829</v>
      </c>
      <c r="I64" s="150">
        <v>392296.71186350001</v>
      </c>
      <c r="J64" s="150">
        <v>2225.9963149</v>
      </c>
      <c r="K64" s="150">
        <v>241279.70590669999</v>
      </c>
      <c r="L64" s="150">
        <v>18821.662145300001</v>
      </c>
      <c r="M64" s="150">
        <v>149657.15623990001</v>
      </c>
      <c r="N64" s="150">
        <v>813157.10758880002</v>
      </c>
      <c r="O64" s="150">
        <v>40620.874081800001</v>
      </c>
      <c r="P64" s="150">
        <v>16028.5555692</v>
      </c>
      <c r="Q64" s="150">
        <v>4702943.3468453987</v>
      </c>
      <c r="R64" s="150">
        <v>4212388.5749345003</v>
      </c>
      <c r="S64" s="149" t="s">
        <v>1488</v>
      </c>
    </row>
    <row r="65" spans="1:19" ht="15" customHeight="1">
      <c r="A65" s="149" t="s">
        <v>1489</v>
      </c>
      <c r="B65" s="150" t="s">
        <v>14</v>
      </c>
      <c r="C65" s="150">
        <v>5187.8919346000002</v>
      </c>
      <c r="D65" s="150" t="s">
        <v>14</v>
      </c>
      <c r="E65" s="150">
        <v>23735.801742299998</v>
      </c>
      <c r="F65" s="150">
        <v>36436.719269100002</v>
      </c>
      <c r="G65" s="150">
        <v>13379.4445677</v>
      </c>
      <c r="H65" s="150">
        <v>462843.3030593</v>
      </c>
      <c r="I65" s="150">
        <v>118896.2088434</v>
      </c>
      <c r="J65" s="150">
        <v>15281.1609625</v>
      </c>
      <c r="K65" s="150">
        <v>12027.302131799999</v>
      </c>
      <c r="L65" s="150">
        <v>6.1451707999999998</v>
      </c>
      <c r="M65" s="150">
        <v>15324.606606200001</v>
      </c>
      <c r="N65" s="150">
        <v>165944.4788028</v>
      </c>
      <c r="O65" s="150">
        <v>607.16006000000004</v>
      </c>
      <c r="P65" s="150">
        <v>217.45770669999999</v>
      </c>
      <c r="Q65" s="150">
        <v>869887.68085719994</v>
      </c>
      <c r="R65" s="150">
        <v>687541.01364779996</v>
      </c>
      <c r="S65" s="149" t="s">
        <v>1489</v>
      </c>
    </row>
    <row r="66" spans="1:19" ht="15" customHeight="1">
      <c r="A66" s="149" t="s">
        <v>1490</v>
      </c>
      <c r="B66" s="150" t="s">
        <v>14</v>
      </c>
      <c r="C66" s="150">
        <v>193.9242711</v>
      </c>
      <c r="D66" s="150">
        <v>14444.802935899999</v>
      </c>
      <c r="E66" s="150">
        <v>108017.4806711</v>
      </c>
      <c r="F66" s="150">
        <v>41237.693429500003</v>
      </c>
      <c r="G66" s="150">
        <v>185291.75146930001</v>
      </c>
      <c r="H66" s="150">
        <v>1645085.9387798</v>
      </c>
      <c r="I66" s="150">
        <v>389270.19174440001</v>
      </c>
      <c r="J66" s="150">
        <v>16811.7979357</v>
      </c>
      <c r="K66" s="150">
        <v>150795.53076540001</v>
      </c>
      <c r="L66" s="150">
        <v>8099.1000255999998</v>
      </c>
      <c r="M66" s="150">
        <v>152303.22599070001</v>
      </c>
      <c r="N66" s="150">
        <v>750842.02532170003</v>
      </c>
      <c r="O66" s="150">
        <v>8230.5784992000008</v>
      </c>
      <c r="P66" s="150">
        <v>20232.0430849</v>
      </c>
      <c r="Q66" s="150">
        <v>3490856.0849242997</v>
      </c>
      <c r="R66" s="150">
        <v>3367192.4143314003</v>
      </c>
      <c r="S66" s="149" t="s">
        <v>1490</v>
      </c>
    </row>
    <row r="67" spans="1:19" ht="15" customHeight="1">
      <c r="A67" s="149" t="s">
        <v>1491</v>
      </c>
      <c r="B67" s="150" t="s">
        <v>14</v>
      </c>
      <c r="C67" s="150">
        <v>62.583839400000002</v>
      </c>
      <c r="D67" s="150">
        <v>24.823884400000001</v>
      </c>
      <c r="E67" s="150">
        <v>23026.212662599999</v>
      </c>
      <c r="F67" s="150">
        <v>6076.9276372000004</v>
      </c>
      <c r="G67" s="150">
        <v>860.7604728</v>
      </c>
      <c r="H67" s="150">
        <v>343701.3706128</v>
      </c>
      <c r="I67" s="150">
        <v>100562.6675278</v>
      </c>
      <c r="J67" s="150">
        <v>97.619981600000003</v>
      </c>
      <c r="K67" s="150">
        <v>7161.9473546999998</v>
      </c>
      <c r="L67" s="150">
        <v>6959.9734465000001</v>
      </c>
      <c r="M67" s="150">
        <v>31463.103612399998</v>
      </c>
      <c r="N67" s="150">
        <v>158705.77851619999</v>
      </c>
      <c r="O67" s="150">
        <v>977.51439159999995</v>
      </c>
      <c r="P67" s="150">
        <v>121.3201656</v>
      </c>
      <c r="Q67" s="150">
        <v>679802.60410560016</v>
      </c>
      <c r="R67" s="150">
        <v>640195.89884030004</v>
      </c>
      <c r="S67" s="149" t="s">
        <v>1491</v>
      </c>
    </row>
    <row r="68" spans="1:19" ht="15" customHeight="1">
      <c r="A68" s="149" t="s">
        <v>1492</v>
      </c>
      <c r="B68" s="150" t="s">
        <v>14</v>
      </c>
      <c r="C68" s="150">
        <v>12150.4233112</v>
      </c>
      <c r="D68" s="150">
        <v>11208.4639561</v>
      </c>
      <c r="E68" s="150">
        <v>180007.43681869999</v>
      </c>
      <c r="F68" s="150">
        <v>100287.8558451</v>
      </c>
      <c r="G68" s="150">
        <v>42654.131449200002</v>
      </c>
      <c r="H68" s="150">
        <v>4555935.8895052997</v>
      </c>
      <c r="I68" s="150">
        <v>855279.64947629999</v>
      </c>
      <c r="J68" s="150">
        <v>73018.896607699993</v>
      </c>
      <c r="K68" s="150">
        <v>386238.90819559997</v>
      </c>
      <c r="L68" s="150">
        <v>16738.782226899999</v>
      </c>
      <c r="M68" s="150">
        <v>131049.1072383</v>
      </c>
      <c r="N68" s="150">
        <v>2563564.5396117</v>
      </c>
      <c r="O68" s="150">
        <v>16270.5808433</v>
      </c>
      <c r="P68" s="150">
        <v>26498.180811800001</v>
      </c>
      <c r="Q68" s="150">
        <v>8970902.8458971977</v>
      </c>
      <c r="R68" s="150">
        <v>8378890.0261096992</v>
      </c>
      <c r="S68" s="149" t="s">
        <v>1492</v>
      </c>
    </row>
    <row r="69" spans="1:19" ht="15" customHeight="1">
      <c r="A69" s="149" t="s">
        <v>1493</v>
      </c>
      <c r="B69" s="150" t="s">
        <v>14</v>
      </c>
      <c r="C69" s="150">
        <v>45.627402699999998</v>
      </c>
      <c r="D69" s="150" t="s">
        <v>14</v>
      </c>
      <c r="E69" s="150">
        <v>20031.442741899999</v>
      </c>
      <c r="F69" s="150">
        <v>13438.374983899999</v>
      </c>
      <c r="G69" s="150">
        <v>767.01636970000004</v>
      </c>
      <c r="H69" s="150">
        <v>510162.7602281</v>
      </c>
      <c r="I69" s="150">
        <v>179951.41617770001</v>
      </c>
      <c r="J69" s="150">
        <v>364362.96746249998</v>
      </c>
      <c r="K69" s="150">
        <v>725080.64922270004</v>
      </c>
      <c r="L69" s="150">
        <v>3730.6957400000001</v>
      </c>
      <c r="M69" s="150">
        <v>33618.7467368</v>
      </c>
      <c r="N69" s="150">
        <v>267214.45924150001</v>
      </c>
      <c r="O69" s="150">
        <v>877.17689519999999</v>
      </c>
      <c r="P69" s="150">
        <v>83.767616200000006</v>
      </c>
      <c r="Q69" s="150">
        <v>2119365.1008188999</v>
      </c>
      <c r="R69" s="150">
        <v>1700297.5237881001</v>
      </c>
      <c r="S69" s="149" t="s">
        <v>1493</v>
      </c>
    </row>
    <row r="70" spans="1:19" ht="15" customHeight="1">
      <c r="A70" s="149" t="s">
        <v>1494</v>
      </c>
      <c r="B70" s="150" t="s">
        <v>14</v>
      </c>
      <c r="C70" s="150">
        <v>30045.375005099999</v>
      </c>
      <c r="D70" s="150">
        <v>24585.741131800001</v>
      </c>
      <c r="E70" s="150">
        <v>114940.5748469</v>
      </c>
      <c r="F70" s="150">
        <v>64098.2197027</v>
      </c>
      <c r="G70" s="150">
        <v>5766.3713066999999</v>
      </c>
      <c r="H70" s="150">
        <v>3565402.5057905</v>
      </c>
      <c r="I70" s="150">
        <v>665399.35703870002</v>
      </c>
      <c r="J70" s="150">
        <v>2118496.7152865999</v>
      </c>
      <c r="K70" s="150">
        <v>285176.24495090003</v>
      </c>
      <c r="L70" s="150">
        <v>68168.170253400007</v>
      </c>
      <c r="M70" s="150">
        <v>192245.23537400001</v>
      </c>
      <c r="N70" s="150">
        <v>677357.17471479997</v>
      </c>
      <c r="O70" s="150">
        <v>13001.638179699999</v>
      </c>
      <c r="P70" s="150">
        <v>87116.951188599996</v>
      </c>
      <c r="Q70" s="150">
        <v>7911800.2747703986</v>
      </c>
      <c r="R70" s="150">
        <v>7096689.6314166011</v>
      </c>
      <c r="S70" s="149" t="s">
        <v>1494</v>
      </c>
    </row>
    <row r="71" spans="1:19" ht="15" customHeight="1">
      <c r="A71" s="149" t="s">
        <v>1495</v>
      </c>
      <c r="B71" s="150" t="s">
        <v>14</v>
      </c>
      <c r="C71" s="150">
        <v>36.093645000000002</v>
      </c>
      <c r="D71" s="150">
        <v>11051.126651</v>
      </c>
      <c r="E71" s="150">
        <v>134960.15552219999</v>
      </c>
      <c r="F71" s="150">
        <v>85820.291807500005</v>
      </c>
      <c r="G71" s="150">
        <v>23295.820336799999</v>
      </c>
      <c r="H71" s="150">
        <v>1868186.5436835999</v>
      </c>
      <c r="I71" s="150">
        <v>304603.3015995</v>
      </c>
      <c r="J71" s="150">
        <v>853.02293459999999</v>
      </c>
      <c r="K71" s="150">
        <v>89001.442353799997</v>
      </c>
      <c r="L71" s="150">
        <v>1546.8986428999999</v>
      </c>
      <c r="M71" s="150">
        <v>99282.827862399994</v>
      </c>
      <c r="N71" s="150">
        <v>321970.53460379998</v>
      </c>
      <c r="O71" s="150">
        <v>870.2431057</v>
      </c>
      <c r="P71" s="150">
        <v>18.4127166</v>
      </c>
      <c r="Q71" s="150">
        <v>2941496.7154653994</v>
      </c>
      <c r="R71" s="150">
        <v>2925613.4586535995</v>
      </c>
      <c r="S71" s="149" t="s">
        <v>1495</v>
      </c>
    </row>
    <row r="72" spans="1:19" ht="15" customHeight="1">
      <c r="A72" s="149" t="s">
        <v>1496</v>
      </c>
      <c r="B72" s="150" t="s">
        <v>14</v>
      </c>
      <c r="C72" s="150">
        <v>33569.762091500001</v>
      </c>
      <c r="D72" s="150">
        <v>107852.9726317</v>
      </c>
      <c r="E72" s="150">
        <v>358514.37969590002</v>
      </c>
      <c r="F72" s="150">
        <v>401622.10003799998</v>
      </c>
      <c r="G72" s="150">
        <v>65481.551189899998</v>
      </c>
      <c r="H72" s="150">
        <v>13867142.302745</v>
      </c>
      <c r="I72" s="150">
        <v>1105233.7526717</v>
      </c>
      <c r="J72" s="150">
        <v>5383.7280057999997</v>
      </c>
      <c r="K72" s="150">
        <v>1014157.6585587</v>
      </c>
      <c r="L72" s="150">
        <v>17059.3264752</v>
      </c>
      <c r="M72" s="150">
        <v>407554.87833679997</v>
      </c>
      <c r="N72" s="150">
        <v>1298914.4809478</v>
      </c>
      <c r="O72" s="150">
        <v>125587.1793592</v>
      </c>
      <c r="P72" s="150">
        <v>14458.1204053</v>
      </c>
      <c r="Q72" s="150">
        <v>18822532.193152498</v>
      </c>
      <c r="R72" s="150">
        <v>17513893.437200103</v>
      </c>
      <c r="S72" s="149" t="s">
        <v>1496</v>
      </c>
    </row>
    <row r="73" spans="1:19" ht="15" customHeight="1">
      <c r="A73" s="149" t="s">
        <v>1497</v>
      </c>
      <c r="B73" s="150">
        <v>6.8133249999999999</v>
      </c>
      <c r="C73" s="150">
        <v>2471.0592050999999</v>
      </c>
      <c r="D73" s="150">
        <v>1580.2960885</v>
      </c>
      <c r="E73" s="150">
        <v>332837.34917940001</v>
      </c>
      <c r="F73" s="150">
        <v>40469.212938899997</v>
      </c>
      <c r="G73" s="150">
        <v>11652.6514226</v>
      </c>
      <c r="H73" s="150">
        <v>2437162.4481921</v>
      </c>
      <c r="I73" s="150">
        <v>158678.096957</v>
      </c>
      <c r="J73" s="150">
        <v>176.4903712</v>
      </c>
      <c r="K73" s="150">
        <v>2263160.6445301999</v>
      </c>
      <c r="L73" s="150" t="s">
        <v>14</v>
      </c>
      <c r="M73" s="150">
        <v>50976.495187200002</v>
      </c>
      <c r="N73" s="150">
        <v>445306.21451750002</v>
      </c>
      <c r="O73" s="150">
        <v>1213.0847329999999</v>
      </c>
      <c r="P73" s="150">
        <v>528.78801729999998</v>
      </c>
      <c r="Q73" s="150">
        <v>5746219.6446649991</v>
      </c>
      <c r="R73" s="150">
        <v>5895269.8212102009</v>
      </c>
      <c r="S73" s="149" t="s">
        <v>1497</v>
      </c>
    </row>
    <row r="74" spans="1:19" ht="15" customHeight="1">
      <c r="A74" s="149" t="s">
        <v>1498</v>
      </c>
      <c r="B74" s="150" t="s">
        <v>14</v>
      </c>
      <c r="C74" s="150">
        <v>4654.7358635000001</v>
      </c>
      <c r="D74" s="150">
        <v>115145.7539198</v>
      </c>
      <c r="E74" s="150">
        <v>867585.84176890005</v>
      </c>
      <c r="F74" s="150">
        <v>320664.97094889998</v>
      </c>
      <c r="G74" s="150">
        <v>119479.31636139999</v>
      </c>
      <c r="H74" s="150">
        <v>9475984.6019870993</v>
      </c>
      <c r="I74" s="150">
        <v>746543.02394280001</v>
      </c>
      <c r="J74" s="150">
        <v>8711.9617283000007</v>
      </c>
      <c r="K74" s="150">
        <v>620559.19363240001</v>
      </c>
      <c r="L74" s="150">
        <v>46258.028906899999</v>
      </c>
      <c r="M74" s="150">
        <v>302697.99082050001</v>
      </c>
      <c r="N74" s="150">
        <v>1539986.7875719001</v>
      </c>
      <c r="O74" s="150">
        <v>19296.958004</v>
      </c>
      <c r="P74" s="150">
        <v>9607.8703810000006</v>
      </c>
      <c r="Q74" s="150">
        <v>14197177.035837399</v>
      </c>
      <c r="R74" s="150">
        <v>15420752.388623297</v>
      </c>
      <c r="S74" s="149" t="s">
        <v>1498</v>
      </c>
    </row>
    <row r="75" spans="1:19" ht="15" customHeight="1">
      <c r="A75" s="149" t="s">
        <v>1499</v>
      </c>
      <c r="B75" s="150" t="s">
        <v>14</v>
      </c>
      <c r="C75" s="150">
        <v>2371.8570094000002</v>
      </c>
      <c r="D75" s="150">
        <v>33359.125528299999</v>
      </c>
      <c r="E75" s="150">
        <v>306912.45822769997</v>
      </c>
      <c r="F75" s="150">
        <v>15971.2791892</v>
      </c>
      <c r="G75" s="150">
        <v>57768.764708100003</v>
      </c>
      <c r="H75" s="150">
        <v>3177111.6423963001</v>
      </c>
      <c r="I75" s="150">
        <v>382489.25426239998</v>
      </c>
      <c r="J75" s="150">
        <v>86219.758832399995</v>
      </c>
      <c r="K75" s="150">
        <v>215789.00199409999</v>
      </c>
      <c r="L75" s="150">
        <v>1452.5462358</v>
      </c>
      <c r="M75" s="150">
        <v>199809.2109182</v>
      </c>
      <c r="N75" s="150">
        <v>781561.24180820002</v>
      </c>
      <c r="O75" s="150">
        <v>7853.8905637999997</v>
      </c>
      <c r="P75" s="150">
        <v>3503.5125659999999</v>
      </c>
      <c r="Q75" s="150">
        <v>5272173.544239901</v>
      </c>
      <c r="R75" s="150">
        <v>5331722.3327678991</v>
      </c>
      <c r="S75" s="149" t="s">
        <v>1499</v>
      </c>
    </row>
    <row r="76" spans="1:19" ht="15" customHeight="1">
      <c r="A76" s="149" t="s">
        <v>1500</v>
      </c>
      <c r="B76" s="150" t="s">
        <v>14</v>
      </c>
      <c r="C76" s="150">
        <v>395643.5624161</v>
      </c>
      <c r="D76" s="150">
        <v>87247.018557400006</v>
      </c>
      <c r="E76" s="150">
        <v>503228.24185240001</v>
      </c>
      <c r="F76" s="150">
        <v>189619.61706749999</v>
      </c>
      <c r="G76" s="150">
        <v>144834.10472159999</v>
      </c>
      <c r="H76" s="150">
        <v>10435107.1161482</v>
      </c>
      <c r="I76" s="150">
        <v>1019529.9382615</v>
      </c>
      <c r="J76" s="150">
        <v>78.040851399999994</v>
      </c>
      <c r="K76" s="150">
        <v>428373.36127250001</v>
      </c>
      <c r="L76" s="150">
        <v>114480.5331865</v>
      </c>
      <c r="M76" s="150">
        <v>314855.58113780001</v>
      </c>
      <c r="N76" s="150">
        <v>968187.58832980006</v>
      </c>
      <c r="O76" s="150">
        <v>1620.9073261999999</v>
      </c>
      <c r="P76" s="150">
        <v>54144.050740899998</v>
      </c>
      <c r="Q76" s="150">
        <v>14656949.6618698</v>
      </c>
      <c r="R76" s="150">
        <v>15399279.277206799</v>
      </c>
      <c r="S76" s="149" t="s">
        <v>1500</v>
      </c>
    </row>
    <row r="77" spans="1:19" ht="15" customHeight="1">
      <c r="A77" s="149" t="s">
        <v>1501</v>
      </c>
      <c r="B77" s="150" t="s">
        <v>14</v>
      </c>
      <c r="C77" s="150" t="s">
        <v>14</v>
      </c>
      <c r="D77" s="150">
        <v>7321.9011935999997</v>
      </c>
      <c r="E77" s="150">
        <v>120065.15973660001</v>
      </c>
      <c r="F77" s="150">
        <v>14526.937143900001</v>
      </c>
      <c r="G77" s="150">
        <v>25478.3652549</v>
      </c>
      <c r="H77" s="150">
        <v>1376525.3810047</v>
      </c>
      <c r="I77" s="150">
        <v>82726.601761900005</v>
      </c>
      <c r="J77" s="150">
        <v>29.973657599999999</v>
      </c>
      <c r="K77" s="150">
        <v>119210.6740808</v>
      </c>
      <c r="L77" s="150">
        <v>10267.0318369</v>
      </c>
      <c r="M77" s="150">
        <v>19778.108563199999</v>
      </c>
      <c r="N77" s="150">
        <v>107482.1758831</v>
      </c>
      <c r="O77" s="150">
        <v>41.015644100000003</v>
      </c>
      <c r="P77" s="150">
        <v>970.46158079999998</v>
      </c>
      <c r="Q77" s="150">
        <v>1884423.7873421002</v>
      </c>
      <c r="R77" s="150">
        <v>2362572.0349133001</v>
      </c>
      <c r="S77" s="149" t="s">
        <v>1501</v>
      </c>
    </row>
    <row r="78" spans="1:19" ht="15" customHeight="1">
      <c r="A78" s="149" t="s">
        <v>1502</v>
      </c>
      <c r="B78" s="150" t="s">
        <v>14</v>
      </c>
      <c r="C78" s="150">
        <v>154902.51118659999</v>
      </c>
      <c r="D78" s="150">
        <v>151586.395548</v>
      </c>
      <c r="E78" s="150">
        <v>629911.02561200003</v>
      </c>
      <c r="F78" s="150">
        <v>52064.661476900001</v>
      </c>
      <c r="G78" s="150">
        <v>59627.007392500003</v>
      </c>
      <c r="H78" s="150">
        <v>7203338.9726841003</v>
      </c>
      <c r="I78" s="150">
        <v>454602.77302680002</v>
      </c>
      <c r="J78" s="150">
        <v>41.201309700000003</v>
      </c>
      <c r="K78" s="150">
        <v>480962.05584039999</v>
      </c>
      <c r="L78" s="150">
        <v>107483.4898619</v>
      </c>
      <c r="M78" s="150">
        <v>308843.57740289997</v>
      </c>
      <c r="N78" s="150">
        <v>490701.52894460002</v>
      </c>
      <c r="O78" s="150">
        <v>643.83858420000001</v>
      </c>
      <c r="P78" s="150">
        <v>20.2780375</v>
      </c>
      <c r="Q78" s="150">
        <v>10094729.316908099</v>
      </c>
      <c r="R78" s="150">
        <v>11552846.504875198</v>
      </c>
      <c r="S78" s="149" t="s">
        <v>1502</v>
      </c>
    </row>
    <row r="79" spans="1:19" ht="15" customHeight="1">
      <c r="A79" s="149" t="s">
        <v>1503</v>
      </c>
      <c r="B79" s="150" t="s">
        <v>14</v>
      </c>
      <c r="C79" s="150">
        <v>59198.041375599998</v>
      </c>
      <c r="D79" s="150">
        <v>802.74252820000004</v>
      </c>
      <c r="E79" s="150">
        <v>6057.8527067000005</v>
      </c>
      <c r="F79" s="150">
        <v>3616.8182624000001</v>
      </c>
      <c r="G79" s="150">
        <v>10923.811499699999</v>
      </c>
      <c r="H79" s="150">
        <v>674893.61224279995</v>
      </c>
      <c r="I79" s="150">
        <v>164689.2298691</v>
      </c>
      <c r="J79" s="150">
        <v>9.0912182999999995</v>
      </c>
      <c r="K79" s="150">
        <v>113597.43961260001</v>
      </c>
      <c r="L79" s="150">
        <v>21986.420543299999</v>
      </c>
      <c r="M79" s="150">
        <v>79746.321289</v>
      </c>
      <c r="N79" s="150">
        <v>143386.36455190001</v>
      </c>
      <c r="O79" s="150">
        <v>156.77619279999999</v>
      </c>
      <c r="P79" s="150">
        <v>121203.95191430001</v>
      </c>
      <c r="Q79" s="150">
        <v>1400268.4738067</v>
      </c>
      <c r="R79" s="150">
        <v>1509271.7861010998</v>
      </c>
      <c r="S79" s="149" t="s">
        <v>1503</v>
      </c>
    </row>
    <row r="80" spans="1:19" ht="15" customHeight="1">
      <c r="A80" s="149" t="s">
        <v>1504</v>
      </c>
      <c r="B80" s="150" t="s">
        <v>14</v>
      </c>
      <c r="C80" s="150">
        <v>66922.342887100007</v>
      </c>
      <c r="D80" s="150">
        <v>36054.371648400003</v>
      </c>
      <c r="E80" s="150">
        <v>382540.93367230002</v>
      </c>
      <c r="F80" s="150">
        <v>460308.11614180001</v>
      </c>
      <c r="G80" s="150">
        <v>197392.76521740001</v>
      </c>
      <c r="H80" s="150">
        <v>18226810.495423101</v>
      </c>
      <c r="I80" s="150">
        <v>1430671.7633884</v>
      </c>
      <c r="J80" s="150">
        <v>20.412062599999999</v>
      </c>
      <c r="K80" s="150">
        <v>758685.23585669999</v>
      </c>
      <c r="L80" s="150">
        <v>50093.953141500002</v>
      </c>
      <c r="M80" s="150">
        <v>75311.008107000001</v>
      </c>
      <c r="N80" s="150">
        <v>1346675.6123803</v>
      </c>
      <c r="O80" s="150">
        <v>53200.041782599998</v>
      </c>
      <c r="P80" s="150">
        <v>1589.269</v>
      </c>
      <c r="Q80" s="150">
        <v>23086276.320709199</v>
      </c>
      <c r="R80" s="150">
        <v>21582611.024215296</v>
      </c>
      <c r="S80" s="149" t="s">
        <v>1504</v>
      </c>
    </row>
    <row r="81" spans="1:19" ht="15" customHeight="1">
      <c r="A81" s="149" t="s">
        <v>1505</v>
      </c>
      <c r="B81" s="150" t="s">
        <v>14</v>
      </c>
      <c r="C81" s="150">
        <v>15892.0956066</v>
      </c>
      <c r="D81" s="150">
        <v>594.24937179999995</v>
      </c>
      <c r="E81" s="150">
        <v>49568.1134514</v>
      </c>
      <c r="F81" s="150">
        <v>9837.9721747000003</v>
      </c>
      <c r="G81" s="150">
        <v>11822.035566299999</v>
      </c>
      <c r="H81" s="150">
        <v>746720.14336900006</v>
      </c>
      <c r="I81" s="150">
        <v>35780.851660499997</v>
      </c>
      <c r="J81" s="150">
        <v>2.7734733</v>
      </c>
      <c r="K81" s="150">
        <v>139266.3907781</v>
      </c>
      <c r="L81" s="150">
        <v>64064.6530002</v>
      </c>
      <c r="M81" s="150">
        <v>3106.0269122999998</v>
      </c>
      <c r="N81" s="150">
        <v>37857.147130799996</v>
      </c>
      <c r="O81" s="150" t="s">
        <v>14</v>
      </c>
      <c r="P81" s="150">
        <v>11.834708900000001</v>
      </c>
      <c r="Q81" s="150">
        <v>1114524.2872039001</v>
      </c>
      <c r="R81" s="150">
        <v>1158171.0236976</v>
      </c>
      <c r="S81" s="149" t="s">
        <v>1505</v>
      </c>
    </row>
    <row r="82" spans="1:19" ht="15" customHeight="1">
      <c r="A82" s="149" t="s">
        <v>1506</v>
      </c>
      <c r="B82" s="150" t="s">
        <v>14</v>
      </c>
      <c r="C82" s="150">
        <v>341661.17585250002</v>
      </c>
      <c r="D82" s="150">
        <v>9360.2231033000007</v>
      </c>
      <c r="E82" s="150">
        <v>184419.63258179999</v>
      </c>
      <c r="F82" s="150">
        <v>99534.446590499996</v>
      </c>
      <c r="G82" s="150">
        <v>43687.080042299996</v>
      </c>
      <c r="H82" s="150">
        <v>7593293.0188185005</v>
      </c>
      <c r="I82" s="150">
        <v>138406.10984310001</v>
      </c>
      <c r="J82" s="150">
        <v>14.103046900000001</v>
      </c>
      <c r="K82" s="150">
        <v>60898.102055299998</v>
      </c>
      <c r="L82" s="150">
        <v>45802.499787599998</v>
      </c>
      <c r="M82" s="150">
        <v>52287.249810100002</v>
      </c>
      <c r="N82" s="150">
        <v>681483.22188299999</v>
      </c>
      <c r="O82" s="150">
        <v>10896.3000956</v>
      </c>
      <c r="P82" s="150" t="s">
        <v>14</v>
      </c>
      <c r="Q82" s="150">
        <v>9261743.1635104995</v>
      </c>
      <c r="R82" s="150">
        <v>9585564.598740099</v>
      </c>
      <c r="S82" s="149" t="s">
        <v>1506</v>
      </c>
    </row>
    <row r="83" spans="1:19" ht="15" customHeight="1">
      <c r="A83" s="149" t="s">
        <v>1507</v>
      </c>
      <c r="B83" s="150" t="s">
        <v>14</v>
      </c>
      <c r="C83" s="150" t="s">
        <v>14</v>
      </c>
      <c r="D83" s="150" t="s">
        <v>14</v>
      </c>
      <c r="E83" s="150" t="s">
        <v>14</v>
      </c>
      <c r="F83" s="150">
        <v>110.809014</v>
      </c>
      <c r="G83" s="150">
        <v>359.14109400000001</v>
      </c>
      <c r="H83" s="150">
        <v>34898.456857899997</v>
      </c>
      <c r="I83" s="150">
        <v>69351.881604599999</v>
      </c>
      <c r="J83" s="150" t="s">
        <v>14</v>
      </c>
      <c r="K83" s="150">
        <v>6.9374963000000003</v>
      </c>
      <c r="L83" s="150">
        <v>1142.0069000999999</v>
      </c>
      <c r="M83" s="150" t="s">
        <v>14</v>
      </c>
      <c r="N83" s="150">
        <v>24736.975938200001</v>
      </c>
      <c r="O83" s="150" t="s">
        <v>14</v>
      </c>
      <c r="P83" s="150">
        <v>0.93675299999999995</v>
      </c>
      <c r="Q83" s="150">
        <v>130607.14565809999</v>
      </c>
      <c r="R83" s="150">
        <v>106789.7250912</v>
      </c>
      <c r="S83" s="149" t="s">
        <v>1507</v>
      </c>
    </row>
    <row r="84" spans="1:19" ht="15" customHeight="1">
      <c r="A84" s="149" t="s">
        <v>1508</v>
      </c>
      <c r="B84" s="150" t="s">
        <v>14</v>
      </c>
      <c r="C84" s="150">
        <v>2379.6174021000002</v>
      </c>
      <c r="D84" s="150">
        <v>15843.9650447</v>
      </c>
      <c r="E84" s="150">
        <v>106146.55359359999</v>
      </c>
      <c r="F84" s="150">
        <v>5711.8079896999998</v>
      </c>
      <c r="G84" s="150">
        <v>14939.754925699999</v>
      </c>
      <c r="H84" s="150">
        <v>1211456.3132529999</v>
      </c>
      <c r="I84" s="150">
        <v>64483.579931400003</v>
      </c>
      <c r="J84" s="150">
        <v>2.2370000000000001E-2</v>
      </c>
      <c r="K84" s="150">
        <v>92184.3291169</v>
      </c>
      <c r="L84" s="150">
        <v>7816.1410208999996</v>
      </c>
      <c r="M84" s="150">
        <v>15593.737853099999</v>
      </c>
      <c r="N84" s="150">
        <v>272091.64927410003</v>
      </c>
      <c r="O84" s="150">
        <v>6996.5614100000003</v>
      </c>
      <c r="P84" s="150">
        <v>31567.4069752</v>
      </c>
      <c r="Q84" s="150">
        <v>1847211.4401604</v>
      </c>
      <c r="R84" s="150">
        <v>1782019.1526257999</v>
      </c>
      <c r="S84" s="149" t="s">
        <v>1508</v>
      </c>
    </row>
    <row r="85" spans="1:19" ht="15" customHeight="1">
      <c r="A85" s="149" t="s">
        <v>1509</v>
      </c>
      <c r="B85" s="150" t="s">
        <v>14</v>
      </c>
      <c r="C85" s="150" t="s">
        <v>14</v>
      </c>
      <c r="D85" s="150" t="s">
        <v>14</v>
      </c>
      <c r="E85" s="150">
        <v>2552.9619520000001</v>
      </c>
      <c r="F85" s="150">
        <v>222.97407089999999</v>
      </c>
      <c r="G85" s="150" t="s">
        <v>14</v>
      </c>
      <c r="H85" s="150">
        <v>2443.320518</v>
      </c>
      <c r="I85" s="150">
        <v>4024.6631784000001</v>
      </c>
      <c r="J85" s="150" t="s">
        <v>14</v>
      </c>
      <c r="K85" s="150" t="s">
        <v>14</v>
      </c>
      <c r="L85" s="150" t="s">
        <v>14</v>
      </c>
      <c r="M85" s="150" t="s">
        <v>14</v>
      </c>
      <c r="N85" s="150">
        <v>93777.501933699998</v>
      </c>
      <c r="O85" s="150" t="s">
        <v>14</v>
      </c>
      <c r="P85" s="150" t="s">
        <v>14</v>
      </c>
      <c r="Q85" s="150">
        <v>103021.421653</v>
      </c>
      <c r="R85" s="150">
        <v>90750.353134999998</v>
      </c>
      <c r="S85" s="149" t="s">
        <v>1509</v>
      </c>
    </row>
    <row r="86" spans="1:19" ht="15" customHeight="1">
      <c r="A86" s="149" t="s">
        <v>1510</v>
      </c>
      <c r="B86" s="150" t="s">
        <v>14</v>
      </c>
      <c r="C86" s="150">
        <v>3343.3147690999999</v>
      </c>
      <c r="D86" s="150">
        <v>1231.3817300000001</v>
      </c>
      <c r="E86" s="150">
        <v>324842.46594060003</v>
      </c>
      <c r="F86" s="150">
        <v>1302.4848904999999</v>
      </c>
      <c r="G86" s="150">
        <v>2338.1592574000001</v>
      </c>
      <c r="H86" s="150">
        <v>543590.16112609999</v>
      </c>
      <c r="I86" s="150">
        <v>33115.684351600001</v>
      </c>
      <c r="J86" s="150">
        <v>0.55626109999999995</v>
      </c>
      <c r="K86" s="150">
        <v>18985.881925000002</v>
      </c>
      <c r="L86" s="150">
        <v>1061.8395654999999</v>
      </c>
      <c r="M86" s="150">
        <v>11654.414500000001</v>
      </c>
      <c r="N86" s="150">
        <v>64392.194069999998</v>
      </c>
      <c r="O86" s="150" t="s">
        <v>14</v>
      </c>
      <c r="P86" s="150">
        <v>90.466300500000003</v>
      </c>
      <c r="Q86" s="150">
        <v>1005949.0046874001</v>
      </c>
      <c r="R86" s="150">
        <v>1002159.5953672001</v>
      </c>
      <c r="S86" s="149" t="s">
        <v>1510</v>
      </c>
    </row>
    <row r="87" spans="1:19">
      <c r="A87" s="151"/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1"/>
    </row>
    <row r="88" spans="1:19">
      <c r="A88" s="149"/>
      <c r="B88" s="150"/>
      <c r="C88" s="150"/>
      <c r="D88" s="150"/>
      <c r="E88" s="150"/>
      <c r="F88" s="150"/>
      <c r="G88" s="150"/>
      <c r="H88" s="150"/>
      <c r="I88" s="150"/>
      <c r="J88" s="142" t="s">
        <v>1425</v>
      </c>
      <c r="K88" s="150"/>
      <c r="L88" s="150"/>
      <c r="M88" s="150"/>
      <c r="N88" s="150"/>
      <c r="O88" s="150"/>
      <c r="P88" s="150"/>
      <c r="Q88" s="150"/>
      <c r="R88" s="150"/>
      <c r="S88" s="142" t="s">
        <v>1511</v>
      </c>
    </row>
    <row r="89" spans="1:19">
      <c r="A89" s="149"/>
      <c r="B89" s="150"/>
      <c r="C89" s="150"/>
      <c r="D89" s="150"/>
      <c r="E89" s="150"/>
      <c r="F89" s="150"/>
      <c r="G89" s="150"/>
      <c r="H89" s="150"/>
      <c r="I89" s="144"/>
      <c r="J89" s="112"/>
      <c r="K89" s="150"/>
      <c r="L89" s="150"/>
      <c r="M89" s="150"/>
      <c r="N89" s="150"/>
      <c r="O89" s="150"/>
      <c r="P89" s="150"/>
      <c r="Q89" s="150"/>
      <c r="R89" s="150"/>
      <c r="S89" s="149"/>
    </row>
    <row r="90" spans="1:19">
      <c r="A90" s="149"/>
      <c r="B90" s="150"/>
      <c r="C90" s="150"/>
      <c r="D90" s="150"/>
      <c r="E90" s="150"/>
      <c r="F90" s="150"/>
      <c r="G90" s="150"/>
      <c r="H90" s="150"/>
      <c r="I90" s="144"/>
      <c r="J90" s="112"/>
      <c r="K90" s="150"/>
      <c r="L90" s="150"/>
      <c r="M90" s="150"/>
      <c r="N90" s="150"/>
      <c r="O90" s="150"/>
      <c r="P90" s="150"/>
      <c r="Q90" s="150"/>
      <c r="R90" s="150"/>
      <c r="S90" s="149"/>
    </row>
    <row r="91" spans="1:19">
      <c r="A91" s="149"/>
      <c r="B91" s="150"/>
      <c r="C91" s="150"/>
      <c r="D91" s="150"/>
      <c r="E91" s="150"/>
      <c r="F91" s="150"/>
      <c r="G91" s="150"/>
      <c r="H91" s="150"/>
      <c r="I91" s="144"/>
      <c r="J91" s="112"/>
      <c r="K91" s="150"/>
      <c r="L91" s="150"/>
      <c r="M91" s="150"/>
      <c r="N91" s="150"/>
      <c r="O91" s="150"/>
      <c r="P91" s="150"/>
      <c r="Q91" s="150"/>
      <c r="R91" s="150"/>
      <c r="S91" s="149"/>
    </row>
    <row r="92" spans="1:19" ht="15">
      <c r="A92" s="3"/>
      <c r="B92" s="115"/>
      <c r="C92" s="3"/>
      <c r="D92" s="143"/>
      <c r="E92" s="143"/>
      <c r="F92" s="143"/>
      <c r="G92" s="3"/>
      <c r="H92" s="3"/>
      <c r="I92" s="153"/>
      <c r="J92" s="154"/>
      <c r="K92" s="115"/>
      <c r="L92" s="143"/>
      <c r="M92" s="3"/>
      <c r="N92" s="3"/>
      <c r="O92" s="3"/>
      <c r="P92" s="3"/>
      <c r="Q92" s="3"/>
      <c r="R92" s="3"/>
      <c r="S92" s="131" t="s">
        <v>21</v>
      </c>
    </row>
    <row r="93" spans="1:19" ht="20.100000000000001" customHeight="1">
      <c r="A93" s="1169" t="s">
        <v>1428</v>
      </c>
      <c r="B93" s="1165" t="s">
        <v>1945</v>
      </c>
      <c r="C93" s="1165"/>
      <c r="D93" s="1165"/>
      <c r="E93" s="1165"/>
      <c r="F93" s="1165"/>
      <c r="G93" s="1165"/>
      <c r="H93" s="1165"/>
      <c r="I93" s="1165"/>
      <c r="J93" s="1165" t="s">
        <v>1945</v>
      </c>
      <c r="K93" s="1165"/>
      <c r="L93" s="1165"/>
      <c r="M93" s="1165"/>
      <c r="N93" s="1165"/>
      <c r="O93" s="1165"/>
      <c r="P93" s="1165"/>
      <c r="Q93" s="1165"/>
      <c r="R93" s="1170" t="s">
        <v>1946</v>
      </c>
      <c r="S93" s="1173" t="s">
        <v>1428</v>
      </c>
    </row>
    <row r="94" spans="1:19">
      <c r="A94" s="1169"/>
      <c r="B94" s="1171" t="s">
        <v>1429</v>
      </c>
      <c r="C94" s="1171" t="s">
        <v>1430</v>
      </c>
      <c r="D94" s="1171" t="s">
        <v>1431</v>
      </c>
      <c r="E94" s="1171" t="s">
        <v>1432</v>
      </c>
      <c r="F94" s="1171" t="s">
        <v>1433</v>
      </c>
      <c r="G94" s="1171" t="s">
        <v>1434</v>
      </c>
      <c r="H94" s="1171" t="s">
        <v>1435</v>
      </c>
      <c r="I94" s="1171" t="s">
        <v>1436</v>
      </c>
      <c r="J94" s="1171" t="s">
        <v>1437</v>
      </c>
      <c r="K94" s="1171" t="s">
        <v>1438</v>
      </c>
      <c r="L94" s="1171" t="s">
        <v>1439</v>
      </c>
      <c r="M94" s="1171" t="s">
        <v>1440</v>
      </c>
      <c r="N94" s="1171" t="s">
        <v>1441</v>
      </c>
      <c r="O94" s="1171" t="s">
        <v>1442</v>
      </c>
      <c r="P94" s="1171" t="s">
        <v>1443</v>
      </c>
      <c r="Q94" s="1172" t="s">
        <v>24</v>
      </c>
      <c r="R94" s="1170"/>
      <c r="S94" s="1173"/>
    </row>
    <row r="95" spans="1:19" ht="70.5" customHeight="1">
      <c r="A95" s="1169"/>
      <c r="B95" s="1171"/>
      <c r="C95" s="1171"/>
      <c r="D95" s="1171"/>
      <c r="E95" s="1171"/>
      <c r="F95" s="1171"/>
      <c r="G95" s="1171"/>
      <c r="H95" s="1171"/>
      <c r="I95" s="1171"/>
      <c r="J95" s="1171"/>
      <c r="K95" s="1171"/>
      <c r="L95" s="1171"/>
      <c r="M95" s="1171"/>
      <c r="N95" s="1171"/>
      <c r="O95" s="1171"/>
      <c r="P95" s="1171"/>
      <c r="Q95" s="1172"/>
      <c r="R95" s="1170"/>
      <c r="S95" s="1173"/>
    </row>
    <row r="96" spans="1:19">
      <c r="A96" s="120"/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</row>
    <row r="97" spans="1:19" ht="15" customHeight="1">
      <c r="A97" s="155" t="s">
        <v>1512</v>
      </c>
      <c r="B97" s="150" t="s">
        <v>14</v>
      </c>
      <c r="C97" s="150" t="s">
        <v>14</v>
      </c>
      <c r="D97" s="150" t="s">
        <v>14</v>
      </c>
      <c r="E97" s="150" t="s">
        <v>14</v>
      </c>
      <c r="F97" s="150">
        <v>37.993161100000002</v>
      </c>
      <c r="G97" s="150" t="s">
        <v>14</v>
      </c>
      <c r="H97" s="150">
        <v>27376.8356575</v>
      </c>
      <c r="I97" s="150">
        <v>1179.3109079000001</v>
      </c>
      <c r="J97" s="150">
        <v>14.893370600000001</v>
      </c>
      <c r="K97" s="150" t="s">
        <v>14</v>
      </c>
      <c r="L97" s="150" t="s">
        <v>14</v>
      </c>
      <c r="M97" s="150" t="s">
        <v>14</v>
      </c>
      <c r="N97" s="150">
        <v>21013.222839999999</v>
      </c>
      <c r="O97" s="150" t="s">
        <v>14</v>
      </c>
      <c r="P97" s="150" t="s">
        <v>14</v>
      </c>
      <c r="Q97" s="150">
        <v>49622.255937099995</v>
      </c>
      <c r="R97" s="150">
        <v>46977.211949899996</v>
      </c>
      <c r="S97" s="149" t="s">
        <v>1512</v>
      </c>
    </row>
    <row r="98" spans="1:19" ht="15" customHeight="1">
      <c r="A98" s="155" t="s">
        <v>1513</v>
      </c>
      <c r="B98" s="150" t="s">
        <v>14</v>
      </c>
      <c r="C98" s="150" t="s">
        <v>14</v>
      </c>
      <c r="D98" s="150">
        <v>2.0000000000000002E-5</v>
      </c>
      <c r="E98" s="150">
        <v>112294.8430011</v>
      </c>
      <c r="F98" s="150" t="s">
        <v>14</v>
      </c>
      <c r="G98" s="150">
        <v>9.5577138999999995</v>
      </c>
      <c r="H98" s="150">
        <v>120177.1962584</v>
      </c>
      <c r="I98" s="150">
        <v>8861.5292484000001</v>
      </c>
      <c r="J98" s="150">
        <v>2.3216991</v>
      </c>
      <c r="K98" s="150">
        <v>3.6394164999999998</v>
      </c>
      <c r="L98" s="150" t="s">
        <v>14</v>
      </c>
      <c r="M98" s="150" t="s">
        <v>14</v>
      </c>
      <c r="N98" s="150">
        <v>25060.684428600001</v>
      </c>
      <c r="O98" s="150" t="s">
        <v>14</v>
      </c>
      <c r="P98" s="150">
        <v>410.16374280000002</v>
      </c>
      <c r="Q98" s="150">
        <v>266819.93552880001</v>
      </c>
      <c r="R98" s="150">
        <v>232798.92356039997</v>
      </c>
      <c r="S98" s="149" t="s">
        <v>1513</v>
      </c>
    </row>
    <row r="99" spans="1:19" ht="15" customHeight="1">
      <c r="A99" s="155" t="s">
        <v>1514</v>
      </c>
      <c r="B99" s="150" t="s">
        <v>14</v>
      </c>
      <c r="C99" s="150" t="s">
        <v>14</v>
      </c>
      <c r="D99" s="150" t="s">
        <v>14</v>
      </c>
      <c r="E99" s="150" t="s">
        <v>14</v>
      </c>
      <c r="F99" s="150" t="s">
        <v>14</v>
      </c>
      <c r="G99" s="150" t="s">
        <v>14</v>
      </c>
      <c r="H99" s="150">
        <v>232.2993476</v>
      </c>
      <c r="I99" s="150">
        <v>14.811268800000001</v>
      </c>
      <c r="J99" s="150" t="s">
        <v>14</v>
      </c>
      <c r="K99" s="150" t="s">
        <v>14</v>
      </c>
      <c r="L99" s="150" t="s">
        <v>14</v>
      </c>
      <c r="M99" s="150" t="s">
        <v>14</v>
      </c>
      <c r="N99" s="150" t="s">
        <v>14</v>
      </c>
      <c r="O99" s="150" t="s">
        <v>14</v>
      </c>
      <c r="P99" s="150" t="s">
        <v>14</v>
      </c>
      <c r="Q99" s="150">
        <v>247.1106164</v>
      </c>
      <c r="R99" s="150">
        <v>1092.2415882</v>
      </c>
      <c r="S99" s="149" t="s">
        <v>1514</v>
      </c>
    </row>
    <row r="100" spans="1:19" ht="15" customHeight="1">
      <c r="A100" s="155" t="s">
        <v>1515</v>
      </c>
      <c r="B100" s="150" t="s">
        <v>14</v>
      </c>
      <c r="C100" s="150" t="s">
        <v>14</v>
      </c>
      <c r="D100" s="150">
        <v>1E-3</v>
      </c>
      <c r="E100" s="150">
        <v>928.37452880000001</v>
      </c>
      <c r="F100" s="150" t="s">
        <v>14</v>
      </c>
      <c r="G100" s="150">
        <v>75.005255700000006</v>
      </c>
      <c r="H100" s="150">
        <v>19094.120131600001</v>
      </c>
      <c r="I100" s="150">
        <v>1352.4815779</v>
      </c>
      <c r="J100" s="150" t="s">
        <v>14</v>
      </c>
      <c r="K100" s="150">
        <v>6371.7174730999996</v>
      </c>
      <c r="L100" s="150" t="s">
        <v>14</v>
      </c>
      <c r="M100" s="150" t="s">
        <v>14</v>
      </c>
      <c r="N100" s="150">
        <v>55.004097199999997</v>
      </c>
      <c r="O100" s="150" t="s">
        <v>14</v>
      </c>
      <c r="P100" s="150">
        <v>19.192115000000001</v>
      </c>
      <c r="Q100" s="150">
        <v>27895.896179300002</v>
      </c>
      <c r="R100" s="150">
        <v>5719.5858902</v>
      </c>
      <c r="S100" s="149" t="s">
        <v>1515</v>
      </c>
    </row>
    <row r="101" spans="1:19" ht="15" customHeight="1">
      <c r="A101" s="155" t="s">
        <v>1516</v>
      </c>
      <c r="B101" s="150" t="s">
        <v>14</v>
      </c>
      <c r="C101" s="150" t="s">
        <v>14</v>
      </c>
      <c r="D101" s="150" t="s">
        <v>14</v>
      </c>
      <c r="E101" s="150" t="s">
        <v>14</v>
      </c>
      <c r="F101" s="150" t="s">
        <v>14</v>
      </c>
      <c r="G101" s="150" t="s">
        <v>14</v>
      </c>
      <c r="H101" s="150">
        <v>33.248348200000002</v>
      </c>
      <c r="I101" s="150">
        <v>94.182915100000002</v>
      </c>
      <c r="J101" s="150" t="s">
        <v>14</v>
      </c>
      <c r="K101" s="150" t="s">
        <v>14</v>
      </c>
      <c r="L101" s="150" t="s">
        <v>14</v>
      </c>
      <c r="M101" s="150" t="s">
        <v>14</v>
      </c>
      <c r="N101" s="150" t="s">
        <v>14</v>
      </c>
      <c r="O101" s="150" t="s">
        <v>14</v>
      </c>
      <c r="P101" s="150" t="s">
        <v>14</v>
      </c>
      <c r="Q101" s="150">
        <v>127.43126330000001</v>
      </c>
      <c r="R101" s="150">
        <v>83.464541999999994</v>
      </c>
      <c r="S101" s="149" t="s">
        <v>1516</v>
      </c>
    </row>
    <row r="102" spans="1:19" ht="15" customHeight="1">
      <c r="A102" s="155" t="s">
        <v>1517</v>
      </c>
      <c r="B102" s="150" t="s">
        <v>14</v>
      </c>
      <c r="C102" s="150">
        <v>2238.5149900000001</v>
      </c>
      <c r="D102" s="150" t="s">
        <v>14</v>
      </c>
      <c r="E102" s="150">
        <v>6142.9423344999996</v>
      </c>
      <c r="F102" s="150">
        <v>127.77098909999999</v>
      </c>
      <c r="G102" s="150" t="s">
        <v>14</v>
      </c>
      <c r="H102" s="150">
        <v>496968.51449019997</v>
      </c>
      <c r="I102" s="150">
        <v>11620.300055899999</v>
      </c>
      <c r="J102" s="150" t="s">
        <v>14</v>
      </c>
      <c r="K102" s="150" t="s">
        <v>14</v>
      </c>
      <c r="L102" s="150" t="s">
        <v>14</v>
      </c>
      <c r="M102" s="150" t="s">
        <v>14</v>
      </c>
      <c r="N102" s="150">
        <v>226143.20656960001</v>
      </c>
      <c r="O102" s="150">
        <v>135.08618569999999</v>
      </c>
      <c r="P102" s="150">
        <v>8883.6498393000002</v>
      </c>
      <c r="Q102" s="150">
        <v>752259.98545429995</v>
      </c>
      <c r="R102" s="150">
        <v>768324.85408560012</v>
      </c>
      <c r="S102" s="149" t="s">
        <v>1517</v>
      </c>
    </row>
    <row r="103" spans="1:19" ht="15" customHeight="1">
      <c r="A103" s="155" t="s">
        <v>1518</v>
      </c>
      <c r="B103" s="150" t="s">
        <v>14</v>
      </c>
      <c r="C103" s="150" t="s">
        <v>14</v>
      </c>
      <c r="D103" s="150" t="s">
        <v>14</v>
      </c>
      <c r="E103" s="150" t="s">
        <v>14</v>
      </c>
      <c r="F103" s="150" t="s">
        <v>14</v>
      </c>
      <c r="G103" s="150" t="s">
        <v>14</v>
      </c>
      <c r="H103" s="150" t="s">
        <v>14</v>
      </c>
      <c r="I103" s="150">
        <v>20</v>
      </c>
      <c r="J103" s="150" t="s">
        <v>14</v>
      </c>
      <c r="K103" s="150" t="s">
        <v>14</v>
      </c>
      <c r="L103" s="150" t="s">
        <v>14</v>
      </c>
      <c r="M103" s="150" t="s">
        <v>14</v>
      </c>
      <c r="N103" s="150" t="s">
        <v>14</v>
      </c>
      <c r="O103" s="150" t="s">
        <v>14</v>
      </c>
      <c r="P103" s="150" t="s">
        <v>14</v>
      </c>
      <c r="Q103" s="150">
        <v>20</v>
      </c>
      <c r="R103" s="150">
        <v>20</v>
      </c>
      <c r="S103" s="149" t="s">
        <v>1518</v>
      </c>
    </row>
    <row r="104" spans="1:19" ht="15" customHeight="1">
      <c r="A104" s="155" t="s">
        <v>1519</v>
      </c>
      <c r="B104" s="150" t="s">
        <v>14</v>
      </c>
      <c r="C104" s="150" t="s">
        <v>14</v>
      </c>
      <c r="D104" s="150" t="s">
        <v>14</v>
      </c>
      <c r="E104" s="150">
        <v>227.59319869999999</v>
      </c>
      <c r="F104" s="150" t="s">
        <v>14</v>
      </c>
      <c r="G104" s="150" t="s">
        <v>14</v>
      </c>
      <c r="H104" s="150">
        <v>3777.5952849999999</v>
      </c>
      <c r="I104" s="150">
        <v>226.84880480000001</v>
      </c>
      <c r="J104" s="150" t="s">
        <v>14</v>
      </c>
      <c r="K104" s="150" t="s">
        <v>14</v>
      </c>
      <c r="L104" s="150" t="s">
        <v>14</v>
      </c>
      <c r="M104" s="150" t="s">
        <v>14</v>
      </c>
      <c r="N104" s="150">
        <v>341.99221849999998</v>
      </c>
      <c r="O104" s="150" t="s">
        <v>14</v>
      </c>
      <c r="P104" s="150" t="s">
        <v>14</v>
      </c>
      <c r="Q104" s="150">
        <v>4574.0295069999993</v>
      </c>
      <c r="R104" s="150">
        <v>3896.2717905999998</v>
      </c>
      <c r="S104" s="149" t="s">
        <v>1519</v>
      </c>
    </row>
    <row r="105" spans="1:19" ht="15" customHeight="1">
      <c r="A105" s="155" t="s">
        <v>1520</v>
      </c>
      <c r="B105" s="150" t="s">
        <v>14</v>
      </c>
      <c r="C105" s="150" t="s">
        <v>14</v>
      </c>
      <c r="D105" s="150" t="s">
        <v>14</v>
      </c>
      <c r="E105" s="150" t="s">
        <v>14</v>
      </c>
      <c r="F105" s="150" t="s">
        <v>14</v>
      </c>
      <c r="G105" s="150" t="s">
        <v>14</v>
      </c>
      <c r="H105" s="150" t="s">
        <v>14</v>
      </c>
      <c r="I105" s="150" t="s">
        <v>14</v>
      </c>
      <c r="J105" s="150" t="s">
        <v>14</v>
      </c>
      <c r="K105" s="150" t="s">
        <v>14</v>
      </c>
      <c r="L105" s="150" t="s">
        <v>14</v>
      </c>
      <c r="M105" s="150" t="s">
        <v>14</v>
      </c>
      <c r="N105" s="150">
        <v>0.60179130000000003</v>
      </c>
      <c r="O105" s="150" t="s">
        <v>14</v>
      </c>
      <c r="P105" s="150" t="s">
        <v>14</v>
      </c>
      <c r="Q105" s="150">
        <v>0.60179130000000003</v>
      </c>
      <c r="R105" s="150">
        <v>0.60179130000000003</v>
      </c>
      <c r="S105" s="149" t="s">
        <v>1520</v>
      </c>
    </row>
    <row r="106" spans="1:19" ht="15" customHeight="1">
      <c r="A106" s="155" t="s">
        <v>1521</v>
      </c>
      <c r="B106" s="150" t="s">
        <v>14</v>
      </c>
      <c r="C106" s="150" t="s">
        <v>14</v>
      </c>
      <c r="D106" s="150" t="s">
        <v>14</v>
      </c>
      <c r="E106" s="150">
        <v>367.34613539999998</v>
      </c>
      <c r="F106" s="150">
        <v>1.0000000000000001E-5</v>
      </c>
      <c r="G106" s="150" t="s">
        <v>14</v>
      </c>
      <c r="H106" s="150">
        <v>3153.6386481999998</v>
      </c>
      <c r="I106" s="150">
        <v>12.373818</v>
      </c>
      <c r="J106" s="150" t="s">
        <v>14</v>
      </c>
      <c r="K106" s="150" t="s">
        <v>14</v>
      </c>
      <c r="L106" s="150" t="s">
        <v>14</v>
      </c>
      <c r="M106" s="150" t="s">
        <v>14</v>
      </c>
      <c r="N106" s="150">
        <v>22219.751786699999</v>
      </c>
      <c r="O106" s="150" t="s">
        <v>14</v>
      </c>
      <c r="P106" s="150">
        <v>389.79903030000003</v>
      </c>
      <c r="Q106" s="150">
        <v>26142.9094286</v>
      </c>
      <c r="R106" s="150">
        <v>5155.1844698000004</v>
      </c>
      <c r="S106" s="149" t="s">
        <v>1521</v>
      </c>
    </row>
    <row r="107" spans="1:19" ht="15" customHeight="1">
      <c r="A107" s="155" t="s">
        <v>1522</v>
      </c>
      <c r="B107" s="150" t="s">
        <v>14</v>
      </c>
      <c r="C107" s="150" t="s">
        <v>14</v>
      </c>
      <c r="D107" s="150" t="s">
        <v>14</v>
      </c>
      <c r="E107" s="150" t="s">
        <v>14</v>
      </c>
      <c r="F107" s="150" t="s">
        <v>14</v>
      </c>
      <c r="G107" s="150" t="s">
        <v>14</v>
      </c>
      <c r="H107" s="150" t="s">
        <v>14</v>
      </c>
      <c r="I107" s="150">
        <v>2.0000000000000002E-5</v>
      </c>
      <c r="J107" s="150" t="s">
        <v>14</v>
      </c>
      <c r="K107" s="150" t="s">
        <v>14</v>
      </c>
      <c r="L107" s="150" t="s">
        <v>14</v>
      </c>
      <c r="M107" s="150" t="s">
        <v>14</v>
      </c>
      <c r="N107" s="150" t="s">
        <v>14</v>
      </c>
      <c r="O107" s="150" t="s">
        <v>14</v>
      </c>
      <c r="P107" s="150" t="s">
        <v>14</v>
      </c>
      <c r="Q107" s="150">
        <v>2.0000000000000002E-5</v>
      </c>
      <c r="R107" s="150">
        <v>2.0000000000000002E-5</v>
      </c>
      <c r="S107" s="149" t="s">
        <v>1522</v>
      </c>
    </row>
    <row r="108" spans="1:19" ht="15" customHeight="1">
      <c r="A108" s="155" t="s">
        <v>1523</v>
      </c>
      <c r="B108" s="150" t="s">
        <v>14</v>
      </c>
      <c r="C108" s="150" t="s">
        <v>14</v>
      </c>
      <c r="D108" s="150" t="s">
        <v>14</v>
      </c>
      <c r="E108" s="150" t="s">
        <v>14</v>
      </c>
      <c r="F108" s="150" t="s">
        <v>14</v>
      </c>
      <c r="G108" s="150" t="s">
        <v>14</v>
      </c>
      <c r="H108" s="150" t="s">
        <v>14</v>
      </c>
      <c r="I108" s="150">
        <v>3.6271</v>
      </c>
      <c r="J108" s="150" t="s">
        <v>14</v>
      </c>
      <c r="K108" s="150" t="s">
        <v>14</v>
      </c>
      <c r="L108" s="150" t="s">
        <v>14</v>
      </c>
      <c r="M108" s="150" t="s">
        <v>14</v>
      </c>
      <c r="N108" s="150">
        <v>16.303187900000001</v>
      </c>
      <c r="O108" s="150" t="s">
        <v>14</v>
      </c>
      <c r="P108" s="150" t="s">
        <v>14</v>
      </c>
      <c r="Q108" s="150">
        <v>19.9302879</v>
      </c>
      <c r="R108" s="150">
        <v>19.827660699999999</v>
      </c>
      <c r="S108" s="149" t="s">
        <v>1523</v>
      </c>
    </row>
    <row r="109" spans="1:19" ht="15" customHeight="1">
      <c r="A109" s="155" t="s">
        <v>1524</v>
      </c>
      <c r="B109" s="150" t="s">
        <v>14</v>
      </c>
      <c r="C109" s="150" t="s">
        <v>14</v>
      </c>
      <c r="D109" s="150" t="s">
        <v>14</v>
      </c>
      <c r="E109" s="150" t="s">
        <v>14</v>
      </c>
      <c r="F109" s="150" t="s">
        <v>14</v>
      </c>
      <c r="G109" s="150" t="s">
        <v>14</v>
      </c>
      <c r="H109" s="150" t="s">
        <v>14</v>
      </c>
      <c r="I109" s="150" t="s">
        <v>14</v>
      </c>
      <c r="J109" s="150" t="s">
        <v>14</v>
      </c>
      <c r="K109" s="150" t="s">
        <v>14</v>
      </c>
      <c r="L109" s="150" t="s">
        <v>14</v>
      </c>
      <c r="M109" s="150" t="s">
        <v>14</v>
      </c>
      <c r="N109" s="150" t="s">
        <v>14</v>
      </c>
      <c r="O109" s="150" t="s">
        <v>14</v>
      </c>
      <c r="P109" s="150" t="s">
        <v>14</v>
      </c>
      <c r="Q109" s="150" t="s">
        <v>14</v>
      </c>
      <c r="R109" s="150" t="s">
        <v>14</v>
      </c>
      <c r="S109" s="149" t="s">
        <v>1524</v>
      </c>
    </row>
    <row r="110" spans="1:19" ht="15" customHeight="1">
      <c r="A110" s="155" t="s">
        <v>1525</v>
      </c>
      <c r="B110" s="150" t="s">
        <v>14</v>
      </c>
      <c r="C110" s="150" t="s">
        <v>14</v>
      </c>
      <c r="D110" s="150" t="s">
        <v>14</v>
      </c>
      <c r="E110" s="150">
        <v>8.8346301</v>
      </c>
      <c r="F110" s="150">
        <v>2.12134</v>
      </c>
      <c r="G110" s="150" t="s">
        <v>14</v>
      </c>
      <c r="H110" s="150">
        <v>560.35730990000002</v>
      </c>
      <c r="I110" s="150">
        <v>1326.6260050000001</v>
      </c>
      <c r="J110" s="150" t="s">
        <v>14</v>
      </c>
      <c r="K110" s="150">
        <v>121.4763619</v>
      </c>
      <c r="L110" s="150" t="s">
        <v>14</v>
      </c>
      <c r="M110" s="150" t="s">
        <v>14</v>
      </c>
      <c r="N110" s="150">
        <v>2394.1494937000002</v>
      </c>
      <c r="O110" s="150" t="s">
        <v>14</v>
      </c>
      <c r="P110" s="150">
        <v>103179.3332547</v>
      </c>
      <c r="Q110" s="150">
        <v>107592.8983953</v>
      </c>
      <c r="R110" s="150">
        <v>109370.91418029999</v>
      </c>
      <c r="S110" s="149" t="s">
        <v>1525</v>
      </c>
    </row>
    <row r="111" spans="1:19" ht="15" customHeight="1">
      <c r="A111" s="155" t="s">
        <v>1526</v>
      </c>
      <c r="B111" s="150" t="s">
        <v>14</v>
      </c>
      <c r="C111" s="150" t="s">
        <v>14</v>
      </c>
      <c r="D111" s="150" t="s">
        <v>14</v>
      </c>
      <c r="E111" s="150" t="s">
        <v>14</v>
      </c>
      <c r="F111" s="150" t="s">
        <v>14</v>
      </c>
      <c r="G111" s="150" t="s">
        <v>14</v>
      </c>
      <c r="H111" s="150" t="s">
        <v>14</v>
      </c>
      <c r="I111" s="150" t="s">
        <v>14</v>
      </c>
      <c r="J111" s="150" t="s">
        <v>14</v>
      </c>
      <c r="K111" s="150" t="s">
        <v>14</v>
      </c>
      <c r="L111" s="150" t="s">
        <v>14</v>
      </c>
      <c r="M111" s="150" t="s">
        <v>14</v>
      </c>
      <c r="N111" s="150" t="s">
        <v>14</v>
      </c>
      <c r="O111" s="150" t="s">
        <v>14</v>
      </c>
      <c r="P111" s="150" t="s">
        <v>14</v>
      </c>
      <c r="Q111" s="150" t="s">
        <v>14</v>
      </c>
      <c r="R111" s="150" t="s">
        <v>14</v>
      </c>
      <c r="S111" s="149" t="s">
        <v>1526</v>
      </c>
    </row>
    <row r="112" spans="1:19" ht="15" customHeight="1">
      <c r="A112" s="155" t="s">
        <v>1527</v>
      </c>
      <c r="B112" s="150" t="s">
        <v>14</v>
      </c>
      <c r="C112" s="150" t="s">
        <v>14</v>
      </c>
      <c r="D112" s="150" t="s">
        <v>14</v>
      </c>
      <c r="E112" s="150" t="s">
        <v>14</v>
      </c>
      <c r="F112" s="150">
        <v>856.18113600000004</v>
      </c>
      <c r="G112" s="150" t="s">
        <v>14</v>
      </c>
      <c r="H112" s="150">
        <v>11697.757121799999</v>
      </c>
      <c r="I112" s="150" t="s">
        <v>14</v>
      </c>
      <c r="J112" s="150" t="s">
        <v>14</v>
      </c>
      <c r="K112" s="150" t="s">
        <v>14</v>
      </c>
      <c r="L112" s="150" t="s">
        <v>14</v>
      </c>
      <c r="M112" s="150" t="s">
        <v>14</v>
      </c>
      <c r="N112" s="150" t="s">
        <v>14</v>
      </c>
      <c r="O112" s="150" t="s">
        <v>14</v>
      </c>
      <c r="P112" s="150" t="s">
        <v>14</v>
      </c>
      <c r="Q112" s="150">
        <v>12553.938257799999</v>
      </c>
      <c r="R112" s="150">
        <v>12553.938257799999</v>
      </c>
      <c r="S112" s="149" t="s">
        <v>1527</v>
      </c>
    </row>
    <row r="113" spans="1:19" ht="15" customHeight="1">
      <c r="A113" s="155" t="s">
        <v>1528</v>
      </c>
      <c r="B113" s="150" t="s">
        <v>14</v>
      </c>
      <c r="C113" s="150" t="s">
        <v>14</v>
      </c>
      <c r="D113" s="150" t="s">
        <v>14</v>
      </c>
      <c r="E113" s="150" t="s">
        <v>14</v>
      </c>
      <c r="F113" s="150" t="s">
        <v>14</v>
      </c>
      <c r="G113" s="150" t="s">
        <v>14</v>
      </c>
      <c r="H113" s="150" t="s">
        <v>14</v>
      </c>
      <c r="I113" s="150" t="s">
        <v>14</v>
      </c>
      <c r="J113" s="150" t="s">
        <v>14</v>
      </c>
      <c r="K113" s="150" t="s">
        <v>14</v>
      </c>
      <c r="L113" s="150" t="s">
        <v>14</v>
      </c>
      <c r="M113" s="150" t="s">
        <v>14</v>
      </c>
      <c r="N113" s="150" t="s">
        <v>14</v>
      </c>
      <c r="O113" s="150" t="s">
        <v>14</v>
      </c>
      <c r="P113" s="150" t="s">
        <v>14</v>
      </c>
      <c r="Q113" s="150" t="s">
        <v>14</v>
      </c>
      <c r="R113" s="150" t="s">
        <v>14</v>
      </c>
      <c r="S113" s="149" t="s">
        <v>1528</v>
      </c>
    </row>
    <row r="114" spans="1:19" ht="15" customHeight="1">
      <c r="A114" s="155" t="s">
        <v>1529</v>
      </c>
      <c r="B114" s="150" t="s">
        <v>14</v>
      </c>
      <c r="C114" s="150" t="s">
        <v>14</v>
      </c>
      <c r="D114" s="150" t="s">
        <v>14</v>
      </c>
      <c r="E114" s="150" t="s">
        <v>14</v>
      </c>
      <c r="F114" s="150" t="s">
        <v>14</v>
      </c>
      <c r="G114" s="150" t="s">
        <v>14</v>
      </c>
      <c r="H114" s="150" t="s">
        <v>14</v>
      </c>
      <c r="I114" s="150" t="s">
        <v>14</v>
      </c>
      <c r="J114" s="150" t="s">
        <v>14</v>
      </c>
      <c r="K114" s="150" t="s">
        <v>14</v>
      </c>
      <c r="L114" s="150" t="s">
        <v>14</v>
      </c>
      <c r="M114" s="150" t="s">
        <v>14</v>
      </c>
      <c r="N114" s="150">
        <v>14.4399093</v>
      </c>
      <c r="O114" s="150" t="s">
        <v>14</v>
      </c>
      <c r="P114" s="150" t="s">
        <v>14</v>
      </c>
      <c r="Q114" s="150">
        <v>14.4399093</v>
      </c>
      <c r="R114" s="150">
        <v>14.8323745</v>
      </c>
      <c r="S114" s="149" t="s">
        <v>1529</v>
      </c>
    </row>
    <row r="115" spans="1:19" ht="15" customHeight="1">
      <c r="A115" s="155" t="s">
        <v>1530</v>
      </c>
      <c r="B115" s="150" t="s">
        <v>14</v>
      </c>
      <c r="C115" s="150" t="s">
        <v>14</v>
      </c>
      <c r="D115" s="150" t="s">
        <v>14</v>
      </c>
      <c r="E115" s="150" t="s">
        <v>14</v>
      </c>
      <c r="F115" s="150" t="s">
        <v>14</v>
      </c>
      <c r="G115" s="150" t="s">
        <v>14</v>
      </c>
      <c r="H115" s="150" t="s">
        <v>14</v>
      </c>
      <c r="I115" s="150" t="s">
        <v>14</v>
      </c>
      <c r="J115" s="150" t="s">
        <v>14</v>
      </c>
      <c r="K115" s="150" t="s">
        <v>14</v>
      </c>
      <c r="L115" s="150" t="s">
        <v>14</v>
      </c>
      <c r="M115" s="150" t="s">
        <v>14</v>
      </c>
      <c r="N115" s="150" t="s">
        <v>14</v>
      </c>
      <c r="O115" s="150" t="s">
        <v>14</v>
      </c>
      <c r="P115" s="150" t="s">
        <v>14</v>
      </c>
      <c r="Q115" s="150" t="s">
        <v>14</v>
      </c>
      <c r="R115" s="150" t="s">
        <v>14</v>
      </c>
      <c r="S115" s="149" t="s">
        <v>1530</v>
      </c>
    </row>
    <row r="116" spans="1:19" ht="15" customHeight="1">
      <c r="A116" s="155" t="s">
        <v>1531</v>
      </c>
      <c r="B116" s="150" t="s">
        <v>14</v>
      </c>
      <c r="C116" s="150" t="s">
        <v>14</v>
      </c>
      <c r="D116" s="150" t="s">
        <v>14</v>
      </c>
      <c r="E116" s="150" t="s">
        <v>14</v>
      </c>
      <c r="F116" s="150" t="s">
        <v>14</v>
      </c>
      <c r="G116" s="150" t="s">
        <v>14</v>
      </c>
      <c r="H116" s="150" t="s">
        <v>14</v>
      </c>
      <c r="I116" s="150" t="s">
        <v>14</v>
      </c>
      <c r="J116" s="150" t="s">
        <v>14</v>
      </c>
      <c r="K116" s="150" t="s">
        <v>14</v>
      </c>
      <c r="L116" s="150" t="s">
        <v>14</v>
      </c>
      <c r="M116" s="150" t="s">
        <v>14</v>
      </c>
      <c r="N116" s="150" t="s">
        <v>14</v>
      </c>
      <c r="O116" s="150" t="s">
        <v>14</v>
      </c>
      <c r="P116" s="150" t="s">
        <v>14</v>
      </c>
      <c r="Q116" s="150" t="s">
        <v>14</v>
      </c>
      <c r="R116" s="150" t="s">
        <v>14</v>
      </c>
      <c r="S116" s="149" t="s">
        <v>1531</v>
      </c>
    </row>
    <row r="117" spans="1:19" ht="15" customHeight="1">
      <c r="A117" s="155" t="s">
        <v>1532</v>
      </c>
      <c r="B117" s="150" t="s">
        <v>14</v>
      </c>
      <c r="C117" s="150" t="s">
        <v>14</v>
      </c>
      <c r="D117" s="150" t="s">
        <v>14</v>
      </c>
      <c r="E117" s="150" t="s">
        <v>14</v>
      </c>
      <c r="F117" s="150" t="s">
        <v>14</v>
      </c>
      <c r="G117" s="150" t="s">
        <v>14</v>
      </c>
      <c r="H117" s="150" t="s">
        <v>14</v>
      </c>
      <c r="I117" s="150" t="s">
        <v>14</v>
      </c>
      <c r="J117" s="150" t="s">
        <v>14</v>
      </c>
      <c r="K117" s="150" t="s">
        <v>14</v>
      </c>
      <c r="L117" s="150" t="s">
        <v>14</v>
      </c>
      <c r="M117" s="150" t="s">
        <v>14</v>
      </c>
      <c r="N117" s="150" t="s">
        <v>14</v>
      </c>
      <c r="O117" s="150" t="s">
        <v>14</v>
      </c>
      <c r="P117" s="150" t="s">
        <v>14</v>
      </c>
      <c r="Q117" s="150" t="s">
        <v>14</v>
      </c>
      <c r="R117" s="150" t="s">
        <v>14</v>
      </c>
      <c r="S117" s="149" t="s">
        <v>1532</v>
      </c>
    </row>
    <row r="118" spans="1:19" ht="15" customHeight="1">
      <c r="A118" s="155" t="s">
        <v>1533</v>
      </c>
      <c r="B118" s="150" t="s">
        <v>14</v>
      </c>
      <c r="C118" s="150" t="s">
        <v>14</v>
      </c>
      <c r="D118" s="150" t="s">
        <v>14</v>
      </c>
      <c r="E118" s="150" t="s">
        <v>14</v>
      </c>
      <c r="F118" s="150" t="s">
        <v>14</v>
      </c>
      <c r="G118" s="150" t="s">
        <v>14</v>
      </c>
      <c r="H118" s="150" t="s">
        <v>14</v>
      </c>
      <c r="I118" s="150">
        <v>390.10741250000001</v>
      </c>
      <c r="J118" s="150" t="s">
        <v>14</v>
      </c>
      <c r="K118" s="150" t="s">
        <v>14</v>
      </c>
      <c r="L118" s="150" t="s">
        <v>14</v>
      </c>
      <c r="M118" s="150" t="s">
        <v>14</v>
      </c>
      <c r="N118" s="150">
        <v>37385.513042999999</v>
      </c>
      <c r="O118" s="150" t="s">
        <v>14</v>
      </c>
      <c r="P118" s="150">
        <v>2521.9247599999999</v>
      </c>
      <c r="Q118" s="150">
        <v>40297.545215500002</v>
      </c>
      <c r="R118" s="150">
        <v>36944.537308500003</v>
      </c>
      <c r="S118" s="149" t="s">
        <v>1533</v>
      </c>
    </row>
    <row r="119" spans="1:19" ht="15" customHeight="1">
      <c r="A119" s="155" t="s">
        <v>1534</v>
      </c>
      <c r="B119" s="150" t="s">
        <v>14</v>
      </c>
      <c r="C119" s="150" t="s">
        <v>14</v>
      </c>
      <c r="D119" s="150" t="s">
        <v>14</v>
      </c>
      <c r="E119" s="150" t="s">
        <v>14</v>
      </c>
      <c r="F119" s="150" t="s">
        <v>14</v>
      </c>
      <c r="G119" s="150" t="s">
        <v>14</v>
      </c>
      <c r="H119" s="150" t="s">
        <v>14</v>
      </c>
      <c r="I119" s="150" t="s">
        <v>14</v>
      </c>
      <c r="J119" s="150" t="s">
        <v>14</v>
      </c>
      <c r="K119" s="150" t="s">
        <v>14</v>
      </c>
      <c r="L119" s="150" t="s">
        <v>14</v>
      </c>
      <c r="M119" s="150" t="s">
        <v>14</v>
      </c>
      <c r="N119" s="150" t="s">
        <v>14</v>
      </c>
      <c r="O119" s="150" t="s">
        <v>14</v>
      </c>
      <c r="P119" s="150" t="s">
        <v>14</v>
      </c>
      <c r="Q119" s="150" t="s">
        <v>14</v>
      </c>
      <c r="R119" s="150" t="s">
        <v>14</v>
      </c>
      <c r="S119" s="149" t="s">
        <v>1534</v>
      </c>
    </row>
    <row r="120" spans="1:19" ht="15" customHeight="1">
      <c r="A120" s="155" t="s">
        <v>1535</v>
      </c>
      <c r="B120" s="150" t="s">
        <v>14</v>
      </c>
      <c r="C120" s="150" t="s">
        <v>14</v>
      </c>
      <c r="D120" s="150" t="s">
        <v>14</v>
      </c>
      <c r="E120" s="150" t="s">
        <v>14</v>
      </c>
      <c r="F120" s="150" t="s">
        <v>14</v>
      </c>
      <c r="G120" s="150" t="s">
        <v>14</v>
      </c>
      <c r="H120" s="150" t="s">
        <v>14</v>
      </c>
      <c r="I120" s="150" t="s">
        <v>14</v>
      </c>
      <c r="J120" s="150" t="s">
        <v>14</v>
      </c>
      <c r="K120" s="150" t="s">
        <v>14</v>
      </c>
      <c r="L120" s="150" t="s">
        <v>14</v>
      </c>
      <c r="M120" s="150" t="s">
        <v>14</v>
      </c>
      <c r="N120" s="150" t="s">
        <v>14</v>
      </c>
      <c r="O120" s="150" t="s">
        <v>14</v>
      </c>
      <c r="P120" s="150" t="s">
        <v>14</v>
      </c>
      <c r="Q120" s="150" t="s">
        <v>14</v>
      </c>
      <c r="R120" s="150" t="s">
        <v>14</v>
      </c>
      <c r="S120" s="149" t="s">
        <v>1535</v>
      </c>
    </row>
    <row r="121" spans="1:19" ht="15" customHeight="1">
      <c r="A121" s="155" t="s">
        <v>1536</v>
      </c>
      <c r="B121" s="150" t="s">
        <v>14</v>
      </c>
      <c r="C121" s="150" t="s">
        <v>14</v>
      </c>
      <c r="D121" s="150" t="s">
        <v>14</v>
      </c>
      <c r="E121" s="150" t="s">
        <v>14</v>
      </c>
      <c r="F121" s="150" t="s">
        <v>14</v>
      </c>
      <c r="G121" s="150" t="s">
        <v>14</v>
      </c>
      <c r="H121" s="150" t="s">
        <v>14</v>
      </c>
      <c r="I121" s="150" t="s">
        <v>14</v>
      </c>
      <c r="J121" s="150" t="s">
        <v>14</v>
      </c>
      <c r="K121" s="150" t="s">
        <v>14</v>
      </c>
      <c r="L121" s="150" t="s">
        <v>14</v>
      </c>
      <c r="M121" s="150" t="s">
        <v>14</v>
      </c>
      <c r="N121" s="150" t="s">
        <v>14</v>
      </c>
      <c r="O121" s="150" t="s">
        <v>14</v>
      </c>
      <c r="P121" s="150" t="s">
        <v>14</v>
      </c>
      <c r="Q121" s="150" t="s">
        <v>14</v>
      </c>
      <c r="R121" s="150" t="s">
        <v>14</v>
      </c>
      <c r="S121" s="149" t="s">
        <v>1536</v>
      </c>
    </row>
    <row r="122" spans="1:19" ht="15" customHeight="1">
      <c r="A122" s="155" t="s">
        <v>1537</v>
      </c>
      <c r="B122" s="150" t="s">
        <v>14</v>
      </c>
      <c r="C122" s="150" t="s">
        <v>14</v>
      </c>
      <c r="D122" s="150" t="s">
        <v>14</v>
      </c>
      <c r="E122" s="150" t="s">
        <v>14</v>
      </c>
      <c r="F122" s="150" t="s">
        <v>14</v>
      </c>
      <c r="G122" s="150" t="s">
        <v>14</v>
      </c>
      <c r="H122" s="150" t="s">
        <v>14</v>
      </c>
      <c r="I122" s="150">
        <v>614.46427770000003</v>
      </c>
      <c r="J122" s="150" t="s">
        <v>14</v>
      </c>
      <c r="K122" s="150" t="s">
        <v>14</v>
      </c>
      <c r="L122" s="150" t="s">
        <v>14</v>
      </c>
      <c r="M122" s="150" t="s">
        <v>14</v>
      </c>
      <c r="N122" s="150" t="s">
        <v>14</v>
      </c>
      <c r="O122" s="150" t="s">
        <v>14</v>
      </c>
      <c r="P122" s="150" t="s">
        <v>14</v>
      </c>
      <c r="Q122" s="150">
        <v>614.46427770000003</v>
      </c>
      <c r="R122" s="150">
        <v>704.49479610000003</v>
      </c>
      <c r="S122" s="149" t="s">
        <v>1537</v>
      </c>
    </row>
    <row r="123" spans="1:19" ht="15" customHeight="1">
      <c r="A123" s="155" t="s">
        <v>1538</v>
      </c>
      <c r="B123" s="150" t="s">
        <v>14</v>
      </c>
      <c r="C123" s="150" t="s">
        <v>14</v>
      </c>
      <c r="D123" s="150" t="s">
        <v>14</v>
      </c>
      <c r="E123" s="150" t="s">
        <v>14</v>
      </c>
      <c r="F123" s="150" t="s">
        <v>14</v>
      </c>
      <c r="G123" s="150" t="s">
        <v>14</v>
      </c>
      <c r="H123" s="150" t="s">
        <v>14</v>
      </c>
      <c r="I123" s="150" t="s">
        <v>14</v>
      </c>
      <c r="J123" s="150" t="s">
        <v>14</v>
      </c>
      <c r="K123" s="150" t="s">
        <v>14</v>
      </c>
      <c r="L123" s="150" t="s">
        <v>14</v>
      </c>
      <c r="M123" s="150" t="s">
        <v>14</v>
      </c>
      <c r="N123" s="150" t="s">
        <v>14</v>
      </c>
      <c r="O123" s="150" t="s">
        <v>14</v>
      </c>
      <c r="P123" s="150" t="s">
        <v>14</v>
      </c>
      <c r="Q123" s="150" t="s">
        <v>14</v>
      </c>
      <c r="R123" s="150" t="s">
        <v>14</v>
      </c>
      <c r="S123" s="149" t="s">
        <v>1538</v>
      </c>
    </row>
    <row r="124" spans="1:19" ht="15" customHeight="1">
      <c r="A124" s="155" t="s">
        <v>1539</v>
      </c>
      <c r="B124" s="150" t="s">
        <v>14</v>
      </c>
      <c r="C124" s="150" t="s">
        <v>14</v>
      </c>
      <c r="D124" s="150" t="s">
        <v>14</v>
      </c>
      <c r="E124" s="150" t="s">
        <v>14</v>
      </c>
      <c r="F124" s="150" t="s">
        <v>14</v>
      </c>
      <c r="G124" s="150" t="s">
        <v>14</v>
      </c>
      <c r="H124" s="150">
        <v>1.1666178</v>
      </c>
      <c r="I124" s="150">
        <v>1093.7535203</v>
      </c>
      <c r="J124" s="150" t="s">
        <v>14</v>
      </c>
      <c r="K124" s="150" t="s">
        <v>14</v>
      </c>
      <c r="L124" s="150" t="s">
        <v>14</v>
      </c>
      <c r="M124" s="150" t="s">
        <v>14</v>
      </c>
      <c r="N124" s="150">
        <v>26948.792458399999</v>
      </c>
      <c r="O124" s="150">
        <v>683.93589259999999</v>
      </c>
      <c r="P124" s="150">
        <v>30267.3385514</v>
      </c>
      <c r="Q124" s="150">
        <v>58994.987040499997</v>
      </c>
      <c r="R124" s="150">
        <v>517069.23128889996</v>
      </c>
      <c r="S124" s="149" t="s">
        <v>1539</v>
      </c>
    </row>
    <row r="125" spans="1:19" ht="15" customHeight="1">
      <c r="A125" s="155" t="s">
        <v>1543</v>
      </c>
      <c r="B125" s="150" t="s">
        <v>14</v>
      </c>
      <c r="C125" s="150" t="s">
        <v>14</v>
      </c>
      <c r="D125" s="150" t="s">
        <v>14</v>
      </c>
      <c r="E125" s="150" t="s">
        <v>14</v>
      </c>
      <c r="F125" s="150" t="s">
        <v>14</v>
      </c>
      <c r="G125" s="150" t="s">
        <v>14</v>
      </c>
      <c r="H125" s="150" t="s">
        <v>14</v>
      </c>
      <c r="I125" s="150">
        <v>23336.571005900001</v>
      </c>
      <c r="J125" s="150" t="s">
        <v>14</v>
      </c>
      <c r="K125" s="150" t="s">
        <v>14</v>
      </c>
      <c r="L125" s="150" t="s">
        <v>14</v>
      </c>
      <c r="M125" s="150" t="s">
        <v>14</v>
      </c>
      <c r="N125" s="150">
        <v>353624.10649809998</v>
      </c>
      <c r="O125" s="150" t="s">
        <v>14</v>
      </c>
      <c r="P125" s="150">
        <v>334727.25818310003</v>
      </c>
      <c r="Q125" s="150">
        <v>711687.93568710005</v>
      </c>
      <c r="R125" s="150">
        <v>683154.21546500002</v>
      </c>
      <c r="S125" s="149" t="s">
        <v>1543</v>
      </c>
    </row>
    <row r="126" spans="1:19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7"/>
    </row>
    <row r="127" spans="1:19" ht="24">
      <c r="A127" s="158" t="s">
        <v>25</v>
      </c>
      <c r="B127" s="159">
        <v>6.8133249999999999</v>
      </c>
      <c r="C127" s="159">
        <v>1263953.4417539001</v>
      </c>
      <c r="D127" s="159">
        <v>1772036.8185757</v>
      </c>
      <c r="E127" s="159">
        <v>6948476.0241704006</v>
      </c>
      <c r="F127" s="159">
        <v>2593445.2800793005</v>
      </c>
      <c r="G127" s="159">
        <v>1353974.9058953999</v>
      </c>
      <c r="H127" s="159">
        <v>113700678.82618541</v>
      </c>
      <c r="I127" s="159">
        <v>12043254.276689701</v>
      </c>
      <c r="J127" s="159">
        <v>3066308.6639285996</v>
      </c>
      <c r="K127" s="159">
        <v>10318773.788728803</v>
      </c>
      <c r="L127" s="159">
        <v>955873.57199130009</v>
      </c>
      <c r="M127" s="159">
        <v>3421028.3941152007</v>
      </c>
      <c r="N127" s="159">
        <v>18885142.213069599</v>
      </c>
      <c r="O127" s="159">
        <v>964691.25714309991</v>
      </c>
      <c r="P127" s="159">
        <v>1104340.7015873999</v>
      </c>
      <c r="Q127" s="159">
        <v>178391984.97723874</v>
      </c>
      <c r="R127" s="159">
        <v>177731629.00973311</v>
      </c>
      <c r="S127" s="158" t="s">
        <v>25</v>
      </c>
    </row>
    <row r="128" spans="1:19" ht="36">
      <c r="A128" s="158" t="s">
        <v>1544</v>
      </c>
      <c r="B128" s="160">
        <v>13.25</v>
      </c>
      <c r="C128" s="160">
        <v>13.7120818154988</v>
      </c>
      <c r="D128" s="160">
        <v>8.0858040544028498</v>
      </c>
      <c r="E128" s="160">
        <v>11.9747346781036</v>
      </c>
      <c r="F128" s="160">
        <v>12.061936479823601</v>
      </c>
      <c r="G128" s="160">
        <v>11.4685285608528</v>
      </c>
      <c r="H128" s="160">
        <v>12.5139433724926</v>
      </c>
      <c r="I128" s="160">
        <v>11.5481834437703</v>
      </c>
      <c r="J128" s="160">
        <v>11.8219078324673</v>
      </c>
      <c r="K128" s="160">
        <v>11.7400325886671</v>
      </c>
      <c r="L128" s="160">
        <v>11.9781739275269</v>
      </c>
      <c r="M128" s="160">
        <v>12.160679163391899</v>
      </c>
      <c r="N128" s="160">
        <v>12.1393623539374</v>
      </c>
      <c r="O128" s="160">
        <v>10.2215825749877</v>
      </c>
      <c r="P128" s="160">
        <v>16.1326471025403</v>
      </c>
      <c r="Q128" s="160">
        <v>12.2817842014022</v>
      </c>
      <c r="R128" s="160">
        <v>12.3430760578257</v>
      </c>
      <c r="S128" s="158" t="s">
        <v>1544</v>
      </c>
    </row>
    <row r="129" spans="1:19">
      <c r="A129" s="110" t="s">
        <v>13</v>
      </c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</row>
    <row r="130" spans="1:19">
      <c r="A130" s="716" t="s">
        <v>1290</v>
      </c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</row>
    <row r="131" spans="1:19">
      <c r="A131" s="717" t="s">
        <v>1291</v>
      </c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</row>
  </sheetData>
  <mergeCells count="63">
    <mergeCell ref="S6:S8"/>
    <mergeCell ref="B7:B8"/>
    <mergeCell ref="C7:C8"/>
    <mergeCell ref="D7:D8"/>
    <mergeCell ref="E7:E8"/>
    <mergeCell ref="F7:F8"/>
    <mergeCell ref="L7:L8"/>
    <mergeCell ref="A6:A8"/>
    <mergeCell ref="B6:I6"/>
    <mergeCell ref="J6:Q6"/>
    <mergeCell ref="R6:R8"/>
    <mergeCell ref="G7:G8"/>
    <mergeCell ref="H7:H8"/>
    <mergeCell ref="I7:I8"/>
    <mergeCell ref="J7:J8"/>
    <mergeCell ref="K7:K8"/>
    <mergeCell ref="M7:M8"/>
    <mergeCell ref="N7:N8"/>
    <mergeCell ref="O7:O8"/>
    <mergeCell ref="P7:P8"/>
    <mergeCell ref="Q7:Q8"/>
    <mergeCell ref="A49:A51"/>
    <mergeCell ref="B49:I49"/>
    <mergeCell ref="J49:Q49"/>
    <mergeCell ref="J50:J51"/>
    <mergeCell ref="K50:K51"/>
    <mergeCell ref="Q50:Q51"/>
    <mergeCell ref="R49:R51"/>
    <mergeCell ref="S49:S51"/>
    <mergeCell ref="B50:B51"/>
    <mergeCell ref="C50:C51"/>
    <mergeCell ref="D50:D51"/>
    <mergeCell ref="E50:E51"/>
    <mergeCell ref="F50:F51"/>
    <mergeCell ref="G50:G51"/>
    <mergeCell ref="H50:H51"/>
    <mergeCell ref="I50:I51"/>
    <mergeCell ref="L50:L51"/>
    <mergeCell ref="M50:M51"/>
    <mergeCell ref="N50:N51"/>
    <mergeCell ref="O50:O51"/>
    <mergeCell ref="P50:P51"/>
    <mergeCell ref="S93:S95"/>
    <mergeCell ref="B94:B95"/>
    <mergeCell ref="C94:C95"/>
    <mergeCell ref="D94:D95"/>
    <mergeCell ref="E94:E95"/>
    <mergeCell ref="F94:F95"/>
    <mergeCell ref="L94:L95"/>
    <mergeCell ref="A93:A95"/>
    <mergeCell ref="B93:I93"/>
    <mergeCell ref="J93:Q93"/>
    <mergeCell ref="R93:R95"/>
    <mergeCell ref="G94:G95"/>
    <mergeCell ref="H94:H95"/>
    <mergeCell ref="I94:I95"/>
    <mergeCell ref="J94:J95"/>
    <mergeCell ref="K94:K95"/>
    <mergeCell ref="M94:M95"/>
    <mergeCell ref="N94:N95"/>
    <mergeCell ref="O94:O95"/>
    <mergeCell ref="P94:P95"/>
    <mergeCell ref="Q94:Q95"/>
  </mergeCells>
  <pageMargins left="0.7" right="0.7" top="0.75" bottom="0.75" header="0.3" footer="0.3"/>
  <pageSetup scale="95" firstPageNumber="174" pageOrder="overThenDown" orientation="portrait" useFirstPageNumber="1" r:id="rId1"/>
  <headerFooter>
    <oddFooter>&amp;C&amp;"Maiandra GD,Regular"&amp;9&amp;P</oddFooter>
  </headerFooter>
  <rowBreaks count="2" manualBreakCount="2">
    <brk id="43" max="16383" man="1"/>
    <brk id="8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>
  <dimension ref="A1:S92"/>
  <sheetViews>
    <sheetView view="pageBreakPreview" topLeftCell="A79" zoomScale="91" zoomScaleSheetLayoutView="91" workbookViewId="0">
      <selection activeCell="P125" sqref="P125"/>
    </sheetView>
  </sheetViews>
  <sheetFormatPr defaultRowHeight="12.75"/>
  <cols>
    <col min="1" max="5" width="9.140625" style="754"/>
    <col min="6" max="6" width="13.28515625" style="754" customWidth="1"/>
    <col min="7" max="16" width="9.140625" style="754"/>
    <col min="17" max="17" width="11" style="754" customWidth="1"/>
    <col min="18" max="18" width="15" style="754" customWidth="1"/>
    <col min="19" max="19" width="15.140625" style="754" customWidth="1"/>
    <col min="20" max="16384" width="9.140625" style="754"/>
  </cols>
  <sheetData>
    <row r="1" spans="1:19">
      <c r="A1" s="140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2" t="s">
        <v>1545</v>
      </c>
    </row>
    <row r="2" spans="1:19" ht="15.75">
      <c r="A2" s="8" t="s">
        <v>1546</v>
      </c>
      <c r="B2" s="115"/>
      <c r="C2" s="3"/>
      <c r="D2" s="143"/>
      <c r="E2" s="143"/>
      <c r="F2" s="143"/>
      <c r="G2" s="3"/>
      <c r="H2" s="3"/>
      <c r="I2" s="144"/>
      <c r="J2" s="112"/>
      <c r="K2" s="115"/>
      <c r="L2" s="143"/>
      <c r="M2" s="3"/>
      <c r="N2" s="3"/>
      <c r="O2" s="3"/>
      <c r="P2" s="3"/>
      <c r="Q2" s="3"/>
      <c r="R2" s="3"/>
      <c r="S2" s="6"/>
    </row>
    <row r="3" spans="1:19" ht="15.75">
      <c r="A3" s="8" t="s">
        <v>16</v>
      </c>
      <c r="B3" s="115"/>
      <c r="C3" s="3"/>
      <c r="D3" s="143"/>
      <c r="E3" s="143"/>
      <c r="F3" s="143"/>
      <c r="G3" s="3"/>
      <c r="H3" s="3"/>
      <c r="I3" s="144"/>
      <c r="J3" s="112"/>
      <c r="K3" s="115"/>
      <c r="L3" s="143"/>
      <c r="M3" s="3"/>
      <c r="N3" s="3"/>
      <c r="O3" s="3"/>
      <c r="P3" s="3"/>
      <c r="Q3" s="3"/>
      <c r="R3" s="3"/>
      <c r="S3" s="3"/>
    </row>
    <row r="4" spans="1:19">
      <c r="A4" s="3"/>
      <c r="B4" s="3"/>
      <c r="C4" s="115"/>
      <c r="D4" s="143"/>
      <c r="E4" s="143"/>
      <c r="F4" s="143"/>
      <c r="G4" s="3"/>
      <c r="H4" s="115"/>
      <c r="I4" s="144"/>
      <c r="J4" s="112"/>
      <c r="K4" s="115"/>
      <c r="L4" s="115"/>
      <c r="M4" s="115"/>
      <c r="N4" s="115"/>
      <c r="O4" s="115"/>
      <c r="P4" s="115"/>
      <c r="Q4" s="115"/>
      <c r="R4" s="3"/>
      <c r="S4" s="3"/>
    </row>
    <row r="5" spans="1:1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1" t="s">
        <v>21</v>
      </c>
    </row>
    <row r="6" spans="1:19" ht="20.100000000000001" customHeight="1">
      <c r="A6" s="1174" t="s">
        <v>1428</v>
      </c>
      <c r="B6" s="1165" t="s">
        <v>1945</v>
      </c>
      <c r="C6" s="1165"/>
      <c r="D6" s="1165"/>
      <c r="E6" s="1165"/>
      <c r="F6" s="1165"/>
      <c r="G6" s="1165"/>
      <c r="H6" s="1165"/>
      <c r="I6" s="1165"/>
      <c r="J6" s="1165" t="s">
        <v>1945</v>
      </c>
      <c r="K6" s="1165"/>
      <c r="L6" s="1165"/>
      <c r="M6" s="1165"/>
      <c r="N6" s="1165"/>
      <c r="O6" s="1165"/>
      <c r="P6" s="1165"/>
      <c r="Q6" s="1165"/>
      <c r="R6" s="1170" t="s">
        <v>1946</v>
      </c>
      <c r="S6" s="1174" t="s">
        <v>1428</v>
      </c>
    </row>
    <row r="7" spans="1:19">
      <c r="A7" s="1175"/>
      <c r="B7" s="1171" t="s">
        <v>1429</v>
      </c>
      <c r="C7" s="1171" t="s">
        <v>1430</v>
      </c>
      <c r="D7" s="1171" t="s">
        <v>1431</v>
      </c>
      <c r="E7" s="1171" t="s">
        <v>1432</v>
      </c>
      <c r="F7" s="1171" t="s">
        <v>1433</v>
      </c>
      <c r="G7" s="1171" t="s">
        <v>1434</v>
      </c>
      <c r="H7" s="1171" t="s">
        <v>1435</v>
      </c>
      <c r="I7" s="1171" t="s">
        <v>1436</v>
      </c>
      <c r="J7" s="1171" t="s">
        <v>1437</v>
      </c>
      <c r="K7" s="1171" t="s">
        <v>1438</v>
      </c>
      <c r="L7" s="1171" t="s">
        <v>1439</v>
      </c>
      <c r="M7" s="1171" t="s">
        <v>1440</v>
      </c>
      <c r="N7" s="1171" t="s">
        <v>1441</v>
      </c>
      <c r="O7" s="1171" t="s">
        <v>1442</v>
      </c>
      <c r="P7" s="1171" t="s">
        <v>1443</v>
      </c>
      <c r="Q7" s="1172" t="s">
        <v>24</v>
      </c>
      <c r="R7" s="1170"/>
      <c r="S7" s="1175"/>
    </row>
    <row r="8" spans="1:19" ht="70.5" customHeight="1">
      <c r="A8" s="1176"/>
      <c r="B8" s="1171"/>
      <c r="C8" s="1171"/>
      <c r="D8" s="1171"/>
      <c r="E8" s="1171"/>
      <c r="F8" s="1171"/>
      <c r="G8" s="1171"/>
      <c r="H8" s="1171"/>
      <c r="I8" s="1171"/>
      <c r="J8" s="1171"/>
      <c r="K8" s="1171"/>
      <c r="L8" s="1171"/>
      <c r="M8" s="1171"/>
      <c r="N8" s="1171"/>
      <c r="O8" s="1171"/>
      <c r="P8" s="1171"/>
      <c r="Q8" s="1172"/>
      <c r="R8" s="1170"/>
      <c r="S8" s="1176"/>
    </row>
    <row r="9" spans="1:19">
      <c r="A9" s="145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7"/>
      <c r="R9" s="147"/>
      <c r="S9" s="148"/>
    </row>
    <row r="10" spans="1:19" ht="15" customHeight="1">
      <c r="A10" s="149" t="s">
        <v>1444</v>
      </c>
      <c r="B10" s="150" t="s">
        <v>14</v>
      </c>
      <c r="C10" s="150" t="s">
        <v>14</v>
      </c>
      <c r="D10" s="150">
        <v>80.300389999999993</v>
      </c>
      <c r="E10" s="150">
        <v>45202.2389798</v>
      </c>
      <c r="F10" s="150">
        <v>823.19450840000002</v>
      </c>
      <c r="G10" s="150">
        <v>30035.039056500002</v>
      </c>
      <c r="H10" s="150">
        <v>244787.2465946</v>
      </c>
      <c r="I10" s="150">
        <v>1297.6094237</v>
      </c>
      <c r="J10" s="150">
        <v>545.58774029999995</v>
      </c>
      <c r="K10" s="150">
        <v>41778.531193199997</v>
      </c>
      <c r="L10" s="150" t="s">
        <v>14</v>
      </c>
      <c r="M10" s="150" t="s">
        <v>14</v>
      </c>
      <c r="N10" s="150">
        <v>9534.0472700999999</v>
      </c>
      <c r="O10" s="150" t="s">
        <v>14</v>
      </c>
      <c r="P10" s="150" t="s">
        <v>14</v>
      </c>
      <c r="Q10" s="150">
        <v>374083.79515659995</v>
      </c>
      <c r="R10" s="150">
        <v>462942.16628050001</v>
      </c>
      <c r="S10" s="149" t="s">
        <v>1444</v>
      </c>
    </row>
    <row r="11" spans="1:19" ht="15" customHeight="1">
      <c r="A11" s="149" t="s">
        <v>1445</v>
      </c>
      <c r="B11" s="150" t="s">
        <v>14</v>
      </c>
      <c r="C11" s="150" t="s">
        <v>14</v>
      </c>
      <c r="D11" s="150" t="s">
        <v>14</v>
      </c>
      <c r="E11" s="150" t="s">
        <v>14</v>
      </c>
      <c r="F11" s="150" t="s">
        <v>14</v>
      </c>
      <c r="G11" s="150" t="s">
        <v>14</v>
      </c>
      <c r="H11" s="150" t="s">
        <v>14</v>
      </c>
      <c r="I11" s="150" t="s">
        <v>14</v>
      </c>
      <c r="J11" s="150" t="s">
        <v>14</v>
      </c>
      <c r="K11" s="150" t="s">
        <v>14</v>
      </c>
      <c r="L11" s="150" t="s">
        <v>14</v>
      </c>
      <c r="M11" s="150" t="s">
        <v>14</v>
      </c>
      <c r="N11" s="150" t="s">
        <v>14</v>
      </c>
      <c r="O11" s="150" t="s">
        <v>14</v>
      </c>
      <c r="P11" s="150" t="s">
        <v>14</v>
      </c>
      <c r="Q11" s="150" t="s">
        <v>14</v>
      </c>
      <c r="R11" s="150" t="s">
        <v>14</v>
      </c>
      <c r="S11" s="149" t="s">
        <v>1445</v>
      </c>
    </row>
    <row r="12" spans="1:19" ht="15" customHeight="1">
      <c r="A12" s="149" t="s">
        <v>1446</v>
      </c>
      <c r="B12" s="150" t="s">
        <v>14</v>
      </c>
      <c r="C12" s="150" t="s">
        <v>14</v>
      </c>
      <c r="D12" s="150" t="s">
        <v>14</v>
      </c>
      <c r="E12" s="150" t="s">
        <v>14</v>
      </c>
      <c r="F12" s="150" t="s">
        <v>14</v>
      </c>
      <c r="G12" s="150" t="s">
        <v>14</v>
      </c>
      <c r="H12" s="150" t="s">
        <v>14</v>
      </c>
      <c r="I12" s="150" t="s">
        <v>14</v>
      </c>
      <c r="J12" s="150" t="s">
        <v>14</v>
      </c>
      <c r="K12" s="150" t="s">
        <v>14</v>
      </c>
      <c r="L12" s="150" t="s">
        <v>14</v>
      </c>
      <c r="M12" s="150" t="s">
        <v>14</v>
      </c>
      <c r="N12" s="150" t="s">
        <v>14</v>
      </c>
      <c r="O12" s="150" t="s">
        <v>14</v>
      </c>
      <c r="P12" s="150" t="s">
        <v>14</v>
      </c>
      <c r="Q12" s="150" t="s">
        <v>14</v>
      </c>
      <c r="R12" s="150" t="s">
        <v>14</v>
      </c>
      <c r="S12" s="149" t="s">
        <v>1446</v>
      </c>
    </row>
    <row r="13" spans="1:19" ht="15" customHeight="1">
      <c r="A13" s="149" t="s">
        <v>1447</v>
      </c>
      <c r="B13" s="150" t="s">
        <v>14</v>
      </c>
      <c r="C13" s="150" t="s">
        <v>14</v>
      </c>
      <c r="D13" s="150" t="s">
        <v>14</v>
      </c>
      <c r="E13" s="150" t="s">
        <v>14</v>
      </c>
      <c r="F13" s="150" t="s">
        <v>14</v>
      </c>
      <c r="G13" s="150" t="s">
        <v>14</v>
      </c>
      <c r="H13" s="150" t="s">
        <v>14</v>
      </c>
      <c r="I13" s="150" t="s">
        <v>14</v>
      </c>
      <c r="J13" s="150" t="s">
        <v>14</v>
      </c>
      <c r="K13" s="150" t="s">
        <v>14</v>
      </c>
      <c r="L13" s="150" t="s">
        <v>14</v>
      </c>
      <c r="M13" s="150" t="s">
        <v>14</v>
      </c>
      <c r="N13" s="150" t="s">
        <v>14</v>
      </c>
      <c r="O13" s="150" t="s">
        <v>14</v>
      </c>
      <c r="P13" s="150" t="s">
        <v>14</v>
      </c>
      <c r="Q13" s="150" t="s">
        <v>14</v>
      </c>
      <c r="R13" s="150" t="s">
        <v>14</v>
      </c>
      <c r="S13" s="149" t="s">
        <v>1447</v>
      </c>
    </row>
    <row r="14" spans="1:19" ht="15" customHeight="1">
      <c r="A14" s="149" t="s">
        <v>1448</v>
      </c>
      <c r="B14" s="150" t="s">
        <v>14</v>
      </c>
      <c r="C14" s="150" t="s">
        <v>14</v>
      </c>
      <c r="D14" s="150" t="s">
        <v>14</v>
      </c>
      <c r="E14" s="150" t="s">
        <v>14</v>
      </c>
      <c r="F14" s="150" t="s">
        <v>14</v>
      </c>
      <c r="G14" s="150" t="s">
        <v>14</v>
      </c>
      <c r="H14" s="150" t="s">
        <v>14</v>
      </c>
      <c r="I14" s="150" t="s">
        <v>14</v>
      </c>
      <c r="J14" s="150" t="s">
        <v>14</v>
      </c>
      <c r="K14" s="150">
        <v>304.43871000000001</v>
      </c>
      <c r="L14" s="150" t="s">
        <v>14</v>
      </c>
      <c r="M14" s="150" t="s">
        <v>14</v>
      </c>
      <c r="N14" s="150" t="s">
        <v>14</v>
      </c>
      <c r="O14" s="150" t="s">
        <v>14</v>
      </c>
      <c r="P14" s="150" t="s">
        <v>14</v>
      </c>
      <c r="Q14" s="150">
        <v>304.43871000000001</v>
      </c>
      <c r="R14" s="150">
        <v>331.72309999999999</v>
      </c>
      <c r="S14" s="149" t="s">
        <v>1448</v>
      </c>
    </row>
    <row r="15" spans="1:19" ht="15" customHeight="1">
      <c r="A15" s="149" t="s">
        <v>1449</v>
      </c>
      <c r="B15" s="150" t="s">
        <v>14</v>
      </c>
      <c r="C15" s="150" t="s">
        <v>14</v>
      </c>
      <c r="D15" s="150" t="s">
        <v>14</v>
      </c>
      <c r="E15" s="150" t="s">
        <v>14</v>
      </c>
      <c r="F15" s="150" t="s">
        <v>14</v>
      </c>
      <c r="G15" s="150" t="s">
        <v>14</v>
      </c>
      <c r="H15" s="150" t="s">
        <v>14</v>
      </c>
      <c r="I15" s="150" t="s">
        <v>14</v>
      </c>
      <c r="J15" s="150" t="s">
        <v>14</v>
      </c>
      <c r="K15" s="150" t="s">
        <v>14</v>
      </c>
      <c r="L15" s="150" t="s">
        <v>14</v>
      </c>
      <c r="M15" s="150" t="s">
        <v>14</v>
      </c>
      <c r="N15" s="150" t="s">
        <v>14</v>
      </c>
      <c r="O15" s="150" t="s">
        <v>14</v>
      </c>
      <c r="P15" s="150" t="s">
        <v>14</v>
      </c>
      <c r="Q15" s="150" t="s">
        <v>14</v>
      </c>
      <c r="R15" s="150" t="s">
        <v>14</v>
      </c>
      <c r="S15" s="149" t="s">
        <v>1449</v>
      </c>
    </row>
    <row r="16" spans="1:19" ht="15" customHeight="1">
      <c r="A16" s="149" t="s">
        <v>1450</v>
      </c>
      <c r="B16" s="150" t="s">
        <v>14</v>
      </c>
      <c r="C16" s="150" t="s">
        <v>14</v>
      </c>
      <c r="D16" s="150" t="s">
        <v>14</v>
      </c>
      <c r="E16" s="150" t="s">
        <v>14</v>
      </c>
      <c r="F16" s="150" t="s">
        <v>14</v>
      </c>
      <c r="G16" s="150" t="s">
        <v>14</v>
      </c>
      <c r="H16" s="150" t="s">
        <v>14</v>
      </c>
      <c r="I16" s="150" t="s">
        <v>14</v>
      </c>
      <c r="J16" s="150" t="s">
        <v>14</v>
      </c>
      <c r="K16" s="150" t="s">
        <v>14</v>
      </c>
      <c r="L16" s="150" t="s">
        <v>14</v>
      </c>
      <c r="M16" s="150" t="s">
        <v>14</v>
      </c>
      <c r="N16" s="150" t="s">
        <v>14</v>
      </c>
      <c r="O16" s="150" t="s">
        <v>14</v>
      </c>
      <c r="P16" s="150" t="s">
        <v>14</v>
      </c>
      <c r="Q16" s="150" t="s">
        <v>14</v>
      </c>
      <c r="R16" s="150" t="s">
        <v>14</v>
      </c>
      <c r="S16" s="149" t="s">
        <v>1450</v>
      </c>
    </row>
    <row r="17" spans="1:19" ht="15" customHeight="1">
      <c r="A17" s="149" t="s">
        <v>1451</v>
      </c>
      <c r="B17" s="150" t="s">
        <v>14</v>
      </c>
      <c r="C17" s="150" t="s">
        <v>14</v>
      </c>
      <c r="D17" s="150" t="s">
        <v>14</v>
      </c>
      <c r="E17" s="150" t="s">
        <v>14</v>
      </c>
      <c r="F17" s="150" t="s">
        <v>14</v>
      </c>
      <c r="G17" s="150" t="s">
        <v>14</v>
      </c>
      <c r="H17" s="150" t="s">
        <v>14</v>
      </c>
      <c r="I17" s="150" t="s">
        <v>14</v>
      </c>
      <c r="J17" s="150" t="s">
        <v>14</v>
      </c>
      <c r="K17" s="150" t="s">
        <v>14</v>
      </c>
      <c r="L17" s="150" t="s">
        <v>14</v>
      </c>
      <c r="M17" s="150" t="s">
        <v>14</v>
      </c>
      <c r="N17" s="150" t="s">
        <v>14</v>
      </c>
      <c r="O17" s="150" t="s">
        <v>14</v>
      </c>
      <c r="P17" s="150" t="s">
        <v>14</v>
      </c>
      <c r="Q17" s="150" t="s">
        <v>14</v>
      </c>
      <c r="R17" s="150" t="s">
        <v>14</v>
      </c>
      <c r="S17" s="149" t="s">
        <v>1451</v>
      </c>
    </row>
    <row r="18" spans="1:19" ht="15" customHeight="1">
      <c r="A18" s="149" t="s">
        <v>1452</v>
      </c>
      <c r="B18" s="150" t="s">
        <v>14</v>
      </c>
      <c r="C18" s="150" t="s">
        <v>14</v>
      </c>
      <c r="D18" s="150" t="s">
        <v>14</v>
      </c>
      <c r="E18" s="150" t="s">
        <v>14</v>
      </c>
      <c r="F18" s="150" t="s">
        <v>14</v>
      </c>
      <c r="G18" s="150" t="s">
        <v>14</v>
      </c>
      <c r="H18" s="150">
        <v>178.88030660000001</v>
      </c>
      <c r="I18" s="150" t="s">
        <v>14</v>
      </c>
      <c r="J18" s="150" t="s">
        <v>14</v>
      </c>
      <c r="K18" s="150">
        <v>573523.88100449997</v>
      </c>
      <c r="L18" s="150" t="s">
        <v>14</v>
      </c>
      <c r="M18" s="150" t="s">
        <v>14</v>
      </c>
      <c r="N18" s="150" t="s">
        <v>14</v>
      </c>
      <c r="O18" s="150" t="s">
        <v>14</v>
      </c>
      <c r="P18" s="150" t="s">
        <v>14</v>
      </c>
      <c r="Q18" s="150">
        <v>573702.76131109998</v>
      </c>
      <c r="R18" s="150">
        <v>609855.20744659996</v>
      </c>
      <c r="S18" s="149" t="s">
        <v>1452</v>
      </c>
    </row>
    <row r="19" spans="1:19" ht="15" customHeight="1">
      <c r="A19" s="149" t="s">
        <v>1453</v>
      </c>
      <c r="B19" s="150" t="s">
        <v>14</v>
      </c>
      <c r="C19" s="150" t="s">
        <v>14</v>
      </c>
      <c r="D19" s="150" t="s">
        <v>14</v>
      </c>
      <c r="E19" s="150" t="s">
        <v>14</v>
      </c>
      <c r="F19" s="150" t="s">
        <v>14</v>
      </c>
      <c r="G19" s="150" t="s">
        <v>14</v>
      </c>
      <c r="H19" s="150" t="s">
        <v>14</v>
      </c>
      <c r="I19" s="150" t="s">
        <v>14</v>
      </c>
      <c r="J19" s="150" t="s">
        <v>14</v>
      </c>
      <c r="K19" s="150" t="s">
        <v>14</v>
      </c>
      <c r="L19" s="150" t="s">
        <v>14</v>
      </c>
      <c r="M19" s="150" t="s">
        <v>14</v>
      </c>
      <c r="N19" s="150" t="s">
        <v>14</v>
      </c>
      <c r="O19" s="150" t="s">
        <v>14</v>
      </c>
      <c r="P19" s="150" t="s">
        <v>14</v>
      </c>
      <c r="Q19" s="150" t="s">
        <v>14</v>
      </c>
      <c r="R19" s="150" t="s">
        <v>14</v>
      </c>
      <c r="S19" s="149" t="s">
        <v>1453</v>
      </c>
    </row>
    <row r="20" spans="1:19" ht="15" customHeight="1">
      <c r="A20" s="149" t="s">
        <v>1454</v>
      </c>
      <c r="B20" s="150" t="s">
        <v>14</v>
      </c>
      <c r="C20" s="150" t="s">
        <v>14</v>
      </c>
      <c r="D20" s="150" t="s">
        <v>14</v>
      </c>
      <c r="E20" s="150" t="s">
        <v>14</v>
      </c>
      <c r="F20" s="150" t="s">
        <v>14</v>
      </c>
      <c r="G20" s="150" t="s">
        <v>14</v>
      </c>
      <c r="H20" s="150" t="s">
        <v>14</v>
      </c>
      <c r="I20" s="150" t="s">
        <v>14</v>
      </c>
      <c r="J20" s="150" t="s">
        <v>14</v>
      </c>
      <c r="K20" s="150" t="s">
        <v>14</v>
      </c>
      <c r="L20" s="150" t="s">
        <v>14</v>
      </c>
      <c r="M20" s="150" t="s">
        <v>14</v>
      </c>
      <c r="N20" s="150" t="s">
        <v>14</v>
      </c>
      <c r="O20" s="150" t="s">
        <v>14</v>
      </c>
      <c r="P20" s="150" t="s">
        <v>14</v>
      </c>
      <c r="Q20" s="150" t="s">
        <v>14</v>
      </c>
      <c r="R20" s="150" t="s">
        <v>14</v>
      </c>
      <c r="S20" s="149" t="s">
        <v>1454</v>
      </c>
    </row>
    <row r="21" spans="1:19" ht="15" customHeight="1">
      <c r="A21" s="149" t="s">
        <v>1455</v>
      </c>
      <c r="B21" s="150" t="s">
        <v>14</v>
      </c>
      <c r="C21" s="150" t="s">
        <v>14</v>
      </c>
      <c r="D21" s="150" t="s">
        <v>14</v>
      </c>
      <c r="E21" s="150" t="s">
        <v>14</v>
      </c>
      <c r="F21" s="150" t="s">
        <v>14</v>
      </c>
      <c r="G21" s="150" t="s">
        <v>14</v>
      </c>
      <c r="H21" s="150" t="s">
        <v>14</v>
      </c>
      <c r="I21" s="150" t="s">
        <v>14</v>
      </c>
      <c r="J21" s="150" t="s">
        <v>14</v>
      </c>
      <c r="K21" s="150" t="s">
        <v>14</v>
      </c>
      <c r="L21" s="150" t="s">
        <v>14</v>
      </c>
      <c r="M21" s="150" t="s">
        <v>14</v>
      </c>
      <c r="N21" s="150" t="s">
        <v>14</v>
      </c>
      <c r="O21" s="150" t="s">
        <v>14</v>
      </c>
      <c r="P21" s="150" t="s">
        <v>14</v>
      </c>
      <c r="Q21" s="150" t="s">
        <v>14</v>
      </c>
      <c r="R21" s="150" t="s">
        <v>14</v>
      </c>
      <c r="S21" s="149" t="s">
        <v>1455</v>
      </c>
    </row>
    <row r="22" spans="1:19" ht="15" customHeight="1">
      <c r="A22" s="149" t="s">
        <v>1456</v>
      </c>
      <c r="B22" s="150" t="s">
        <v>14</v>
      </c>
      <c r="C22" s="150" t="s">
        <v>14</v>
      </c>
      <c r="D22" s="150" t="s">
        <v>14</v>
      </c>
      <c r="E22" s="150" t="s">
        <v>14</v>
      </c>
      <c r="F22" s="150" t="s">
        <v>14</v>
      </c>
      <c r="G22" s="150" t="s">
        <v>14</v>
      </c>
      <c r="H22" s="150" t="s">
        <v>14</v>
      </c>
      <c r="I22" s="150">
        <v>118.97815799999999</v>
      </c>
      <c r="J22" s="150" t="s">
        <v>14</v>
      </c>
      <c r="K22" s="150" t="s">
        <v>14</v>
      </c>
      <c r="L22" s="150" t="s">
        <v>14</v>
      </c>
      <c r="M22" s="150" t="s">
        <v>14</v>
      </c>
      <c r="N22" s="150">
        <v>151.21608620000001</v>
      </c>
      <c r="O22" s="150" t="s">
        <v>14</v>
      </c>
      <c r="P22" s="150" t="s">
        <v>14</v>
      </c>
      <c r="Q22" s="150">
        <v>270.19424420000001</v>
      </c>
      <c r="R22" s="150">
        <v>155.2115263</v>
      </c>
      <c r="S22" s="149" t="s">
        <v>1456</v>
      </c>
    </row>
    <row r="23" spans="1:19" ht="15" customHeight="1">
      <c r="A23" s="149" t="s">
        <v>1457</v>
      </c>
      <c r="B23" s="150" t="s">
        <v>14</v>
      </c>
      <c r="C23" s="150" t="s">
        <v>14</v>
      </c>
      <c r="D23" s="150" t="s">
        <v>14</v>
      </c>
      <c r="E23" s="150" t="s">
        <v>14</v>
      </c>
      <c r="F23" s="150" t="s">
        <v>14</v>
      </c>
      <c r="G23" s="150" t="s">
        <v>14</v>
      </c>
      <c r="H23" s="150" t="s">
        <v>14</v>
      </c>
      <c r="I23" s="150" t="s">
        <v>14</v>
      </c>
      <c r="J23" s="150" t="s">
        <v>14</v>
      </c>
      <c r="K23" s="150" t="s">
        <v>14</v>
      </c>
      <c r="L23" s="150" t="s">
        <v>14</v>
      </c>
      <c r="M23" s="150" t="s">
        <v>14</v>
      </c>
      <c r="N23" s="150" t="s">
        <v>14</v>
      </c>
      <c r="O23" s="150" t="s">
        <v>14</v>
      </c>
      <c r="P23" s="150" t="s">
        <v>14</v>
      </c>
      <c r="Q23" s="150" t="s">
        <v>14</v>
      </c>
      <c r="R23" s="150" t="s">
        <v>14</v>
      </c>
      <c r="S23" s="149" t="s">
        <v>1457</v>
      </c>
    </row>
    <row r="24" spans="1:19" ht="15" customHeight="1">
      <c r="A24" s="149" t="s">
        <v>1458</v>
      </c>
      <c r="B24" s="150" t="s">
        <v>14</v>
      </c>
      <c r="C24" s="150" t="s">
        <v>14</v>
      </c>
      <c r="D24" s="150" t="s">
        <v>14</v>
      </c>
      <c r="E24" s="150" t="s">
        <v>14</v>
      </c>
      <c r="F24" s="150" t="s">
        <v>14</v>
      </c>
      <c r="G24" s="150" t="s">
        <v>14</v>
      </c>
      <c r="H24" s="150" t="s">
        <v>14</v>
      </c>
      <c r="I24" s="150" t="s">
        <v>14</v>
      </c>
      <c r="J24" s="150" t="s">
        <v>14</v>
      </c>
      <c r="K24" s="150">
        <v>42.625720000000001</v>
      </c>
      <c r="L24" s="150" t="s">
        <v>14</v>
      </c>
      <c r="M24" s="150" t="s">
        <v>14</v>
      </c>
      <c r="N24" s="150">
        <v>0.22505</v>
      </c>
      <c r="O24" s="150" t="s">
        <v>14</v>
      </c>
      <c r="P24" s="150" t="s">
        <v>14</v>
      </c>
      <c r="Q24" s="150">
        <v>42.850770000000004</v>
      </c>
      <c r="R24" s="150">
        <v>42.87077</v>
      </c>
      <c r="S24" s="149" t="s">
        <v>1458</v>
      </c>
    </row>
    <row r="25" spans="1:19" ht="15" customHeight="1">
      <c r="A25" s="149" t="s">
        <v>1459</v>
      </c>
      <c r="B25" s="150" t="s">
        <v>14</v>
      </c>
      <c r="C25" s="150" t="s">
        <v>14</v>
      </c>
      <c r="D25" s="150" t="s">
        <v>14</v>
      </c>
      <c r="E25" s="150" t="s">
        <v>14</v>
      </c>
      <c r="F25" s="150" t="s">
        <v>14</v>
      </c>
      <c r="G25" s="150" t="s">
        <v>14</v>
      </c>
      <c r="H25" s="150" t="s">
        <v>14</v>
      </c>
      <c r="I25" s="150" t="s">
        <v>14</v>
      </c>
      <c r="J25" s="150" t="s">
        <v>14</v>
      </c>
      <c r="K25" s="150" t="s">
        <v>14</v>
      </c>
      <c r="L25" s="150" t="s">
        <v>14</v>
      </c>
      <c r="M25" s="150" t="s">
        <v>14</v>
      </c>
      <c r="N25" s="150" t="s">
        <v>14</v>
      </c>
      <c r="O25" s="150" t="s">
        <v>14</v>
      </c>
      <c r="P25" s="150" t="s">
        <v>14</v>
      </c>
      <c r="Q25" s="150" t="s">
        <v>14</v>
      </c>
      <c r="R25" s="150" t="s">
        <v>14</v>
      </c>
      <c r="S25" s="149" t="s">
        <v>1459</v>
      </c>
    </row>
    <row r="26" spans="1:19" ht="15" customHeight="1">
      <c r="A26" s="149" t="s">
        <v>1460</v>
      </c>
      <c r="B26" s="150" t="s">
        <v>14</v>
      </c>
      <c r="C26" s="150" t="s">
        <v>14</v>
      </c>
      <c r="D26" s="150" t="s">
        <v>14</v>
      </c>
      <c r="E26" s="150">
        <v>5.3676082999999997</v>
      </c>
      <c r="F26" s="150">
        <v>56.724591099999998</v>
      </c>
      <c r="G26" s="150">
        <v>38773.491572600004</v>
      </c>
      <c r="H26" s="150">
        <v>2667706.9562057001</v>
      </c>
      <c r="I26" s="150">
        <v>27.4833949</v>
      </c>
      <c r="J26" s="150">
        <v>27458.4308184</v>
      </c>
      <c r="K26" s="150">
        <v>0.19359000000000001</v>
      </c>
      <c r="L26" s="150" t="s">
        <v>14</v>
      </c>
      <c r="M26" s="150" t="s">
        <v>14</v>
      </c>
      <c r="N26" s="150">
        <v>91460.985665999993</v>
      </c>
      <c r="O26" s="150" t="s">
        <v>14</v>
      </c>
      <c r="P26" s="150" t="s">
        <v>14</v>
      </c>
      <c r="Q26" s="150">
        <v>2825489.6334469994</v>
      </c>
      <c r="R26" s="150">
        <v>2781861.7537052995</v>
      </c>
      <c r="S26" s="149" t="s">
        <v>1460</v>
      </c>
    </row>
    <row r="27" spans="1:19" ht="15" customHeight="1">
      <c r="A27" s="149" t="s">
        <v>1461</v>
      </c>
      <c r="B27" s="150" t="s">
        <v>14</v>
      </c>
      <c r="C27" s="150" t="s">
        <v>14</v>
      </c>
      <c r="D27" s="150" t="s">
        <v>14</v>
      </c>
      <c r="E27" s="150" t="s">
        <v>14</v>
      </c>
      <c r="F27" s="150" t="s">
        <v>14</v>
      </c>
      <c r="G27" s="150" t="s">
        <v>14</v>
      </c>
      <c r="H27" s="150" t="s">
        <v>14</v>
      </c>
      <c r="I27" s="150" t="s">
        <v>14</v>
      </c>
      <c r="J27" s="150" t="s">
        <v>14</v>
      </c>
      <c r="K27" s="150" t="s">
        <v>14</v>
      </c>
      <c r="L27" s="150" t="s">
        <v>14</v>
      </c>
      <c r="M27" s="150" t="s">
        <v>14</v>
      </c>
      <c r="N27" s="150" t="s">
        <v>14</v>
      </c>
      <c r="O27" s="150" t="s">
        <v>14</v>
      </c>
      <c r="P27" s="150" t="s">
        <v>14</v>
      </c>
      <c r="Q27" s="150" t="s">
        <v>14</v>
      </c>
      <c r="R27" s="150" t="s">
        <v>14</v>
      </c>
      <c r="S27" s="149" t="s">
        <v>1461</v>
      </c>
    </row>
    <row r="28" spans="1:19" ht="15" customHeight="1">
      <c r="A28" s="149" t="s">
        <v>1462</v>
      </c>
      <c r="B28" s="150" t="s">
        <v>14</v>
      </c>
      <c r="C28" s="150" t="s">
        <v>14</v>
      </c>
      <c r="D28" s="150">
        <v>698.83726999999999</v>
      </c>
      <c r="E28" s="150" t="s">
        <v>14</v>
      </c>
      <c r="F28" s="150" t="s">
        <v>14</v>
      </c>
      <c r="G28" s="150" t="s">
        <v>14</v>
      </c>
      <c r="H28" s="150">
        <v>6087.2652888000002</v>
      </c>
      <c r="I28" s="150" t="s">
        <v>14</v>
      </c>
      <c r="J28" s="150">
        <v>123.6863159</v>
      </c>
      <c r="K28" s="150" t="s">
        <v>14</v>
      </c>
      <c r="L28" s="150" t="s">
        <v>14</v>
      </c>
      <c r="M28" s="150" t="s">
        <v>14</v>
      </c>
      <c r="N28" s="150">
        <v>28.391724199999999</v>
      </c>
      <c r="O28" s="150" t="s">
        <v>14</v>
      </c>
      <c r="P28" s="150" t="s">
        <v>14</v>
      </c>
      <c r="Q28" s="150">
        <v>6938.1805989000004</v>
      </c>
      <c r="R28" s="150">
        <v>5688.6491456000003</v>
      </c>
      <c r="S28" s="149" t="s">
        <v>1462</v>
      </c>
    </row>
    <row r="29" spans="1:19" ht="15" customHeight="1">
      <c r="A29" s="149" t="s">
        <v>1463</v>
      </c>
      <c r="B29" s="150" t="s">
        <v>14</v>
      </c>
      <c r="C29" s="150" t="s">
        <v>14</v>
      </c>
      <c r="D29" s="150" t="s">
        <v>14</v>
      </c>
      <c r="E29" s="150" t="s">
        <v>14</v>
      </c>
      <c r="F29" s="150" t="s">
        <v>14</v>
      </c>
      <c r="G29" s="150" t="s">
        <v>14</v>
      </c>
      <c r="H29" s="150" t="s">
        <v>14</v>
      </c>
      <c r="I29" s="150" t="s">
        <v>14</v>
      </c>
      <c r="J29" s="150" t="s">
        <v>14</v>
      </c>
      <c r="K29" s="150" t="s">
        <v>14</v>
      </c>
      <c r="L29" s="150" t="s">
        <v>14</v>
      </c>
      <c r="M29" s="150" t="s">
        <v>14</v>
      </c>
      <c r="N29" s="150" t="s">
        <v>14</v>
      </c>
      <c r="O29" s="150" t="s">
        <v>14</v>
      </c>
      <c r="P29" s="150" t="s">
        <v>14</v>
      </c>
      <c r="Q29" s="150" t="s">
        <v>14</v>
      </c>
      <c r="R29" s="150" t="s">
        <v>14</v>
      </c>
      <c r="S29" s="149" t="s">
        <v>1463</v>
      </c>
    </row>
    <row r="30" spans="1:19" ht="15" customHeight="1">
      <c r="A30" s="149" t="s">
        <v>1464</v>
      </c>
      <c r="B30" s="150" t="s">
        <v>14</v>
      </c>
      <c r="C30" s="150" t="s">
        <v>14</v>
      </c>
      <c r="D30" s="150" t="s">
        <v>14</v>
      </c>
      <c r="E30" s="150">
        <v>699.30158730000005</v>
      </c>
      <c r="F30" s="150" t="s">
        <v>14</v>
      </c>
      <c r="G30" s="150">
        <v>27.347547800000001</v>
      </c>
      <c r="H30" s="150">
        <v>46843.915796200003</v>
      </c>
      <c r="I30" s="150">
        <v>19.558212099999999</v>
      </c>
      <c r="J30" s="150">
        <v>7021.1864502999997</v>
      </c>
      <c r="K30" s="150">
        <v>62.5328059</v>
      </c>
      <c r="L30" s="150" t="s">
        <v>14</v>
      </c>
      <c r="M30" s="150" t="s">
        <v>14</v>
      </c>
      <c r="N30" s="150">
        <v>14458.9996254</v>
      </c>
      <c r="O30" s="150" t="s">
        <v>14</v>
      </c>
      <c r="P30" s="150" t="s">
        <v>14</v>
      </c>
      <c r="Q30" s="150">
        <v>69132.842025000005</v>
      </c>
      <c r="R30" s="150">
        <v>134950.1353734</v>
      </c>
      <c r="S30" s="149" t="s">
        <v>1464</v>
      </c>
    </row>
    <row r="31" spans="1:19" ht="15" customHeight="1">
      <c r="A31" s="149" t="s">
        <v>1465</v>
      </c>
      <c r="B31" s="150" t="s">
        <v>14</v>
      </c>
      <c r="C31" s="150" t="s">
        <v>14</v>
      </c>
      <c r="D31" s="150" t="s">
        <v>14</v>
      </c>
      <c r="E31" s="150" t="s">
        <v>14</v>
      </c>
      <c r="F31" s="150" t="s">
        <v>14</v>
      </c>
      <c r="G31" s="150" t="s">
        <v>14</v>
      </c>
      <c r="H31" s="150">
        <v>6698.2822216000004</v>
      </c>
      <c r="I31" s="150">
        <v>142.05482000000001</v>
      </c>
      <c r="J31" s="150">
        <v>4.0271134999999996</v>
      </c>
      <c r="K31" s="150" t="s">
        <v>14</v>
      </c>
      <c r="L31" s="150" t="s">
        <v>14</v>
      </c>
      <c r="M31" s="150" t="s">
        <v>14</v>
      </c>
      <c r="N31" s="150">
        <v>5.4167442000000001</v>
      </c>
      <c r="O31" s="150" t="s">
        <v>14</v>
      </c>
      <c r="P31" s="150" t="s">
        <v>14</v>
      </c>
      <c r="Q31" s="150">
        <v>6849.7808993000008</v>
      </c>
      <c r="R31" s="150">
        <v>1.8269343999999998</v>
      </c>
      <c r="S31" s="149" t="s">
        <v>1465</v>
      </c>
    </row>
    <row r="32" spans="1:19" ht="15" customHeight="1">
      <c r="A32" s="149" t="s">
        <v>1466</v>
      </c>
      <c r="B32" s="150" t="s">
        <v>14</v>
      </c>
      <c r="C32" s="150" t="s">
        <v>14</v>
      </c>
      <c r="D32" s="150" t="s">
        <v>14</v>
      </c>
      <c r="E32" s="150" t="s">
        <v>14</v>
      </c>
      <c r="F32" s="150" t="s">
        <v>14</v>
      </c>
      <c r="G32" s="150" t="s">
        <v>14</v>
      </c>
      <c r="H32" s="150">
        <v>94455.540183699995</v>
      </c>
      <c r="I32" s="150" t="s">
        <v>14</v>
      </c>
      <c r="J32" s="150" t="s">
        <v>14</v>
      </c>
      <c r="K32" s="150">
        <v>216455.40117150001</v>
      </c>
      <c r="L32" s="150" t="s">
        <v>14</v>
      </c>
      <c r="M32" s="150" t="s">
        <v>14</v>
      </c>
      <c r="N32" s="150">
        <v>0.66209770000000001</v>
      </c>
      <c r="O32" s="150" t="s">
        <v>14</v>
      </c>
      <c r="P32" s="150">
        <v>41050.083579999999</v>
      </c>
      <c r="Q32" s="150">
        <v>351961.68703289999</v>
      </c>
      <c r="R32" s="150">
        <v>66638.892971499998</v>
      </c>
      <c r="S32" s="149" t="s">
        <v>1466</v>
      </c>
    </row>
    <row r="33" spans="1:19" ht="15" customHeight="1">
      <c r="A33" s="149" t="s">
        <v>1467</v>
      </c>
      <c r="B33" s="150" t="s">
        <v>14</v>
      </c>
      <c r="C33" s="150" t="s">
        <v>14</v>
      </c>
      <c r="D33" s="150" t="s">
        <v>14</v>
      </c>
      <c r="E33" s="150">
        <v>124.6172078</v>
      </c>
      <c r="F33" s="150" t="s">
        <v>14</v>
      </c>
      <c r="G33" s="150" t="s">
        <v>14</v>
      </c>
      <c r="H33" s="150">
        <v>1507.8000422</v>
      </c>
      <c r="I33" s="150" t="s">
        <v>14</v>
      </c>
      <c r="J33" s="150" t="s">
        <v>14</v>
      </c>
      <c r="K33" s="150">
        <v>109015.19000269999</v>
      </c>
      <c r="L33" s="150" t="s">
        <v>14</v>
      </c>
      <c r="M33" s="150" t="s">
        <v>14</v>
      </c>
      <c r="N33" s="150" t="s">
        <v>14</v>
      </c>
      <c r="O33" s="150" t="s">
        <v>14</v>
      </c>
      <c r="P33" s="150" t="s">
        <v>14</v>
      </c>
      <c r="Q33" s="150">
        <v>110647.60725269999</v>
      </c>
      <c r="R33" s="150">
        <v>121665.60287839999</v>
      </c>
      <c r="S33" s="149" t="s">
        <v>1467</v>
      </c>
    </row>
    <row r="34" spans="1:19" ht="15" customHeight="1">
      <c r="A34" s="149" t="s">
        <v>1468</v>
      </c>
      <c r="B34" s="150" t="s">
        <v>14</v>
      </c>
      <c r="C34" s="150" t="s">
        <v>14</v>
      </c>
      <c r="D34" s="150" t="s">
        <v>14</v>
      </c>
      <c r="E34" s="150">
        <v>123.2190713</v>
      </c>
      <c r="F34" s="150" t="s">
        <v>14</v>
      </c>
      <c r="G34" s="150" t="s">
        <v>14</v>
      </c>
      <c r="H34" s="150">
        <v>16862.669401700001</v>
      </c>
      <c r="I34" s="150">
        <v>23.341260200000001</v>
      </c>
      <c r="J34" s="150">
        <v>269.51178429999999</v>
      </c>
      <c r="K34" s="150">
        <v>3766.3701999999998</v>
      </c>
      <c r="L34" s="150" t="s">
        <v>14</v>
      </c>
      <c r="M34" s="150" t="s">
        <v>14</v>
      </c>
      <c r="N34" s="150">
        <v>2278.7115113999998</v>
      </c>
      <c r="O34" s="150" t="s">
        <v>14</v>
      </c>
      <c r="P34" s="150" t="s">
        <v>14</v>
      </c>
      <c r="Q34" s="150">
        <v>23323.823228900001</v>
      </c>
      <c r="R34" s="150">
        <v>198959.51705969998</v>
      </c>
      <c r="S34" s="149" t="s">
        <v>1468</v>
      </c>
    </row>
    <row r="35" spans="1:19" ht="15" customHeight="1">
      <c r="A35" s="149" t="s">
        <v>1469</v>
      </c>
      <c r="B35" s="150" t="s">
        <v>14</v>
      </c>
      <c r="C35" s="150" t="s">
        <v>14</v>
      </c>
      <c r="D35" s="150" t="s">
        <v>14</v>
      </c>
      <c r="E35" s="150">
        <v>1611.5736497</v>
      </c>
      <c r="F35" s="150" t="s">
        <v>14</v>
      </c>
      <c r="G35" s="150" t="s">
        <v>14</v>
      </c>
      <c r="H35" s="150">
        <v>2495.1927483999998</v>
      </c>
      <c r="I35" s="150" t="s">
        <v>14</v>
      </c>
      <c r="J35" s="150">
        <v>0.154892</v>
      </c>
      <c r="K35" s="150">
        <v>12294.2187417</v>
      </c>
      <c r="L35" s="150" t="s">
        <v>14</v>
      </c>
      <c r="M35" s="150" t="s">
        <v>14</v>
      </c>
      <c r="N35" s="150">
        <v>5.9500997</v>
      </c>
      <c r="O35" s="150" t="s">
        <v>14</v>
      </c>
      <c r="P35" s="150" t="s">
        <v>14</v>
      </c>
      <c r="Q35" s="150">
        <v>16407.090131500001</v>
      </c>
      <c r="R35" s="150">
        <v>53092.168165900002</v>
      </c>
      <c r="S35" s="149" t="s">
        <v>1469</v>
      </c>
    </row>
    <row r="36" spans="1:19" ht="15" customHeight="1">
      <c r="A36" s="149" t="s">
        <v>1470</v>
      </c>
      <c r="B36" s="150" t="s">
        <v>14</v>
      </c>
      <c r="C36" s="150" t="s">
        <v>14</v>
      </c>
      <c r="D36" s="150" t="s">
        <v>14</v>
      </c>
      <c r="E36" s="150">
        <v>706.05393330000004</v>
      </c>
      <c r="F36" s="150" t="s">
        <v>14</v>
      </c>
      <c r="G36" s="150" t="s">
        <v>14</v>
      </c>
      <c r="H36" s="150">
        <v>7933.0387086999999</v>
      </c>
      <c r="I36" s="150" t="s">
        <v>14</v>
      </c>
      <c r="J36" s="150">
        <v>2.3758495000000002</v>
      </c>
      <c r="K36" s="150" t="s">
        <v>14</v>
      </c>
      <c r="L36" s="150" t="s">
        <v>14</v>
      </c>
      <c r="M36" s="150" t="s">
        <v>14</v>
      </c>
      <c r="N36" s="150">
        <v>2.137</v>
      </c>
      <c r="O36" s="150" t="s">
        <v>14</v>
      </c>
      <c r="P36" s="150" t="s">
        <v>14</v>
      </c>
      <c r="Q36" s="150">
        <v>8643.6054915000004</v>
      </c>
      <c r="R36" s="150">
        <v>8579.2557505000004</v>
      </c>
      <c r="S36" s="149" t="s">
        <v>1470</v>
      </c>
    </row>
    <row r="37" spans="1:19" ht="15" customHeight="1">
      <c r="A37" s="149" t="s">
        <v>1471</v>
      </c>
      <c r="B37" s="150" t="s">
        <v>14</v>
      </c>
      <c r="C37" s="150" t="s">
        <v>14</v>
      </c>
      <c r="D37" s="150" t="s">
        <v>14</v>
      </c>
      <c r="E37" s="150">
        <v>146.4958163</v>
      </c>
      <c r="F37" s="150" t="s">
        <v>14</v>
      </c>
      <c r="G37" s="150" t="s">
        <v>14</v>
      </c>
      <c r="H37" s="150">
        <v>1505.3243560000001</v>
      </c>
      <c r="I37" s="150" t="s">
        <v>14</v>
      </c>
      <c r="J37" s="150">
        <v>4.4923453999999996</v>
      </c>
      <c r="K37" s="150">
        <v>15256.8649776</v>
      </c>
      <c r="L37" s="150" t="s">
        <v>14</v>
      </c>
      <c r="M37" s="150" t="s">
        <v>14</v>
      </c>
      <c r="N37" s="150" t="s">
        <v>14</v>
      </c>
      <c r="O37" s="150" t="s">
        <v>14</v>
      </c>
      <c r="P37" s="150" t="s">
        <v>14</v>
      </c>
      <c r="Q37" s="150">
        <v>16913.177495299999</v>
      </c>
      <c r="R37" s="150">
        <v>16205.635870799999</v>
      </c>
      <c r="S37" s="149" t="s">
        <v>1471</v>
      </c>
    </row>
    <row r="38" spans="1:19" ht="15" customHeight="1">
      <c r="A38" s="149" t="s">
        <v>1472</v>
      </c>
      <c r="B38" s="150" t="s">
        <v>14</v>
      </c>
      <c r="C38" s="150" t="s">
        <v>14</v>
      </c>
      <c r="D38" s="150">
        <v>1167.6577689000001</v>
      </c>
      <c r="E38" s="150">
        <v>16469.613693200001</v>
      </c>
      <c r="F38" s="150" t="s">
        <v>14</v>
      </c>
      <c r="G38" s="150">
        <v>2.1845596999999999</v>
      </c>
      <c r="H38" s="150">
        <v>107214.44301060001</v>
      </c>
      <c r="I38" s="150">
        <v>595994.98878350004</v>
      </c>
      <c r="J38" s="150">
        <v>364.22040820000001</v>
      </c>
      <c r="K38" s="150">
        <v>1603.1373016</v>
      </c>
      <c r="L38" s="150" t="s">
        <v>14</v>
      </c>
      <c r="M38" s="150" t="s">
        <v>14</v>
      </c>
      <c r="N38" s="150">
        <v>22882.0912193</v>
      </c>
      <c r="O38" s="150" t="s">
        <v>14</v>
      </c>
      <c r="P38" s="150">
        <v>6.5925836999999996</v>
      </c>
      <c r="Q38" s="150">
        <v>745704.92932870006</v>
      </c>
      <c r="R38" s="150">
        <v>734844.38945310004</v>
      </c>
      <c r="S38" s="149" t="s">
        <v>1472</v>
      </c>
    </row>
    <row r="39" spans="1:19" ht="15" customHeight="1">
      <c r="A39" s="149" t="s">
        <v>1473</v>
      </c>
      <c r="B39" s="150" t="s">
        <v>14</v>
      </c>
      <c r="C39" s="150" t="s">
        <v>14</v>
      </c>
      <c r="D39" s="150" t="s">
        <v>14</v>
      </c>
      <c r="E39" s="150">
        <v>1313.9915903000001</v>
      </c>
      <c r="F39" s="150" t="s">
        <v>14</v>
      </c>
      <c r="G39" s="150" t="s">
        <v>14</v>
      </c>
      <c r="H39" s="150" t="s">
        <v>14</v>
      </c>
      <c r="I39" s="150">
        <v>8.6941400000000009</v>
      </c>
      <c r="J39" s="150">
        <v>0.92831459999999999</v>
      </c>
      <c r="K39" s="150">
        <v>13674.093429500001</v>
      </c>
      <c r="L39" s="150" t="s">
        <v>14</v>
      </c>
      <c r="M39" s="150" t="s">
        <v>14</v>
      </c>
      <c r="N39" s="150" t="s">
        <v>14</v>
      </c>
      <c r="O39" s="150" t="s">
        <v>14</v>
      </c>
      <c r="P39" s="150" t="s">
        <v>14</v>
      </c>
      <c r="Q39" s="150">
        <v>14997.7074744</v>
      </c>
      <c r="R39" s="150">
        <v>13899.706650399999</v>
      </c>
      <c r="S39" s="149" t="s">
        <v>1473</v>
      </c>
    </row>
    <row r="40" spans="1:19" ht="15" customHeight="1">
      <c r="A40" s="149" t="s">
        <v>1474</v>
      </c>
      <c r="B40" s="150" t="s">
        <v>14</v>
      </c>
      <c r="C40" s="150" t="s">
        <v>14</v>
      </c>
      <c r="D40" s="150" t="s">
        <v>14</v>
      </c>
      <c r="E40" s="150">
        <v>69285.468859600005</v>
      </c>
      <c r="F40" s="150" t="s">
        <v>14</v>
      </c>
      <c r="G40" s="150" t="s">
        <v>14</v>
      </c>
      <c r="H40" s="150">
        <v>12582.998269</v>
      </c>
      <c r="I40" s="150">
        <v>183.44017679999999</v>
      </c>
      <c r="J40" s="150">
        <v>0.73</v>
      </c>
      <c r="K40" s="150">
        <v>19142.401440000001</v>
      </c>
      <c r="L40" s="150" t="s">
        <v>14</v>
      </c>
      <c r="M40" s="150" t="s">
        <v>14</v>
      </c>
      <c r="N40" s="150">
        <v>1782.2548717</v>
      </c>
      <c r="O40" s="150" t="s">
        <v>14</v>
      </c>
      <c r="P40" s="150" t="s">
        <v>14</v>
      </c>
      <c r="Q40" s="150">
        <v>102977.2936171</v>
      </c>
      <c r="R40" s="150">
        <v>82888.569448899987</v>
      </c>
      <c r="S40" s="149" t="s">
        <v>1474</v>
      </c>
    </row>
    <row r="41" spans="1:19" ht="15" customHeight="1">
      <c r="A41" s="149" t="s">
        <v>1475</v>
      </c>
      <c r="B41" s="150" t="s">
        <v>14</v>
      </c>
      <c r="C41" s="150" t="s">
        <v>14</v>
      </c>
      <c r="D41" s="150" t="s">
        <v>14</v>
      </c>
      <c r="E41" s="150" t="s">
        <v>14</v>
      </c>
      <c r="F41" s="150" t="s">
        <v>14</v>
      </c>
      <c r="G41" s="150" t="s">
        <v>14</v>
      </c>
      <c r="H41" s="150">
        <v>0.5</v>
      </c>
      <c r="I41" s="150">
        <v>22.7290642</v>
      </c>
      <c r="J41" s="150" t="s">
        <v>14</v>
      </c>
      <c r="K41" s="150" t="s">
        <v>14</v>
      </c>
      <c r="L41" s="150" t="s">
        <v>14</v>
      </c>
      <c r="M41" s="150" t="s">
        <v>14</v>
      </c>
      <c r="N41" s="150" t="s">
        <v>14</v>
      </c>
      <c r="O41" s="150" t="s">
        <v>14</v>
      </c>
      <c r="P41" s="150">
        <v>4241.15553</v>
      </c>
      <c r="Q41" s="150">
        <v>4264.3845941999998</v>
      </c>
      <c r="R41" s="150">
        <v>1048.5814393000001</v>
      </c>
      <c r="S41" s="149" t="s">
        <v>1475</v>
      </c>
    </row>
    <row r="42" spans="1:19" ht="15" customHeight="1">
      <c r="A42" s="149" t="s">
        <v>1476</v>
      </c>
      <c r="B42" s="150" t="s">
        <v>14</v>
      </c>
      <c r="C42" s="150" t="s">
        <v>14</v>
      </c>
      <c r="D42" s="150" t="s">
        <v>14</v>
      </c>
      <c r="E42" s="150">
        <v>21.8511247</v>
      </c>
      <c r="F42" s="150" t="s">
        <v>14</v>
      </c>
      <c r="G42" s="150">
        <v>68.200921199999996</v>
      </c>
      <c r="H42" s="150">
        <v>11794.120193799999</v>
      </c>
      <c r="I42" s="150">
        <v>10867.9174231</v>
      </c>
      <c r="J42" s="150">
        <v>18223.346082700002</v>
      </c>
      <c r="K42" s="150">
        <v>41330.446672700004</v>
      </c>
      <c r="L42" s="150" t="s">
        <v>14</v>
      </c>
      <c r="M42" s="150" t="s">
        <v>14</v>
      </c>
      <c r="N42" s="150">
        <v>30751.667414899999</v>
      </c>
      <c r="O42" s="150" t="s">
        <v>14</v>
      </c>
      <c r="P42" s="150" t="s">
        <v>14</v>
      </c>
      <c r="Q42" s="150">
        <v>113057.5498331</v>
      </c>
      <c r="R42" s="150">
        <v>50987.818715100002</v>
      </c>
      <c r="S42" s="149" t="s">
        <v>1476</v>
      </c>
    </row>
    <row r="43" spans="1:19">
      <c r="A43" s="151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1"/>
    </row>
    <row r="44" spans="1:19">
      <c r="A44" s="149"/>
      <c r="B44" s="150"/>
      <c r="C44" s="150"/>
      <c r="D44" s="150"/>
      <c r="E44" s="150"/>
      <c r="F44" s="150"/>
      <c r="G44" s="150"/>
      <c r="H44" s="150"/>
      <c r="I44" s="150"/>
      <c r="J44" s="142" t="s">
        <v>1545</v>
      </c>
      <c r="K44" s="150"/>
      <c r="L44" s="150"/>
      <c r="M44" s="150"/>
      <c r="N44" s="150"/>
      <c r="O44" s="150"/>
      <c r="P44" s="150"/>
      <c r="Q44" s="150"/>
      <c r="R44" s="150"/>
      <c r="S44" s="142" t="s">
        <v>1547</v>
      </c>
    </row>
    <row r="45" spans="1:19">
      <c r="A45" s="149"/>
      <c r="B45" s="150"/>
      <c r="C45" s="150"/>
      <c r="D45" s="150"/>
      <c r="E45" s="150"/>
      <c r="F45" s="150"/>
      <c r="G45" s="150"/>
      <c r="H45" s="150"/>
      <c r="I45" s="144"/>
      <c r="J45" s="112"/>
      <c r="K45" s="150"/>
      <c r="L45" s="150"/>
      <c r="M45" s="150"/>
      <c r="N45" s="150"/>
      <c r="O45" s="150"/>
      <c r="P45" s="150"/>
      <c r="Q45" s="150"/>
      <c r="R45" s="150"/>
      <c r="S45" s="149"/>
    </row>
    <row r="46" spans="1:19" ht="15">
      <c r="A46" s="3"/>
      <c r="B46" s="115"/>
      <c r="C46" s="3"/>
      <c r="D46" s="143"/>
      <c r="E46" s="143"/>
      <c r="F46" s="143"/>
      <c r="G46" s="3"/>
      <c r="H46" s="3"/>
      <c r="I46" s="153"/>
      <c r="J46" s="154"/>
      <c r="K46" s="115"/>
      <c r="L46" s="143"/>
      <c r="M46" s="3"/>
      <c r="N46" s="3"/>
      <c r="O46" s="3"/>
      <c r="P46" s="3"/>
      <c r="Q46" s="3"/>
      <c r="R46" s="3"/>
      <c r="S46" s="131" t="s">
        <v>21</v>
      </c>
    </row>
    <row r="47" spans="1:19" ht="20.100000000000001" customHeight="1">
      <c r="A47" s="1169" t="s">
        <v>1428</v>
      </c>
      <c r="B47" s="1165" t="s">
        <v>1945</v>
      </c>
      <c r="C47" s="1165"/>
      <c r="D47" s="1165"/>
      <c r="E47" s="1165"/>
      <c r="F47" s="1165"/>
      <c r="G47" s="1165"/>
      <c r="H47" s="1165"/>
      <c r="I47" s="1165"/>
      <c r="J47" s="1165" t="s">
        <v>1945</v>
      </c>
      <c r="K47" s="1165"/>
      <c r="L47" s="1165"/>
      <c r="M47" s="1165"/>
      <c r="N47" s="1165"/>
      <c r="O47" s="1165"/>
      <c r="P47" s="1165"/>
      <c r="Q47" s="1165"/>
      <c r="R47" s="1170" t="s">
        <v>1946</v>
      </c>
      <c r="S47" s="1173" t="s">
        <v>1428</v>
      </c>
    </row>
    <row r="48" spans="1:19">
      <c r="A48" s="1169"/>
      <c r="B48" s="1171" t="s">
        <v>1429</v>
      </c>
      <c r="C48" s="1171" t="s">
        <v>1430</v>
      </c>
      <c r="D48" s="1171" t="s">
        <v>1431</v>
      </c>
      <c r="E48" s="1171" t="s">
        <v>1432</v>
      </c>
      <c r="F48" s="1171" t="s">
        <v>1433</v>
      </c>
      <c r="G48" s="1171" t="s">
        <v>1434</v>
      </c>
      <c r="H48" s="1171" t="s">
        <v>1435</v>
      </c>
      <c r="I48" s="1171" t="s">
        <v>1436</v>
      </c>
      <c r="J48" s="1171" t="s">
        <v>1437</v>
      </c>
      <c r="K48" s="1171" t="s">
        <v>1438</v>
      </c>
      <c r="L48" s="1171" t="s">
        <v>1439</v>
      </c>
      <c r="M48" s="1171" t="s">
        <v>1440</v>
      </c>
      <c r="N48" s="1171" t="s">
        <v>1441</v>
      </c>
      <c r="O48" s="1171" t="s">
        <v>1442</v>
      </c>
      <c r="P48" s="1171" t="s">
        <v>1443</v>
      </c>
      <c r="Q48" s="1172" t="s">
        <v>24</v>
      </c>
      <c r="R48" s="1170"/>
      <c r="S48" s="1173"/>
    </row>
    <row r="49" spans="1:19" ht="70.5" customHeight="1">
      <c r="A49" s="1169"/>
      <c r="B49" s="1171"/>
      <c r="C49" s="1171"/>
      <c r="D49" s="1171"/>
      <c r="E49" s="1171"/>
      <c r="F49" s="1171"/>
      <c r="G49" s="1171"/>
      <c r="H49" s="1171"/>
      <c r="I49" s="1171"/>
      <c r="J49" s="1171"/>
      <c r="K49" s="1171"/>
      <c r="L49" s="1171"/>
      <c r="M49" s="1171"/>
      <c r="N49" s="1171"/>
      <c r="O49" s="1171"/>
      <c r="P49" s="1171"/>
      <c r="Q49" s="1172"/>
      <c r="R49" s="1170"/>
      <c r="S49" s="1173"/>
    </row>
    <row r="50" spans="1:19">
      <c r="A50" s="120"/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</row>
    <row r="51" spans="1:19" ht="12.95" customHeight="1">
      <c r="A51" s="149" t="s">
        <v>1477</v>
      </c>
      <c r="B51" s="150" t="s">
        <v>14</v>
      </c>
      <c r="C51" s="150" t="s">
        <v>14</v>
      </c>
      <c r="D51" s="150" t="s">
        <v>14</v>
      </c>
      <c r="E51" s="150" t="s">
        <v>14</v>
      </c>
      <c r="F51" s="150" t="s">
        <v>14</v>
      </c>
      <c r="G51" s="150" t="s">
        <v>14</v>
      </c>
      <c r="H51" s="150" t="s">
        <v>14</v>
      </c>
      <c r="I51" s="150">
        <v>231.87719039999999</v>
      </c>
      <c r="J51" s="150">
        <v>2.5841843999999998</v>
      </c>
      <c r="K51" s="150" t="s">
        <v>14</v>
      </c>
      <c r="L51" s="150" t="s">
        <v>14</v>
      </c>
      <c r="M51" s="150" t="s">
        <v>14</v>
      </c>
      <c r="N51" s="150">
        <v>3.1812683000000002</v>
      </c>
      <c r="O51" s="150" t="s">
        <v>14</v>
      </c>
      <c r="P51" s="150" t="s">
        <v>14</v>
      </c>
      <c r="Q51" s="150">
        <v>237.64264309999999</v>
      </c>
      <c r="R51" s="150">
        <v>4699.7795429999996</v>
      </c>
      <c r="S51" s="149" t="s">
        <v>1477</v>
      </c>
    </row>
    <row r="52" spans="1:19" ht="12.95" customHeight="1">
      <c r="A52" s="149" t="s">
        <v>1478</v>
      </c>
      <c r="B52" s="150" t="s">
        <v>14</v>
      </c>
      <c r="C52" s="150" t="s">
        <v>14</v>
      </c>
      <c r="D52" s="150" t="s">
        <v>14</v>
      </c>
      <c r="E52" s="150">
        <v>0.1040546</v>
      </c>
      <c r="F52" s="150" t="s">
        <v>14</v>
      </c>
      <c r="G52" s="150">
        <v>8.0268800000000002</v>
      </c>
      <c r="H52" s="150">
        <v>747.40886720000003</v>
      </c>
      <c r="I52" s="150">
        <v>2434.3321729999998</v>
      </c>
      <c r="J52" s="150">
        <v>17573.986650499999</v>
      </c>
      <c r="K52" s="150">
        <v>603.30907999999999</v>
      </c>
      <c r="L52" s="150" t="s">
        <v>14</v>
      </c>
      <c r="M52" s="150" t="s">
        <v>14</v>
      </c>
      <c r="N52" s="150">
        <v>16711.6663649</v>
      </c>
      <c r="O52" s="150" t="s">
        <v>14</v>
      </c>
      <c r="P52" s="150" t="s">
        <v>14</v>
      </c>
      <c r="Q52" s="150">
        <v>38078.834070199999</v>
      </c>
      <c r="R52" s="150">
        <v>16911.692139799998</v>
      </c>
      <c r="S52" s="149" t="s">
        <v>1478</v>
      </c>
    </row>
    <row r="53" spans="1:19" ht="12.95" customHeight="1">
      <c r="A53" s="149" t="s">
        <v>1479</v>
      </c>
      <c r="B53" s="150" t="s">
        <v>14</v>
      </c>
      <c r="C53" s="150" t="s">
        <v>14</v>
      </c>
      <c r="D53" s="150" t="s">
        <v>14</v>
      </c>
      <c r="E53" s="150" t="s">
        <v>14</v>
      </c>
      <c r="F53" s="150" t="s">
        <v>14</v>
      </c>
      <c r="G53" s="150" t="s">
        <v>14</v>
      </c>
      <c r="H53" s="150" t="s">
        <v>14</v>
      </c>
      <c r="I53" s="150">
        <v>103.25165610000001</v>
      </c>
      <c r="J53" s="150">
        <v>2.7320245000000001</v>
      </c>
      <c r="K53" s="150">
        <v>1529.739</v>
      </c>
      <c r="L53" s="150" t="s">
        <v>14</v>
      </c>
      <c r="M53" s="150" t="s">
        <v>14</v>
      </c>
      <c r="N53" s="150">
        <v>9.6145099999999992</v>
      </c>
      <c r="O53" s="150" t="s">
        <v>14</v>
      </c>
      <c r="P53" s="150" t="s">
        <v>14</v>
      </c>
      <c r="Q53" s="150">
        <v>1645.3371906000002</v>
      </c>
      <c r="R53" s="150">
        <v>1827.7423151999999</v>
      </c>
      <c r="S53" s="149" t="s">
        <v>1479</v>
      </c>
    </row>
    <row r="54" spans="1:19" ht="12.95" customHeight="1">
      <c r="A54" s="149" t="s">
        <v>1480</v>
      </c>
      <c r="B54" s="150" t="s">
        <v>14</v>
      </c>
      <c r="C54" s="150" t="s">
        <v>14</v>
      </c>
      <c r="D54" s="150">
        <v>8304.2270948000005</v>
      </c>
      <c r="E54" s="150">
        <v>282023.59505579999</v>
      </c>
      <c r="F54" s="150">
        <v>17608.276597799999</v>
      </c>
      <c r="G54" s="150">
        <v>8617.9337419999993</v>
      </c>
      <c r="H54" s="150">
        <v>1405306.4527626999</v>
      </c>
      <c r="I54" s="150">
        <v>22990.2147898</v>
      </c>
      <c r="J54" s="150">
        <v>12439.4008118</v>
      </c>
      <c r="K54" s="150">
        <v>162417.5664025</v>
      </c>
      <c r="L54" s="150" t="s">
        <v>14</v>
      </c>
      <c r="M54" s="150" t="s">
        <v>14</v>
      </c>
      <c r="N54" s="150">
        <v>168735.3901162</v>
      </c>
      <c r="O54" s="150" t="s">
        <v>14</v>
      </c>
      <c r="P54" s="150" t="s">
        <v>14</v>
      </c>
      <c r="Q54" s="150">
        <v>2088443.0573734001</v>
      </c>
      <c r="R54" s="150">
        <v>1628830.1873915</v>
      </c>
      <c r="S54" s="149" t="s">
        <v>1480</v>
      </c>
    </row>
    <row r="55" spans="1:19" ht="12.95" customHeight="1">
      <c r="A55" s="149" t="s">
        <v>1481</v>
      </c>
      <c r="B55" s="150" t="s">
        <v>14</v>
      </c>
      <c r="C55" s="150" t="s">
        <v>14</v>
      </c>
      <c r="D55" s="150" t="s">
        <v>14</v>
      </c>
      <c r="E55" s="150" t="s">
        <v>14</v>
      </c>
      <c r="F55" s="150" t="s">
        <v>14</v>
      </c>
      <c r="G55" s="150" t="s">
        <v>14</v>
      </c>
      <c r="H55" s="150">
        <v>228.52221059999999</v>
      </c>
      <c r="I55" s="150">
        <v>699.47353310000005</v>
      </c>
      <c r="J55" s="150">
        <v>2510.0515822000002</v>
      </c>
      <c r="K55" s="150">
        <v>16.555738099999999</v>
      </c>
      <c r="L55" s="150" t="s">
        <v>14</v>
      </c>
      <c r="M55" s="150" t="s">
        <v>14</v>
      </c>
      <c r="N55" s="150">
        <v>4002.0233650999999</v>
      </c>
      <c r="O55" s="150" t="s">
        <v>14</v>
      </c>
      <c r="P55" s="150" t="s">
        <v>14</v>
      </c>
      <c r="Q55" s="150">
        <v>7456.6264290999998</v>
      </c>
      <c r="R55" s="150">
        <v>1337.4566344</v>
      </c>
      <c r="S55" s="149" t="s">
        <v>1481</v>
      </c>
    </row>
    <row r="56" spans="1:19" ht="12.95" customHeight="1">
      <c r="A56" s="149" t="s">
        <v>1482</v>
      </c>
      <c r="B56" s="150" t="s">
        <v>14</v>
      </c>
      <c r="C56" s="150" t="s">
        <v>14</v>
      </c>
      <c r="D56" s="150" t="s">
        <v>14</v>
      </c>
      <c r="E56" s="150" t="s">
        <v>14</v>
      </c>
      <c r="F56" s="150" t="s">
        <v>14</v>
      </c>
      <c r="G56" s="150" t="s">
        <v>14</v>
      </c>
      <c r="H56" s="150">
        <v>26976.096045499999</v>
      </c>
      <c r="I56" s="150">
        <v>13575.580179500001</v>
      </c>
      <c r="J56" s="150">
        <v>280.70761820000001</v>
      </c>
      <c r="K56" s="150">
        <v>27153.100571300001</v>
      </c>
      <c r="L56" s="150" t="s">
        <v>14</v>
      </c>
      <c r="M56" s="150" t="s">
        <v>14</v>
      </c>
      <c r="N56" s="150">
        <v>465.1313849</v>
      </c>
      <c r="O56" s="150" t="s">
        <v>14</v>
      </c>
      <c r="P56" s="150" t="s">
        <v>14</v>
      </c>
      <c r="Q56" s="150">
        <v>68450.61579940001</v>
      </c>
      <c r="R56" s="150">
        <v>27180.256125899999</v>
      </c>
      <c r="S56" s="149" t="s">
        <v>1482</v>
      </c>
    </row>
    <row r="57" spans="1:19" ht="12.95" customHeight="1">
      <c r="A57" s="149" t="s">
        <v>1483</v>
      </c>
      <c r="B57" s="150" t="s">
        <v>14</v>
      </c>
      <c r="C57" s="150" t="s">
        <v>14</v>
      </c>
      <c r="D57" s="150" t="s">
        <v>14</v>
      </c>
      <c r="E57" s="150" t="s">
        <v>14</v>
      </c>
      <c r="F57" s="150" t="s">
        <v>14</v>
      </c>
      <c r="G57" s="150" t="s">
        <v>14</v>
      </c>
      <c r="H57" s="150">
        <v>2498.0818672999999</v>
      </c>
      <c r="I57" s="150">
        <v>791.71778849999998</v>
      </c>
      <c r="J57" s="150">
        <v>438.9034226</v>
      </c>
      <c r="K57" s="150" t="s">
        <v>14</v>
      </c>
      <c r="L57" s="150" t="s">
        <v>14</v>
      </c>
      <c r="M57" s="150" t="s">
        <v>14</v>
      </c>
      <c r="N57" s="150">
        <v>1359.6464120999999</v>
      </c>
      <c r="O57" s="150" t="s">
        <v>14</v>
      </c>
      <c r="P57" s="150" t="s">
        <v>14</v>
      </c>
      <c r="Q57" s="150">
        <v>5088.3494904999998</v>
      </c>
      <c r="R57" s="150">
        <v>3530.5494619000006</v>
      </c>
      <c r="S57" s="149" t="s">
        <v>1483</v>
      </c>
    </row>
    <row r="58" spans="1:19" ht="12.95" customHeight="1">
      <c r="A58" s="149" t="s">
        <v>1484</v>
      </c>
      <c r="B58" s="150" t="s">
        <v>14</v>
      </c>
      <c r="C58" s="150" t="s">
        <v>14</v>
      </c>
      <c r="D58" s="150">
        <v>495.89782000000002</v>
      </c>
      <c r="E58" s="150">
        <v>3847.0737260999999</v>
      </c>
      <c r="F58" s="150">
        <v>7124.6193892000001</v>
      </c>
      <c r="G58" s="150">
        <v>12.143737700000001</v>
      </c>
      <c r="H58" s="150">
        <v>24504.649441900001</v>
      </c>
      <c r="I58" s="150">
        <v>13613.8515756</v>
      </c>
      <c r="J58" s="150">
        <v>1040.5520532999999</v>
      </c>
      <c r="K58" s="150">
        <v>9351.0344796999998</v>
      </c>
      <c r="L58" s="150" t="s">
        <v>14</v>
      </c>
      <c r="M58" s="150" t="s">
        <v>14</v>
      </c>
      <c r="N58" s="150">
        <v>3055.5284671999998</v>
      </c>
      <c r="O58" s="150" t="s">
        <v>14</v>
      </c>
      <c r="P58" s="150" t="s">
        <v>14</v>
      </c>
      <c r="Q58" s="150">
        <v>63045.350690699997</v>
      </c>
      <c r="R58" s="150">
        <v>35027.592710999998</v>
      </c>
      <c r="S58" s="149" t="s">
        <v>1484</v>
      </c>
    </row>
    <row r="59" spans="1:19" ht="12.95" customHeight="1">
      <c r="A59" s="149" t="s">
        <v>1485</v>
      </c>
      <c r="B59" s="150" t="s">
        <v>14</v>
      </c>
      <c r="C59" s="150" t="s">
        <v>14</v>
      </c>
      <c r="D59" s="150" t="s">
        <v>14</v>
      </c>
      <c r="E59" s="150">
        <v>70545.493365600007</v>
      </c>
      <c r="F59" s="150">
        <v>1003.1242612999999</v>
      </c>
      <c r="G59" s="150">
        <v>3838.9769869000002</v>
      </c>
      <c r="H59" s="150">
        <v>40330.153873000003</v>
      </c>
      <c r="I59" s="150">
        <v>2887.8287882</v>
      </c>
      <c r="J59" s="150">
        <v>702.31360080000002</v>
      </c>
      <c r="K59" s="150">
        <v>7.1159866999999997</v>
      </c>
      <c r="L59" s="150" t="s">
        <v>14</v>
      </c>
      <c r="M59" s="150" t="s">
        <v>14</v>
      </c>
      <c r="N59" s="150">
        <v>13093.178544099999</v>
      </c>
      <c r="O59" s="150" t="s">
        <v>14</v>
      </c>
      <c r="P59" s="150" t="s">
        <v>14</v>
      </c>
      <c r="Q59" s="150">
        <v>132408.18540660001</v>
      </c>
      <c r="R59" s="150">
        <v>130676.97138230002</v>
      </c>
      <c r="S59" s="149" t="s">
        <v>1485</v>
      </c>
    </row>
    <row r="60" spans="1:19" ht="12.95" customHeight="1">
      <c r="A60" s="149" t="s">
        <v>1486</v>
      </c>
      <c r="B60" s="150" t="s">
        <v>14</v>
      </c>
      <c r="C60" s="150" t="s">
        <v>14</v>
      </c>
      <c r="D60" s="150" t="s">
        <v>14</v>
      </c>
      <c r="E60" s="150" t="s">
        <v>14</v>
      </c>
      <c r="F60" s="150" t="s">
        <v>14</v>
      </c>
      <c r="G60" s="150" t="s">
        <v>14</v>
      </c>
      <c r="H60" s="150">
        <v>1937.9345327999999</v>
      </c>
      <c r="I60" s="150">
        <v>15593.667053700001</v>
      </c>
      <c r="J60" s="150">
        <v>946.16324110000005</v>
      </c>
      <c r="K60" s="150">
        <v>30.8140201</v>
      </c>
      <c r="L60" s="150" t="s">
        <v>14</v>
      </c>
      <c r="M60" s="150" t="s">
        <v>14</v>
      </c>
      <c r="N60" s="150">
        <v>12745.819300900001</v>
      </c>
      <c r="O60" s="150" t="s">
        <v>14</v>
      </c>
      <c r="P60" s="150" t="s">
        <v>14</v>
      </c>
      <c r="Q60" s="150">
        <v>31254.398148599998</v>
      </c>
      <c r="R60" s="150">
        <v>18451.961572699998</v>
      </c>
      <c r="S60" s="149" t="s">
        <v>1486</v>
      </c>
    </row>
    <row r="61" spans="1:19" ht="12.95" customHeight="1">
      <c r="A61" s="149" t="s">
        <v>1487</v>
      </c>
      <c r="B61" s="150" t="s">
        <v>14</v>
      </c>
      <c r="C61" s="150" t="s">
        <v>14</v>
      </c>
      <c r="D61" s="150" t="s">
        <v>14</v>
      </c>
      <c r="E61" s="150">
        <v>34.868604400000002</v>
      </c>
      <c r="F61" s="150">
        <v>3.3008408999999999</v>
      </c>
      <c r="G61" s="150" t="s">
        <v>14</v>
      </c>
      <c r="H61" s="150">
        <v>2019.7637261</v>
      </c>
      <c r="I61" s="150">
        <v>1621.9733309999999</v>
      </c>
      <c r="J61" s="150">
        <v>161.28149759999999</v>
      </c>
      <c r="K61" s="150" t="s">
        <v>14</v>
      </c>
      <c r="L61" s="150" t="s">
        <v>14</v>
      </c>
      <c r="M61" s="150" t="s">
        <v>14</v>
      </c>
      <c r="N61" s="150">
        <v>2465.7770343000002</v>
      </c>
      <c r="O61" s="150" t="s">
        <v>14</v>
      </c>
      <c r="P61" s="150" t="s">
        <v>14</v>
      </c>
      <c r="Q61" s="150">
        <v>6306.9650343000003</v>
      </c>
      <c r="R61" s="150">
        <v>1807.3019568</v>
      </c>
      <c r="S61" s="149" t="s">
        <v>1487</v>
      </c>
    </row>
    <row r="62" spans="1:19" ht="12.95" customHeight="1">
      <c r="A62" s="149" t="s">
        <v>1488</v>
      </c>
      <c r="B62" s="150" t="s">
        <v>14</v>
      </c>
      <c r="C62" s="150" t="s">
        <v>14</v>
      </c>
      <c r="D62" s="150">
        <v>51.636520699999998</v>
      </c>
      <c r="E62" s="150">
        <v>170.7310372</v>
      </c>
      <c r="F62" s="150" t="s">
        <v>14</v>
      </c>
      <c r="G62" s="150" t="s">
        <v>14</v>
      </c>
      <c r="H62" s="150">
        <v>23456.455036899999</v>
      </c>
      <c r="I62" s="150">
        <v>28713.056459799998</v>
      </c>
      <c r="J62" s="150">
        <v>950.19131530000004</v>
      </c>
      <c r="K62" s="150">
        <v>1841.4343626</v>
      </c>
      <c r="L62" s="150" t="s">
        <v>14</v>
      </c>
      <c r="M62" s="150" t="s">
        <v>14</v>
      </c>
      <c r="N62" s="150">
        <v>84367.114561399998</v>
      </c>
      <c r="O62" s="150" t="s">
        <v>14</v>
      </c>
      <c r="P62" s="150" t="s">
        <v>14</v>
      </c>
      <c r="Q62" s="150">
        <v>139550.61929389997</v>
      </c>
      <c r="R62" s="150">
        <v>141638.3281332</v>
      </c>
      <c r="S62" s="149" t="s">
        <v>1488</v>
      </c>
    </row>
    <row r="63" spans="1:19" ht="12.95" customHeight="1">
      <c r="A63" s="149" t="s">
        <v>1489</v>
      </c>
      <c r="B63" s="150" t="s">
        <v>14</v>
      </c>
      <c r="C63" s="150" t="s">
        <v>14</v>
      </c>
      <c r="D63" s="150" t="s">
        <v>14</v>
      </c>
      <c r="E63" s="150">
        <v>48.209437999999999</v>
      </c>
      <c r="F63" s="150">
        <v>4506.6568799999995</v>
      </c>
      <c r="G63" s="150" t="s">
        <v>14</v>
      </c>
      <c r="H63" s="150">
        <v>16688.122299999999</v>
      </c>
      <c r="I63" s="150">
        <v>12800.8208751</v>
      </c>
      <c r="J63" s="150">
        <v>30.057043700000001</v>
      </c>
      <c r="K63" s="150">
        <v>4304.1133573999996</v>
      </c>
      <c r="L63" s="150" t="s">
        <v>14</v>
      </c>
      <c r="M63" s="150" t="s">
        <v>14</v>
      </c>
      <c r="N63" s="150">
        <v>1397.3348057999999</v>
      </c>
      <c r="O63" s="150" t="s">
        <v>14</v>
      </c>
      <c r="P63" s="150" t="s">
        <v>14</v>
      </c>
      <c r="Q63" s="150">
        <v>39775.314699999995</v>
      </c>
      <c r="R63" s="150">
        <v>54499.1955944</v>
      </c>
      <c r="S63" s="149" t="s">
        <v>1489</v>
      </c>
    </row>
    <row r="64" spans="1:19" ht="12.95" customHeight="1">
      <c r="A64" s="149" t="s">
        <v>1490</v>
      </c>
      <c r="B64" s="150" t="s">
        <v>14</v>
      </c>
      <c r="C64" s="150" t="s">
        <v>14</v>
      </c>
      <c r="D64" s="150">
        <v>225.12244999999999</v>
      </c>
      <c r="E64" s="150">
        <v>20525.428447099999</v>
      </c>
      <c r="F64" s="150" t="s">
        <v>14</v>
      </c>
      <c r="G64" s="150" t="s">
        <v>14</v>
      </c>
      <c r="H64" s="150">
        <v>127795.9373052</v>
      </c>
      <c r="I64" s="150">
        <v>38589.891904199998</v>
      </c>
      <c r="J64" s="150">
        <v>690.98254350000002</v>
      </c>
      <c r="K64" s="150">
        <v>2777.2259767</v>
      </c>
      <c r="L64" s="150" t="s">
        <v>14</v>
      </c>
      <c r="M64" s="150" t="s">
        <v>14</v>
      </c>
      <c r="N64" s="150">
        <v>8587.1853279999996</v>
      </c>
      <c r="O64" s="150" t="s">
        <v>14</v>
      </c>
      <c r="P64" s="150" t="s">
        <v>14</v>
      </c>
      <c r="Q64" s="150">
        <v>199191.77395469998</v>
      </c>
      <c r="R64" s="150">
        <v>145610.78690159996</v>
      </c>
      <c r="S64" s="149" t="s">
        <v>1490</v>
      </c>
    </row>
    <row r="65" spans="1:19" ht="12.95" customHeight="1">
      <c r="A65" s="149" t="s">
        <v>1491</v>
      </c>
      <c r="B65" s="150" t="s">
        <v>14</v>
      </c>
      <c r="C65" s="150" t="s">
        <v>14</v>
      </c>
      <c r="D65" s="150" t="s">
        <v>14</v>
      </c>
      <c r="E65" s="150" t="s">
        <v>14</v>
      </c>
      <c r="F65" s="150" t="s">
        <v>14</v>
      </c>
      <c r="G65" s="150" t="s">
        <v>14</v>
      </c>
      <c r="H65" s="150">
        <v>289.61967679999998</v>
      </c>
      <c r="I65" s="150">
        <v>13464.1613657</v>
      </c>
      <c r="J65" s="150">
        <v>97.619981600000003</v>
      </c>
      <c r="K65" s="150">
        <v>39.7018226</v>
      </c>
      <c r="L65" s="150" t="s">
        <v>14</v>
      </c>
      <c r="M65" s="150" t="s">
        <v>14</v>
      </c>
      <c r="N65" s="150">
        <v>763.99603679999996</v>
      </c>
      <c r="O65" s="150" t="s">
        <v>14</v>
      </c>
      <c r="P65" s="150" t="s">
        <v>14</v>
      </c>
      <c r="Q65" s="150">
        <v>14655.098883499999</v>
      </c>
      <c r="R65" s="150">
        <v>16594.715250499998</v>
      </c>
      <c r="S65" s="149" t="s">
        <v>1491</v>
      </c>
    </row>
    <row r="66" spans="1:19" ht="12.95" customHeight="1">
      <c r="A66" s="149" t="s">
        <v>1492</v>
      </c>
      <c r="B66" s="150" t="s">
        <v>14</v>
      </c>
      <c r="C66" s="150" t="s">
        <v>14</v>
      </c>
      <c r="D66" s="150">
        <v>15.94572</v>
      </c>
      <c r="E66" s="150">
        <v>4200.3237213000002</v>
      </c>
      <c r="F66" s="150">
        <v>1.0575332</v>
      </c>
      <c r="G66" s="150">
        <v>59.179903799999998</v>
      </c>
      <c r="H66" s="150">
        <v>884963.95991159999</v>
      </c>
      <c r="I66" s="150">
        <v>19853.8836347</v>
      </c>
      <c r="J66" s="150">
        <v>58000.6094878</v>
      </c>
      <c r="K66" s="150">
        <v>40953.170733400002</v>
      </c>
      <c r="L66" s="150" t="s">
        <v>14</v>
      </c>
      <c r="M66" s="150" t="s">
        <v>14</v>
      </c>
      <c r="N66" s="150">
        <v>1826867.8385365</v>
      </c>
      <c r="O66" s="150" t="s">
        <v>14</v>
      </c>
      <c r="P66" s="150">
        <v>192.99135999999999</v>
      </c>
      <c r="Q66" s="150">
        <v>2835108.9605422998</v>
      </c>
      <c r="R66" s="150">
        <v>2684558.4308583001</v>
      </c>
      <c r="S66" s="149" t="s">
        <v>1492</v>
      </c>
    </row>
    <row r="67" spans="1:19" ht="12.95" customHeight="1">
      <c r="A67" s="149" t="s">
        <v>1493</v>
      </c>
      <c r="B67" s="150" t="s">
        <v>14</v>
      </c>
      <c r="C67" s="150" t="s">
        <v>14</v>
      </c>
      <c r="D67" s="150" t="s">
        <v>14</v>
      </c>
      <c r="E67" s="150">
        <v>5940.9197711999996</v>
      </c>
      <c r="F67" s="150" t="s">
        <v>14</v>
      </c>
      <c r="G67" s="150" t="s">
        <v>14</v>
      </c>
      <c r="H67" s="150">
        <v>30242.2844425</v>
      </c>
      <c r="I67" s="150">
        <v>2377.1168123000002</v>
      </c>
      <c r="J67" s="150">
        <v>364134.37888039998</v>
      </c>
      <c r="K67" s="150">
        <v>634032.91151530005</v>
      </c>
      <c r="L67" s="150" t="s">
        <v>14</v>
      </c>
      <c r="M67" s="150" t="s">
        <v>14</v>
      </c>
      <c r="N67" s="150">
        <v>76615.432530200007</v>
      </c>
      <c r="O67" s="150" t="s">
        <v>14</v>
      </c>
      <c r="P67" s="150" t="s">
        <v>14</v>
      </c>
      <c r="Q67" s="150">
        <v>1113343.0439519002</v>
      </c>
      <c r="R67" s="150">
        <v>998902.14332630008</v>
      </c>
      <c r="S67" s="149" t="s">
        <v>1493</v>
      </c>
    </row>
    <row r="68" spans="1:19" ht="12.95" customHeight="1">
      <c r="A68" s="149" t="s">
        <v>1494</v>
      </c>
      <c r="B68" s="150" t="s">
        <v>14</v>
      </c>
      <c r="C68" s="150" t="s">
        <v>14</v>
      </c>
      <c r="D68" s="150">
        <v>1472.6278808</v>
      </c>
      <c r="E68" s="150">
        <v>34473.030717100002</v>
      </c>
      <c r="F68" s="150" t="s">
        <v>14</v>
      </c>
      <c r="G68" s="150">
        <v>4.8946616000000001</v>
      </c>
      <c r="H68" s="150">
        <v>364441.38624959998</v>
      </c>
      <c r="I68" s="150">
        <v>19324.296826000002</v>
      </c>
      <c r="J68" s="150">
        <v>58344.254056700003</v>
      </c>
      <c r="K68" s="150">
        <v>4160.2759464999999</v>
      </c>
      <c r="L68" s="150" t="s">
        <v>14</v>
      </c>
      <c r="M68" s="150" t="s">
        <v>14</v>
      </c>
      <c r="N68" s="150">
        <v>123106.4197026</v>
      </c>
      <c r="O68" s="150" t="s">
        <v>14</v>
      </c>
      <c r="P68" s="150">
        <v>9.6149752999999993</v>
      </c>
      <c r="Q68" s="150">
        <v>605336.80101619998</v>
      </c>
      <c r="R68" s="150">
        <v>478901.17551060009</v>
      </c>
      <c r="S68" s="149" t="s">
        <v>1494</v>
      </c>
    </row>
    <row r="69" spans="1:19" ht="12.95" customHeight="1">
      <c r="A69" s="149" t="s">
        <v>1495</v>
      </c>
      <c r="B69" s="150" t="s">
        <v>14</v>
      </c>
      <c r="C69" s="150" t="s">
        <v>14</v>
      </c>
      <c r="D69" s="150" t="s">
        <v>14</v>
      </c>
      <c r="E69" s="150">
        <v>391.76210759999998</v>
      </c>
      <c r="F69" s="150" t="s">
        <v>14</v>
      </c>
      <c r="G69" s="150" t="s">
        <v>14</v>
      </c>
      <c r="H69" s="150">
        <v>6734.0672077999998</v>
      </c>
      <c r="I69" s="150">
        <v>1390.0959216000001</v>
      </c>
      <c r="J69" s="150">
        <v>827.0292164</v>
      </c>
      <c r="K69" s="150" t="s">
        <v>14</v>
      </c>
      <c r="L69" s="150" t="s">
        <v>14</v>
      </c>
      <c r="M69" s="150" t="s">
        <v>14</v>
      </c>
      <c r="N69" s="150">
        <v>1110.1229384000001</v>
      </c>
      <c r="O69" s="150" t="s">
        <v>14</v>
      </c>
      <c r="P69" s="150" t="s">
        <v>14</v>
      </c>
      <c r="Q69" s="150">
        <v>10453.0773918</v>
      </c>
      <c r="R69" s="150">
        <v>17335.422244900001</v>
      </c>
      <c r="S69" s="149" t="s">
        <v>1495</v>
      </c>
    </row>
    <row r="70" spans="1:19" ht="12.95" customHeight="1">
      <c r="A70" s="149" t="s">
        <v>1496</v>
      </c>
      <c r="B70" s="150" t="s">
        <v>14</v>
      </c>
      <c r="C70" s="150" t="s">
        <v>14</v>
      </c>
      <c r="D70" s="150">
        <v>11024.174675</v>
      </c>
      <c r="E70" s="150">
        <v>75369.396273699997</v>
      </c>
      <c r="F70" s="150">
        <v>1423.6802021000001</v>
      </c>
      <c r="G70" s="150">
        <v>404.28661899999997</v>
      </c>
      <c r="H70" s="150">
        <v>8058794.3350748997</v>
      </c>
      <c r="I70" s="150">
        <v>204474.87948060001</v>
      </c>
      <c r="J70" s="150">
        <v>713.64795790000005</v>
      </c>
      <c r="K70" s="150">
        <v>499708.25902260002</v>
      </c>
      <c r="L70" s="150" t="s">
        <v>14</v>
      </c>
      <c r="M70" s="150" t="s">
        <v>14</v>
      </c>
      <c r="N70" s="150">
        <v>248524.9700949</v>
      </c>
      <c r="O70" s="150" t="s">
        <v>14</v>
      </c>
      <c r="P70" s="150">
        <v>110.4127828</v>
      </c>
      <c r="Q70" s="150">
        <v>9100548.0421834998</v>
      </c>
      <c r="R70" s="150">
        <v>8859305.4749149997</v>
      </c>
      <c r="S70" s="149" t="s">
        <v>1496</v>
      </c>
    </row>
    <row r="71" spans="1:19" ht="12.95" customHeight="1">
      <c r="A71" s="149" t="s">
        <v>1497</v>
      </c>
      <c r="B71" s="150">
        <v>6.8133249999999999</v>
      </c>
      <c r="C71" s="150" t="s">
        <v>14</v>
      </c>
      <c r="D71" s="150">
        <v>124.76158</v>
      </c>
      <c r="E71" s="150">
        <v>272948.81875819998</v>
      </c>
      <c r="F71" s="150">
        <v>11715.754832099999</v>
      </c>
      <c r="G71" s="150">
        <v>21.136705599999999</v>
      </c>
      <c r="H71" s="150">
        <v>1719225.1648372</v>
      </c>
      <c r="I71" s="150">
        <v>29638.993569499999</v>
      </c>
      <c r="J71" s="150">
        <v>168.86596950000001</v>
      </c>
      <c r="K71" s="150">
        <v>2206552.1922645001</v>
      </c>
      <c r="L71" s="150" t="s">
        <v>14</v>
      </c>
      <c r="M71" s="150" t="s">
        <v>14</v>
      </c>
      <c r="N71" s="150">
        <v>274142.265166</v>
      </c>
      <c r="O71" s="150">
        <v>1130.6986233</v>
      </c>
      <c r="P71" s="150">
        <v>1.2768185000000001</v>
      </c>
      <c r="Q71" s="150">
        <v>4515676.7424494</v>
      </c>
      <c r="R71" s="150">
        <v>4768897.6665694993</v>
      </c>
      <c r="S71" s="149" t="s">
        <v>1497</v>
      </c>
    </row>
    <row r="72" spans="1:19" ht="12.95" customHeight="1">
      <c r="A72" s="149" t="s">
        <v>1498</v>
      </c>
      <c r="B72" s="150" t="s">
        <v>14</v>
      </c>
      <c r="C72" s="150" t="s">
        <v>14</v>
      </c>
      <c r="D72" s="150">
        <v>40939.099574300002</v>
      </c>
      <c r="E72" s="150">
        <v>671382.77348109998</v>
      </c>
      <c r="F72" s="150">
        <v>57537.027832500004</v>
      </c>
      <c r="G72" s="150">
        <v>45199.3535778</v>
      </c>
      <c r="H72" s="150">
        <v>5290346.2849893002</v>
      </c>
      <c r="I72" s="150">
        <v>29451.3337526</v>
      </c>
      <c r="J72" s="150">
        <v>179.74476290000001</v>
      </c>
      <c r="K72" s="150">
        <v>266188.78014370002</v>
      </c>
      <c r="L72" s="150" t="s">
        <v>14</v>
      </c>
      <c r="M72" s="150">
        <v>6286.7024634999998</v>
      </c>
      <c r="N72" s="150">
        <v>635378.44969829998</v>
      </c>
      <c r="O72" s="150">
        <v>47.602073699999998</v>
      </c>
      <c r="P72" s="150">
        <v>5.3945832999999999</v>
      </c>
      <c r="Q72" s="150">
        <v>7042942.546933</v>
      </c>
      <c r="R72" s="150">
        <v>8224628.9753975002</v>
      </c>
      <c r="S72" s="149" t="s">
        <v>1498</v>
      </c>
    </row>
    <row r="73" spans="1:19" ht="12.95" customHeight="1">
      <c r="A73" s="149" t="s">
        <v>1499</v>
      </c>
      <c r="B73" s="150" t="s">
        <v>14</v>
      </c>
      <c r="C73" s="150" t="s">
        <v>14</v>
      </c>
      <c r="D73" s="150" t="s">
        <v>14</v>
      </c>
      <c r="E73" s="150">
        <v>75.015000000000001</v>
      </c>
      <c r="F73" s="150" t="s">
        <v>14</v>
      </c>
      <c r="G73" s="150" t="s">
        <v>14</v>
      </c>
      <c r="H73" s="150">
        <v>4583.7941322999995</v>
      </c>
      <c r="I73" s="150">
        <v>150.40621400000001</v>
      </c>
      <c r="J73" s="150">
        <v>9.8200582000000001</v>
      </c>
      <c r="K73" s="150">
        <v>18.986632400000001</v>
      </c>
      <c r="L73" s="150" t="s">
        <v>14</v>
      </c>
      <c r="M73" s="150" t="s">
        <v>14</v>
      </c>
      <c r="N73" s="150">
        <v>6493.5912232000001</v>
      </c>
      <c r="O73" s="150" t="s">
        <v>14</v>
      </c>
      <c r="P73" s="150" t="s">
        <v>14</v>
      </c>
      <c r="Q73" s="150">
        <v>11331.613260099999</v>
      </c>
      <c r="R73" s="150">
        <v>17215.091321700002</v>
      </c>
      <c r="S73" s="149" t="s">
        <v>1499</v>
      </c>
    </row>
    <row r="74" spans="1:19" ht="12.95" customHeight="1">
      <c r="A74" s="149" t="s">
        <v>1500</v>
      </c>
      <c r="B74" s="150" t="s">
        <v>14</v>
      </c>
      <c r="C74" s="150" t="s">
        <v>14</v>
      </c>
      <c r="D74" s="150">
        <v>1832.6232138</v>
      </c>
      <c r="E74" s="150">
        <v>77491.462538099993</v>
      </c>
      <c r="F74" s="150">
        <v>7202.0577665000001</v>
      </c>
      <c r="G74" s="150">
        <v>44695.745773900002</v>
      </c>
      <c r="H74" s="150">
        <v>956638.38792100002</v>
      </c>
      <c r="I74" s="150">
        <v>10356.387142199999</v>
      </c>
      <c r="J74" s="150">
        <v>67.531433699999994</v>
      </c>
      <c r="K74" s="150">
        <v>23240.5510502</v>
      </c>
      <c r="L74" s="150" t="s">
        <v>14</v>
      </c>
      <c r="M74" s="150">
        <v>8610.6808242000006</v>
      </c>
      <c r="N74" s="150">
        <v>15362.3220045</v>
      </c>
      <c r="O74" s="150" t="s">
        <v>14</v>
      </c>
      <c r="P74" s="150" t="s">
        <v>14</v>
      </c>
      <c r="Q74" s="150">
        <v>1145497.7496680999</v>
      </c>
      <c r="R74" s="150">
        <v>1157053.4583303998</v>
      </c>
      <c r="S74" s="149" t="s">
        <v>1500</v>
      </c>
    </row>
    <row r="75" spans="1:19" ht="12.95" customHeight="1">
      <c r="A75" s="149" t="s">
        <v>1501</v>
      </c>
      <c r="B75" s="150" t="s">
        <v>14</v>
      </c>
      <c r="C75" s="150" t="s">
        <v>14</v>
      </c>
      <c r="D75" s="150" t="s">
        <v>14</v>
      </c>
      <c r="E75" s="150" t="s">
        <v>14</v>
      </c>
      <c r="F75" s="150" t="s">
        <v>14</v>
      </c>
      <c r="G75" s="150" t="s">
        <v>14</v>
      </c>
      <c r="H75" s="150">
        <v>282.22468220000002</v>
      </c>
      <c r="I75" s="150">
        <v>3205.7607171</v>
      </c>
      <c r="J75" s="150" t="s">
        <v>14</v>
      </c>
      <c r="K75" s="150" t="s">
        <v>14</v>
      </c>
      <c r="L75" s="150" t="s">
        <v>14</v>
      </c>
      <c r="M75" s="150" t="s">
        <v>14</v>
      </c>
      <c r="N75" s="150">
        <v>330.8560741</v>
      </c>
      <c r="O75" s="150" t="s">
        <v>14</v>
      </c>
      <c r="P75" s="150" t="s">
        <v>14</v>
      </c>
      <c r="Q75" s="150">
        <v>3818.8414734000003</v>
      </c>
      <c r="R75" s="150">
        <v>4516.0320093</v>
      </c>
      <c r="S75" s="149" t="s">
        <v>1501</v>
      </c>
    </row>
    <row r="76" spans="1:19" ht="12.95" customHeight="1">
      <c r="A76" s="149" t="s">
        <v>1502</v>
      </c>
      <c r="B76" s="150" t="s">
        <v>14</v>
      </c>
      <c r="C76" s="150" t="s">
        <v>14</v>
      </c>
      <c r="D76" s="150">
        <v>59.4248932</v>
      </c>
      <c r="E76" s="150">
        <v>1354.2151867</v>
      </c>
      <c r="F76" s="150" t="s">
        <v>14</v>
      </c>
      <c r="G76" s="150">
        <v>107.4814374</v>
      </c>
      <c r="H76" s="150">
        <v>7577.8423456999999</v>
      </c>
      <c r="I76" s="150">
        <v>95.352305400000006</v>
      </c>
      <c r="J76" s="150">
        <v>1.0923859</v>
      </c>
      <c r="K76" s="150">
        <v>7.0079760000000002</v>
      </c>
      <c r="L76" s="150" t="s">
        <v>14</v>
      </c>
      <c r="M76" s="150" t="s">
        <v>14</v>
      </c>
      <c r="N76" s="150">
        <v>8261.1138759999994</v>
      </c>
      <c r="O76" s="150" t="s">
        <v>14</v>
      </c>
      <c r="P76" s="150" t="s">
        <v>14</v>
      </c>
      <c r="Q76" s="150">
        <v>17463.5304063</v>
      </c>
      <c r="R76" s="150">
        <v>24002.704040299999</v>
      </c>
      <c r="S76" s="149" t="s">
        <v>1502</v>
      </c>
    </row>
    <row r="77" spans="1:19" ht="12.95" customHeight="1">
      <c r="A77" s="149" t="s">
        <v>1503</v>
      </c>
      <c r="B77" s="150" t="s">
        <v>14</v>
      </c>
      <c r="C77" s="150" t="s">
        <v>14</v>
      </c>
      <c r="D77" s="150" t="s">
        <v>14</v>
      </c>
      <c r="E77" s="150">
        <v>319.07950629999999</v>
      </c>
      <c r="F77" s="150" t="s">
        <v>14</v>
      </c>
      <c r="G77" s="150" t="s">
        <v>14</v>
      </c>
      <c r="H77" s="150">
        <v>5.1905979000000002</v>
      </c>
      <c r="I77" s="150" t="s">
        <v>14</v>
      </c>
      <c r="J77" s="150" t="s">
        <v>14</v>
      </c>
      <c r="K77" s="150" t="s">
        <v>14</v>
      </c>
      <c r="L77" s="150" t="s">
        <v>14</v>
      </c>
      <c r="M77" s="150" t="s">
        <v>14</v>
      </c>
      <c r="N77" s="150">
        <v>18.411234199999999</v>
      </c>
      <c r="O77" s="150" t="s">
        <v>14</v>
      </c>
      <c r="P77" s="150" t="s">
        <v>14</v>
      </c>
      <c r="Q77" s="150">
        <v>342.68133840000002</v>
      </c>
      <c r="R77" s="150">
        <v>350.781093</v>
      </c>
      <c r="S77" s="149" t="s">
        <v>1503</v>
      </c>
    </row>
    <row r="78" spans="1:19" ht="12.95" customHeight="1">
      <c r="A78" s="149" t="s">
        <v>1504</v>
      </c>
      <c r="B78" s="150" t="s">
        <v>14</v>
      </c>
      <c r="C78" s="150" t="s">
        <v>14</v>
      </c>
      <c r="D78" s="150">
        <v>654.25927999999999</v>
      </c>
      <c r="E78" s="150">
        <v>1407.5269622999999</v>
      </c>
      <c r="F78" s="150" t="s">
        <v>14</v>
      </c>
      <c r="G78" s="150" t="s">
        <v>14</v>
      </c>
      <c r="H78" s="150">
        <v>272143.91649109998</v>
      </c>
      <c r="I78" s="150">
        <v>37.5262715</v>
      </c>
      <c r="J78" s="150" t="s">
        <v>14</v>
      </c>
      <c r="K78" s="150">
        <v>25726.845216900001</v>
      </c>
      <c r="L78" s="150" t="s">
        <v>14</v>
      </c>
      <c r="M78" s="150" t="s">
        <v>14</v>
      </c>
      <c r="N78" s="150">
        <v>183.22931070000001</v>
      </c>
      <c r="O78" s="150" t="s">
        <v>14</v>
      </c>
      <c r="P78" s="150" t="s">
        <v>14</v>
      </c>
      <c r="Q78" s="150">
        <v>300153.30353249994</v>
      </c>
      <c r="R78" s="150">
        <v>267911.70880159998</v>
      </c>
      <c r="S78" s="149" t="s">
        <v>1504</v>
      </c>
    </row>
    <row r="79" spans="1:19" ht="12.95" customHeight="1">
      <c r="A79" s="149" t="s">
        <v>1505</v>
      </c>
      <c r="B79" s="150" t="s">
        <v>14</v>
      </c>
      <c r="C79" s="150" t="s">
        <v>14</v>
      </c>
      <c r="D79" s="150" t="s">
        <v>14</v>
      </c>
      <c r="E79" s="150" t="s">
        <v>14</v>
      </c>
      <c r="F79" s="150" t="s">
        <v>14</v>
      </c>
      <c r="G79" s="150" t="s">
        <v>14</v>
      </c>
      <c r="H79" s="150" t="s">
        <v>14</v>
      </c>
      <c r="I79" s="150">
        <v>0.37830000000000003</v>
      </c>
      <c r="J79" s="150" t="s">
        <v>14</v>
      </c>
      <c r="K79" s="150" t="s">
        <v>14</v>
      </c>
      <c r="L79" s="150" t="s">
        <v>14</v>
      </c>
      <c r="M79" s="150" t="s">
        <v>14</v>
      </c>
      <c r="N79" s="150" t="s">
        <v>14</v>
      </c>
      <c r="O79" s="150" t="s">
        <v>14</v>
      </c>
      <c r="P79" s="150" t="s">
        <v>14</v>
      </c>
      <c r="Q79" s="150">
        <v>0.37830000000000003</v>
      </c>
      <c r="R79" s="150" t="s">
        <v>14</v>
      </c>
      <c r="S79" s="149" t="s">
        <v>1505</v>
      </c>
    </row>
    <row r="80" spans="1:19" ht="12.95" customHeight="1">
      <c r="A80" s="149" t="s">
        <v>1506</v>
      </c>
      <c r="B80" s="150" t="s">
        <v>14</v>
      </c>
      <c r="C80" s="150" t="s">
        <v>14</v>
      </c>
      <c r="D80" s="150">
        <v>2021.3232207000001</v>
      </c>
      <c r="E80" s="150">
        <v>3489.7493703</v>
      </c>
      <c r="F80" s="150">
        <v>5251.8375029999997</v>
      </c>
      <c r="G80" s="150">
        <v>12931.471333</v>
      </c>
      <c r="H80" s="150">
        <v>121107.22513010001</v>
      </c>
      <c r="I80" s="150">
        <v>2225.6156274999998</v>
      </c>
      <c r="J80" s="150" t="s">
        <v>14</v>
      </c>
      <c r="K80" s="150">
        <v>2712.6666022999998</v>
      </c>
      <c r="L80" s="150">
        <v>3.0772289000000002</v>
      </c>
      <c r="M80" s="150" t="s">
        <v>14</v>
      </c>
      <c r="N80" s="150">
        <v>47.596949700000003</v>
      </c>
      <c r="O80" s="150" t="s">
        <v>14</v>
      </c>
      <c r="P80" s="150" t="s">
        <v>14</v>
      </c>
      <c r="Q80" s="150">
        <v>149790.56296550002</v>
      </c>
      <c r="R80" s="150">
        <v>149841.9518831</v>
      </c>
      <c r="S80" s="149" t="s">
        <v>1506</v>
      </c>
    </row>
    <row r="81" spans="1:19" ht="12.95" customHeight="1">
      <c r="A81" s="149" t="s">
        <v>1507</v>
      </c>
      <c r="B81" s="150" t="s">
        <v>14</v>
      </c>
      <c r="C81" s="150" t="s">
        <v>14</v>
      </c>
      <c r="D81" s="150" t="s">
        <v>14</v>
      </c>
      <c r="E81" s="150" t="s">
        <v>14</v>
      </c>
      <c r="F81" s="150" t="s">
        <v>14</v>
      </c>
      <c r="G81" s="150" t="s">
        <v>14</v>
      </c>
      <c r="H81" s="150" t="s">
        <v>14</v>
      </c>
      <c r="I81" s="150" t="s">
        <v>14</v>
      </c>
      <c r="J81" s="150" t="s">
        <v>14</v>
      </c>
      <c r="K81" s="150" t="s">
        <v>14</v>
      </c>
      <c r="L81" s="150" t="s">
        <v>14</v>
      </c>
      <c r="M81" s="150" t="s">
        <v>14</v>
      </c>
      <c r="N81" s="150" t="s">
        <v>14</v>
      </c>
      <c r="O81" s="150" t="s">
        <v>14</v>
      </c>
      <c r="P81" s="150" t="s">
        <v>14</v>
      </c>
      <c r="Q81" s="150" t="s">
        <v>14</v>
      </c>
      <c r="R81" s="150">
        <v>113.79827709999999</v>
      </c>
      <c r="S81" s="149" t="s">
        <v>1507</v>
      </c>
    </row>
    <row r="82" spans="1:19" ht="12.95" customHeight="1">
      <c r="A82" s="149" t="s">
        <v>1508</v>
      </c>
      <c r="B82" s="150" t="s">
        <v>14</v>
      </c>
      <c r="C82" s="150" t="s">
        <v>14</v>
      </c>
      <c r="D82" s="150">
        <v>629.36285999999996</v>
      </c>
      <c r="E82" s="150">
        <v>57597.133707499997</v>
      </c>
      <c r="F82" s="150">
        <v>4059.5157899999999</v>
      </c>
      <c r="G82" s="150">
        <v>986.64500999999996</v>
      </c>
      <c r="H82" s="150">
        <v>37944.453990100003</v>
      </c>
      <c r="I82" s="150">
        <v>6.1878235000000004</v>
      </c>
      <c r="J82" s="150">
        <v>2.2370000000000001E-2</v>
      </c>
      <c r="K82" s="150" t="s">
        <v>14</v>
      </c>
      <c r="L82" s="150" t="s">
        <v>14</v>
      </c>
      <c r="M82" s="150" t="s">
        <v>14</v>
      </c>
      <c r="N82" s="150">
        <v>255.12954830000001</v>
      </c>
      <c r="O82" s="150" t="s">
        <v>14</v>
      </c>
      <c r="P82" s="150">
        <v>4.5562199999999997E-2</v>
      </c>
      <c r="Q82" s="150">
        <v>101478.4966616</v>
      </c>
      <c r="R82" s="150">
        <v>107897.0042372</v>
      </c>
      <c r="S82" s="149" t="s">
        <v>1508</v>
      </c>
    </row>
    <row r="83" spans="1:19" ht="12.95" customHeight="1">
      <c r="A83" s="149" t="s">
        <v>1509</v>
      </c>
      <c r="B83" s="150" t="s">
        <v>14</v>
      </c>
      <c r="C83" s="150" t="s">
        <v>14</v>
      </c>
      <c r="D83" s="150" t="s">
        <v>14</v>
      </c>
      <c r="E83" s="150" t="s">
        <v>14</v>
      </c>
      <c r="F83" s="150" t="s">
        <v>14</v>
      </c>
      <c r="G83" s="150" t="s">
        <v>14</v>
      </c>
      <c r="H83" s="150">
        <v>341.19839630000001</v>
      </c>
      <c r="I83" s="150" t="s">
        <v>14</v>
      </c>
      <c r="J83" s="150" t="s">
        <v>14</v>
      </c>
      <c r="K83" s="150" t="s">
        <v>14</v>
      </c>
      <c r="L83" s="150" t="s">
        <v>14</v>
      </c>
      <c r="M83" s="150" t="s">
        <v>14</v>
      </c>
      <c r="N83" s="150" t="s">
        <v>14</v>
      </c>
      <c r="O83" s="150" t="s">
        <v>14</v>
      </c>
      <c r="P83" s="150" t="s">
        <v>14</v>
      </c>
      <c r="Q83" s="150">
        <v>341.19839630000001</v>
      </c>
      <c r="R83" s="150">
        <v>341.19839630000001</v>
      </c>
      <c r="S83" s="149" t="s">
        <v>1509</v>
      </c>
    </row>
    <row r="84" spans="1:19" ht="12.95" customHeight="1">
      <c r="A84" s="149" t="s">
        <v>1510</v>
      </c>
      <c r="B84" s="150" t="s">
        <v>14</v>
      </c>
      <c r="C84" s="150" t="s">
        <v>14</v>
      </c>
      <c r="D84" s="150" t="s">
        <v>14</v>
      </c>
      <c r="E84" s="150" t="s">
        <v>14</v>
      </c>
      <c r="F84" s="150" t="s">
        <v>14</v>
      </c>
      <c r="G84" s="150" t="s">
        <v>14</v>
      </c>
      <c r="H84" s="150">
        <v>7.9883901000000002</v>
      </c>
      <c r="I84" s="150">
        <v>3.2977419000000001</v>
      </c>
      <c r="J84" s="150" t="s">
        <v>14</v>
      </c>
      <c r="K84" s="150" t="s">
        <v>14</v>
      </c>
      <c r="L84" s="150" t="s">
        <v>14</v>
      </c>
      <c r="M84" s="150" t="s">
        <v>14</v>
      </c>
      <c r="N84" s="150" t="s">
        <v>14</v>
      </c>
      <c r="O84" s="150" t="s">
        <v>14</v>
      </c>
      <c r="P84" s="150" t="s">
        <v>14</v>
      </c>
      <c r="Q84" s="150">
        <v>11.286132</v>
      </c>
      <c r="R84" s="150">
        <v>20.637640000000001</v>
      </c>
      <c r="S84" s="149" t="s">
        <v>1510</v>
      </c>
    </row>
    <row r="85" spans="1:19" ht="12.95" customHeight="1">
      <c r="A85" s="155" t="s">
        <v>1517</v>
      </c>
      <c r="B85" s="150" t="s">
        <v>14</v>
      </c>
      <c r="C85" s="150" t="s">
        <v>14</v>
      </c>
      <c r="D85" s="150" t="s">
        <v>14</v>
      </c>
      <c r="E85" s="150" t="s">
        <v>14</v>
      </c>
      <c r="F85" s="150" t="s">
        <v>14</v>
      </c>
      <c r="G85" s="150" t="s">
        <v>14</v>
      </c>
      <c r="H85" s="150">
        <v>11.0558514</v>
      </c>
      <c r="I85" s="150">
        <v>9.9419999999999994E-2</v>
      </c>
      <c r="J85" s="150" t="s">
        <v>14</v>
      </c>
      <c r="K85" s="150" t="s">
        <v>14</v>
      </c>
      <c r="L85" s="150" t="s">
        <v>14</v>
      </c>
      <c r="M85" s="150" t="s">
        <v>14</v>
      </c>
      <c r="N85" s="150" t="s">
        <v>14</v>
      </c>
      <c r="O85" s="150" t="s">
        <v>14</v>
      </c>
      <c r="P85" s="150" t="s">
        <v>14</v>
      </c>
      <c r="Q85" s="150">
        <v>11.1552714</v>
      </c>
      <c r="R85" s="150">
        <v>18.6614814</v>
      </c>
      <c r="S85" s="149" t="s">
        <v>1517</v>
      </c>
    </row>
    <row r="86" spans="1:19" ht="12.95" customHeight="1">
      <c r="A86" s="155" t="s">
        <v>1543</v>
      </c>
      <c r="B86" s="150" t="s">
        <v>14</v>
      </c>
      <c r="C86" s="150" t="s">
        <v>14</v>
      </c>
      <c r="D86" s="150" t="s">
        <v>14</v>
      </c>
      <c r="E86" s="150" t="s">
        <v>14</v>
      </c>
      <c r="F86" s="150" t="s">
        <v>14</v>
      </c>
      <c r="G86" s="150" t="s">
        <v>14</v>
      </c>
      <c r="H86" s="150" t="s">
        <v>14</v>
      </c>
      <c r="I86" s="150" t="s">
        <v>14</v>
      </c>
      <c r="J86" s="150" t="s">
        <v>14</v>
      </c>
      <c r="K86" s="150" t="s">
        <v>14</v>
      </c>
      <c r="L86" s="150" t="s">
        <v>14</v>
      </c>
      <c r="M86" s="150" t="s">
        <v>14</v>
      </c>
      <c r="N86" s="150">
        <v>777.52364469999998</v>
      </c>
      <c r="O86" s="150" t="s">
        <v>14</v>
      </c>
      <c r="P86" s="150" t="s">
        <v>14</v>
      </c>
      <c r="Q86" s="150">
        <v>777.52364469999998</v>
      </c>
      <c r="R86" s="150">
        <v>738.16922810000005</v>
      </c>
      <c r="S86" s="149" t="s">
        <v>1543</v>
      </c>
    </row>
    <row r="87" spans="1:19">
      <c r="A87" s="156"/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7"/>
    </row>
    <row r="88" spans="1:19" ht="24">
      <c r="A88" s="158" t="s">
        <v>25</v>
      </c>
      <c r="B88" s="159">
        <v>6.8133249999999999</v>
      </c>
      <c r="C88" s="755" t="s">
        <v>14</v>
      </c>
      <c r="D88" s="159">
        <v>69797.282212199993</v>
      </c>
      <c r="E88" s="159">
        <v>1719346.5039517998</v>
      </c>
      <c r="F88" s="159">
        <v>118316.82852810001</v>
      </c>
      <c r="G88" s="159">
        <v>185793.54002650001</v>
      </c>
      <c r="H88" s="159">
        <v>22656824.1316147</v>
      </c>
      <c r="I88" s="159">
        <v>1099410.1050806001</v>
      </c>
      <c r="J88" s="159">
        <v>574333.20226559986</v>
      </c>
      <c r="K88" s="159">
        <v>4961623.6848624013</v>
      </c>
      <c r="L88" s="159">
        <v>3.0772289000000002</v>
      </c>
      <c r="M88" s="159">
        <v>14897.3832877</v>
      </c>
      <c r="N88" s="159">
        <v>3708580.6164131006</v>
      </c>
      <c r="O88" s="159">
        <v>1178.3006969999999</v>
      </c>
      <c r="P88" s="159">
        <v>45617.567775800002</v>
      </c>
      <c r="Q88" s="159">
        <v>35155729.037269406</v>
      </c>
      <c r="R88" s="159">
        <v>35335814.685361505</v>
      </c>
      <c r="S88" s="158" t="s">
        <v>25</v>
      </c>
    </row>
    <row r="89" spans="1:19" ht="36">
      <c r="A89" s="158" t="s">
        <v>1544</v>
      </c>
      <c r="B89" s="160">
        <v>13.25</v>
      </c>
      <c r="C89" s="755" t="s">
        <v>14</v>
      </c>
      <c r="D89" s="160">
        <v>12.662839535926899</v>
      </c>
      <c r="E89" s="160">
        <v>11.8906533061445</v>
      </c>
      <c r="F89" s="160">
        <v>12.531168479375401</v>
      </c>
      <c r="G89" s="160">
        <v>9.3001776503740903</v>
      </c>
      <c r="H89" s="160">
        <v>11.5895426312136</v>
      </c>
      <c r="I89" s="160">
        <v>9.3145140749762891</v>
      </c>
      <c r="J89" s="160">
        <v>11.3875067358507</v>
      </c>
      <c r="K89" s="160">
        <v>10.8900462537368</v>
      </c>
      <c r="L89" s="160">
        <v>15.5</v>
      </c>
      <c r="M89" s="160">
        <v>13.7467997295059</v>
      </c>
      <c r="N89" s="160">
        <v>11.927855133563099</v>
      </c>
      <c r="O89" s="160">
        <v>13.256059837758899</v>
      </c>
      <c r="P89" s="160">
        <v>5.6565165613689903</v>
      </c>
      <c r="Q89" s="160">
        <v>11.453262086946699</v>
      </c>
      <c r="R89" s="160">
        <v>11.533411343319401</v>
      </c>
      <c r="S89" s="158" t="s">
        <v>1544</v>
      </c>
    </row>
    <row r="90" spans="1:19">
      <c r="A90" s="110" t="s">
        <v>13</v>
      </c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</row>
    <row r="91" spans="1:19">
      <c r="A91" s="716" t="s">
        <v>1290</v>
      </c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</row>
    <row r="92" spans="1:19">
      <c r="A92" s="717" t="s">
        <v>1291</v>
      </c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</row>
  </sheetData>
  <mergeCells count="42">
    <mergeCell ref="S6:S8"/>
    <mergeCell ref="B7:B8"/>
    <mergeCell ref="C7:C8"/>
    <mergeCell ref="D7:D8"/>
    <mergeCell ref="E7:E8"/>
    <mergeCell ref="F7:F8"/>
    <mergeCell ref="L7:L8"/>
    <mergeCell ref="A6:A8"/>
    <mergeCell ref="B6:I6"/>
    <mergeCell ref="J6:Q6"/>
    <mergeCell ref="R6:R8"/>
    <mergeCell ref="G7:G8"/>
    <mergeCell ref="H7:H8"/>
    <mergeCell ref="I7:I8"/>
    <mergeCell ref="J7:J8"/>
    <mergeCell ref="K7:K8"/>
    <mergeCell ref="M7:M8"/>
    <mergeCell ref="N7:N8"/>
    <mergeCell ref="O7:O8"/>
    <mergeCell ref="P7:P8"/>
    <mergeCell ref="Q7:Q8"/>
    <mergeCell ref="A47:A49"/>
    <mergeCell ref="B47:I47"/>
    <mergeCell ref="J47:Q47"/>
    <mergeCell ref="J48:J49"/>
    <mergeCell ref="K48:K49"/>
    <mergeCell ref="Q48:Q49"/>
    <mergeCell ref="R47:R49"/>
    <mergeCell ref="S47:S49"/>
    <mergeCell ref="B48:B49"/>
    <mergeCell ref="C48:C49"/>
    <mergeCell ref="D48:D49"/>
    <mergeCell ref="E48:E49"/>
    <mergeCell ref="F48:F49"/>
    <mergeCell ref="G48:G49"/>
    <mergeCell ref="H48:H49"/>
    <mergeCell ref="I48:I49"/>
    <mergeCell ref="L48:L49"/>
    <mergeCell ref="M48:M49"/>
    <mergeCell ref="N48:N49"/>
    <mergeCell ref="O48:O49"/>
    <mergeCell ref="P48:P49"/>
  </mergeCells>
  <pageMargins left="0.6" right="0.7" top="0.75" bottom="0.75" header="0.3" footer="0.3"/>
  <pageSetup scale="95" pageOrder="overThenDown" orientation="portrait" r:id="rId1"/>
  <headerFooter>
    <oddFooter>&amp;C&amp;"Maiandra GD,Regular"&amp;9&amp;P</oddFooter>
  </headerFooter>
  <rowBreaks count="1" manualBreakCount="1">
    <brk id="43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>
  <dimension ref="A1:S87"/>
  <sheetViews>
    <sheetView view="pageBreakPreview" topLeftCell="A70" zoomScale="89" zoomScaleSheetLayoutView="89" workbookViewId="0">
      <selection activeCell="P125" sqref="P125"/>
    </sheetView>
  </sheetViews>
  <sheetFormatPr defaultRowHeight="12.75"/>
  <cols>
    <col min="1" max="5" width="9.140625" style="754"/>
    <col min="6" max="6" width="13.28515625" style="754" customWidth="1"/>
    <col min="7" max="16" width="9.140625" style="754"/>
    <col min="17" max="17" width="11.140625" style="754" customWidth="1"/>
    <col min="18" max="18" width="14.28515625" style="754" customWidth="1"/>
    <col min="19" max="19" width="15.5703125" style="754" customWidth="1"/>
    <col min="20" max="16384" width="9.140625" style="754"/>
  </cols>
  <sheetData>
    <row r="1" spans="1:19">
      <c r="A1" s="140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2" t="s">
        <v>1548</v>
      </c>
    </row>
    <row r="2" spans="1:19" ht="15.75">
      <c r="A2" s="8" t="s">
        <v>1549</v>
      </c>
      <c r="B2" s="115"/>
      <c r="C2" s="3"/>
      <c r="D2" s="143"/>
      <c r="E2" s="143"/>
      <c r="F2" s="143"/>
      <c r="G2" s="3"/>
      <c r="H2" s="3"/>
      <c r="I2" s="144"/>
      <c r="J2" s="112"/>
      <c r="K2" s="115"/>
      <c r="L2" s="143"/>
      <c r="M2" s="3"/>
      <c r="N2" s="3"/>
      <c r="O2" s="3"/>
      <c r="P2" s="3"/>
      <c r="Q2" s="3"/>
      <c r="R2" s="3"/>
      <c r="S2" s="6"/>
    </row>
    <row r="3" spans="1:19" ht="15.75">
      <c r="A3" s="8" t="s">
        <v>1550</v>
      </c>
      <c r="B3" s="115"/>
      <c r="C3" s="3"/>
      <c r="D3" s="143"/>
      <c r="E3" s="143"/>
      <c r="F3" s="143"/>
      <c r="G3" s="3"/>
      <c r="H3" s="3"/>
      <c r="I3" s="144"/>
      <c r="J3" s="112"/>
      <c r="K3" s="115"/>
      <c r="L3" s="143"/>
      <c r="M3" s="3"/>
      <c r="N3" s="3"/>
      <c r="O3" s="3"/>
      <c r="P3" s="3"/>
      <c r="Q3" s="3"/>
      <c r="R3" s="3"/>
      <c r="S3" s="3"/>
    </row>
    <row r="4" spans="1:19">
      <c r="A4" s="3"/>
      <c r="B4" s="3"/>
      <c r="C4" s="115"/>
      <c r="D4" s="143"/>
      <c r="E4" s="143"/>
      <c r="F4" s="143"/>
      <c r="G4" s="3"/>
      <c r="H4" s="115"/>
      <c r="I4" s="144"/>
      <c r="J4" s="112"/>
      <c r="K4" s="115"/>
      <c r="L4" s="115"/>
      <c r="M4" s="115"/>
      <c r="N4" s="115"/>
      <c r="O4" s="115"/>
      <c r="P4" s="115"/>
      <c r="Q4" s="115"/>
      <c r="R4" s="3"/>
      <c r="S4" s="3"/>
    </row>
    <row r="5" spans="1:1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1" t="s">
        <v>21</v>
      </c>
    </row>
    <row r="6" spans="1:19" ht="20.100000000000001" customHeight="1">
      <c r="A6" s="1174" t="s">
        <v>1428</v>
      </c>
      <c r="B6" s="1165" t="s">
        <v>1945</v>
      </c>
      <c r="C6" s="1165"/>
      <c r="D6" s="1165"/>
      <c r="E6" s="1165"/>
      <c r="F6" s="1165"/>
      <c r="G6" s="1165"/>
      <c r="H6" s="1165"/>
      <c r="I6" s="1165"/>
      <c r="J6" s="1165" t="s">
        <v>1945</v>
      </c>
      <c r="K6" s="1165"/>
      <c r="L6" s="1165"/>
      <c r="M6" s="1165"/>
      <c r="N6" s="1165"/>
      <c r="O6" s="1165"/>
      <c r="P6" s="1165"/>
      <c r="Q6" s="1165"/>
      <c r="R6" s="1170" t="s">
        <v>1946</v>
      </c>
      <c r="S6" s="1174" t="s">
        <v>1428</v>
      </c>
    </row>
    <row r="7" spans="1:19">
      <c r="A7" s="1175"/>
      <c r="B7" s="1171" t="s">
        <v>1429</v>
      </c>
      <c r="C7" s="1171" t="s">
        <v>1430</v>
      </c>
      <c r="D7" s="1171" t="s">
        <v>1431</v>
      </c>
      <c r="E7" s="1171" t="s">
        <v>1432</v>
      </c>
      <c r="F7" s="1171" t="s">
        <v>1433</v>
      </c>
      <c r="G7" s="1171" t="s">
        <v>1434</v>
      </c>
      <c r="H7" s="1171" t="s">
        <v>1435</v>
      </c>
      <c r="I7" s="1171" t="s">
        <v>1436</v>
      </c>
      <c r="J7" s="1171" t="s">
        <v>1437</v>
      </c>
      <c r="K7" s="1171" t="s">
        <v>1438</v>
      </c>
      <c r="L7" s="1171" t="s">
        <v>1439</v>
      </c>
      <c r="M7" s="1171" t="s">
        <v>1440</v>
      </c>
      <c r="N7" s="1171" t="s">
        <v>1441</v>
      </c>
      <c r="O7" s="1171" t="s">
        <v>1442</v>
      </c>
      <c r="P7" s="1171" t="s">
        <v>1443</v>
      </c>
      <c r="Q7" s="1172" t="s">
        <v>24</v>
      </c>
      <c r="R7" s="1170"/>
      <c r="S7" s="1175"/>
    </row>
    <row r="8" spans="1:19" ht="70.5" customHeight="1">
      <c r="A8" s="1176"/>
      <c r="B8" s="1171"/>
      <c r="C8" s="1171"/>
      <c r="D8" s="1171"/>
      <c r="E8" s="1171"/>
      <c r="F8" s="1171"/>
      <c r="G8" s="1171"/>
      <c r="H8" s="1171"/>
      <c r="I8" s="1171"/>
      <c r="J8" s="1171"/>
      <c r="K8" s="1171"/>
      <c r="L8" s="1171"/>
      <c r="M8" s="1171"/>
      <c r="N8" s="1171"/>
      <c r="O8" s="1171"/>
      <c r="P8" s="1171"/>
      <c r="Q8" s="1172"/>
      <c r="R8" s="1170"/>
      <c r="S8" s="1176"/>
    </row>
    <row r="9" spans="1:19">
      <c r="A9" s="145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7"/>
      <c r="R9" s="147"/>
      <c r="S9" s="148"/>
    </row>
    <row r="10" spans="1:19" ht="15" customHeight="1">
      <c r="A10" s="149" t="s">
        <v>1444</v>
      </c>
      <c r="B10" s="150" t="s">
        <v>14</v>
      </c>
      <c r="C10" s="150" t="s">
        <v>14</v>
      </c>
      <c r="D10" s="150" t="s">
        <v>14</v>
      </c>
      <c r="E10" s="150">
        <v>11.9</v>
      </c>
      <c r="F10" s="150" t="s">
        <v>14</v>
      </c>
      <c r="G10" s="150">
        <v>793.54857600000003</v>
      </c>
      <c r="H10" s="150">
        <v>7495.5958112999997</v>
      </c>
      <c r="I10" s="150">
        <v>54.968690000000002</v>
      </c>
      <c r="J10" s="150">
        <v>20.680009999999999</v>
      </c>
      <c r="K10" s="150" t="s">
        <v>14</v>
      </c>
      <c r="L10" s="150" t="s">
        <v>14</v>
      </c>
      <c r="M10" s="150" t="s">
        <v>14</v>
      </c>
      <c r="N10" s="150">
        <v>143.34873680000001</v>
      </c>
      <c r="O10" s="150" t="s">
        <v>14</v>
      </c>
      <c r="P10" s="150">
        <v>0.26221</v>
      </c>
      <c r="Q10" s="150">
        <v>8520.3040341000014</v>
      </c>
      <c r="R10" s="150">
        <v>6823.176142100001</v>
      </c>
      <c r="S10" s="149" t="s">
        <v>1444</v>
      </c>
    </row>
    <row r="11" spans="1:19" ht="15" customHeight="1">
      <c r="A11" s="149" t="s">
        <v>1445</v>
      </c>
      <c r="B11" s="150" t="s">
        <v>14</v>
      </c>
      <c r="C11" s="150" t="s">
        <v>14</v>
      </c>
      <c r="D11" s="150" t="s">
        <v>14</v>
      </c>
      <c r="E11" s="150" t="s">
        <v>14</v>
      </c>
      <c r="F11" s="150" t="s">
        <v>14</v>
      </c>
      <c r="G11" s="150" t="s">
        <v>14</v>
      </c>
      <c r="H11" s="150" t="s">
        <v>14</v>
      </c>
      <c r="I11" s="150" t="s">
        <v>14</v>
      </c>
      <c r="J11" s="150" t="s">
        <v>14</v>
      </c>
      <c r="K11" s="150" t="s">
        <v>14</v>
      </c>
      <c r="L11" s="150" t="s">
        <v>14</v>
      </c>
      <c r="M11" s="150" t="s">
        <v>14</v>
      </c>
      <c r="N11" s="150" t="s">
        <v>14</v>
      </c>
      <c r="O11" s="150" t="s">
        <v>14</v>
      </c>
      <c r="P11" s="150" t="s">
        <v>14</v>
      </c>
      <c r="Q11" s="150" t="s">
        <v>14</v>
      </c>
      <c r="R11" s="150" t="s">
        <v>14</v>
      </c>
      <c r="S11" s="149" t="s">
        <v>1445</v>
      </c>
    </row>
    <row r="12" spans="1:19" ht="15" customHeight="1">
      <c r="A12" s="149" t="s">
        <v>1446</v>
      </c>
      <c r="B12" s="150" t="s">
        <v>14</v>
      </c>
      <c r="C12" s="150" t="s">
        <v>14</v>
      </c>
      <c r="D12" s="150" t="s">
        <v>14</v>
      </c>
      <c r="E12" s="150" t="s">
        <v>14</v>
      </c>
      <c r="F12" s="150" t="s">
        <v>14</v>
      </c>
      <c r="G12" s="150" t="s">
        <v>14</v>
      </c>
      <c r="H12" s="150" t="s">
        <v>14</v>
      </c>
      <c r="I12" s="150" t="s">
        <v>14</v>
      </c>
      <c r="J12" s="150" t="s">
        <v>14</v>
      </c>
      <c r="K12" s="150" t="s">
        <v>14</v>
      </c>
      <c r="L12" s="150" t="s">
        <v>14</v>
      </c>
      <c r="M12" s="150" t="s">
        <v>14</v>
      </c>
      <c r="N12" s="150" t="s">
        <v>14</v>
      </c>
      <c r="O12" s="150" t="s">
        <v>14</v>
      </c>
      <c r="P12" s="150" t="s">
        <v>14</v>
      </c>
      <c r="Q12" s="150" t="s">
        <v>14</v>
      </c>
      <c r="R12" s="150" t="s">
        <v>14</v>
      </c>
      <c r="S12" s="149" t="s">
        <v>1446</v>
      </c>
    </row>
    <row r="13" spans="1:19" ht="15" customHeight="1">
      <c r="A13" s="149" t="s">
        <v>1447</v>
      </c>
      <c r="B13" s="150" t="s">
        <v>14</v>
      </c>
      <c r="C13" s="150" t="s">
        <v>14</v>
      </c>
      <c r="D13" s="150" t="s">
        <v>14</v>
      </c>
      <c r="E13" s="150" t="s">
        <v>14</v>
      </c>
      <c r="F13" s="150" t="s">
        <v>14</v>
      </c>
      <c r="G13" s="150" t="s">
        <v>14</v>
      </c>
      <c r="H13" s="150" t="s">
        <v>14</v>
      </c>
      <c r="I13" s="150" t="s">
        <v>14</v>
      </c>
      <c r="J13" s="150" t="s">
        <v>14</v>
      </c>
      <c r="K13" s="150" t="s">
        <v>14</v>
      </c>
      <c r="L13" s="150" t="s">
        <v>14</v>
      </c>
      <c r="M13" s="150" t="s">
        <v>14</v>
      </c>
      <c r="N13" s="150" t="s">
        <v>14</v>
      </c>
      <c r="O13" s="150" t="s">
        <v>14</v>
      </c>
      <c r="P13" s="150" t="s">
        <v>14</v>
      </c>
      <c r="Q13" s="150" t="s">
        <v>14</v>
      </c>
      <c r="R13" s="150" t="s">
        <v>14</v>
      </c>
      <c r="S13" s="149" t="s">
        <v>1447</v>
      </c>
    </row>
    <row r="14" spans="1:19" ht="15" customHeight="1">
      <c r="A14" s="149" t="s">
        <v>1448</v>
      </c>
      <c r="B14" s="150" t="s">
        <v>14</v>
      </c>
      <c r="C14" s="150" t="s">
        <v>14</v>
      </c>
      <c r="D14" s="150" t="s">
        <v>14</v>
      </c>
      <c r="E14" s="150" t="s">
        <v>14</v>
      </c>
      <c r="F14" s="150" t="s">
        <v>14</v>
      </c>
      <c r="G14" s="150" t="s">
        <v>14</v>
      </c>
      <c r="H14" s="150" t="s">
        <v>14</v>
      </c>
      <c r="I14" s="150" t="s">
        <v>14</v>
      </c>
      <c r="J14" s="150">
        <v>5.3580000000000003E-2</v>
      </c>
      <c r="K14" s="150" t="s">
        <v>14</v>
      </c>
      <c r="L14" s="150" t="s">
        <v>14</v>
      </c>
      <c r="M14" s="150" t="s">
        <v>14</v>
      </c>
      <c r="N14" s="150" t="s">
        <v>14</v>
      </c>
      <c r="O14" s="150" t="s">
        <v>14</v>
      </c>
      <c r="P14" s="150" t="s">
        <v>14</v>
      </c>
      <c r="Q14" s="150">
        <v>5.3580000000000003E-2</v>
      </c>
      <c r="R14" s="150" t="s">
        <v>14</v>
      </c>
      <c r="S14" s="149" t="s">
        <v>1448</v>
      </c>
    </row>
    <row r="15" spans="1:19" ht="15" customHeight="1">
      <c r="A15" s="149" t="s">
        <v>1449</v>
      </c>
      <c r="B15" s="150" t="s">
        <v>14</v>
      </c>
      <c r="C15" s="150" t="s">
        <v>14</v>
      </c>
      <c r="D15" s="150" t="s">
        <v>14</v>
      </c>
      <c r="E15" s="150" t="s">
        <v>14</v>
      </c>
      <c r="F15" s="150" t="s">
        <v>14</v>
      </c>
      <c r="G15" s="150" t="s">
        <v>14</v>
      </c>
      <c r="H15" s="150" t="s">
        <v>14</v>
      </c>
      <c r="I15" s="150" t="s">
        <v>14</v>
      </c>
      <c r="J15" s="150" t="s">
        <v>14</v>
      </c>
      <c r="K15" s="150" t="s">
        <v>14</v>
      </c>
      <c r="L15" s="150" t="s">
        <v>14</v>
      </c>
      <c r="M15" s="150" t="s">
        <v>14</v>
      </c>
      <c r="N15" s="150" t="s">
        <v>14</v>
      </c>
      <c r="O15" s="150" t="s">
        <v>14</v>
      </c>
      <c r="P15" s="150" t="s">
        <v>14</v>
      </c>
      <c r="Q15" s="150" t="s">
        <v>14</v>
      </c>
      <c r="R15" s="150" t="s">
        <v>14</v>
      </c>
      <c r="S15" s="149" t="s">
        <v>1449</v>
      </c>
    </row>
    <row r="16" spans="1:19" ht="15" customHeight="1">
      <c r="A16" s="149" t="s">
        <v>1450</v>
      </c>
      <c r="B16" s="150" t="s">
        <v>14</v>
      </c>
      <c r="C16" s="150" t="s">
        <v>14</v>
      </c>
      <c r="D16" s="150" t="s">
        <v>14</v>
      </c>
      <c r="E16" s="150" t="s">
        <v>14</v>
      </c>
      <c r="F16" s="150" t="s">
        <v>14</v>
      </c>
      <c r="G16" s="150" t="s">
        <v>14</v>
      </c>
      <c r="H16" s="150" t="s">
        <v>14</v>
      </c>
      <c r="I16" s="150" t="s">
        <v>14</v>
      </c>
      <c r="J16" s="150" t="s">
        <v>14</v>
      </c>
      <c r="K16" s="150" t="s">
        <v>14</v>
      </c>
      <c r="L16" s="150" t="s">
        <v>14</v>
      </c>
      <c r="M16" s="150" t="s">
        <v>14</v>
      </c>
      <c r="N16" s="150" t="s">
        <v>14</v>
      </c>
      <c r="O16" s="150" t="s">
        <v>14</v>
      </c>
      <c r="P16" s="150" t="s">
        <v>14</v>
      </c>
      <c r="Q16" s="150" t="s">
        <v>14</v>
      </c>
      <c r="R16" s="150" t="s">
        <v>14</v>
      </c>
      <c r="S16" s="149" t="s">
        <v>1450</v>
      </c>
    </row>
    <row r="17" spans="1:19" ht="15" customHeight="1">
      <c r="A17" s="149" t="s">
        <v>1451</v>
      </c>
      <c r="B17" s="150" t="s">
        <v>14</v>
      </c>
      <c r="C17" s="150" t="s">
        <v>14</v>
      </c>
      <c r="D17" s="150" t="s">
        <v>14</v>
      </c>
      <c r="E17" s="150" t="s">
        <v>14</v>
      </c>
      <c r="F17" s="150" t="s">
        <v>14</v>
      </c>
      <c r="G17" s="150" t="s">
        <v>14</v>
      </c>
      <c r="H17" s="150" t="s">
        <v>14</v>
      </c>
      <c r="I17" s="150" t="s">
        <v>14</v>
      </c>
      <c r="J17" s="150" t="s">
        <v>14</v>
      </c>
      <c r="K17" s="150" t="s">
        <v>14</v>
      </c>
      <c r="L17" s="150" t="s">
        <v>14</v>
      </c>
      <c r="M17" s="150" t="s">
        <v>14</v>
      </c>
      <c r="N17" s="150" t="s">
        <v>14</v>
      </c>
      <c r="O17" s="150" t="s">
        <v>14</v>
      </c>
      <c r="P17" s="150" t="s">
        <v>14</v>
      </c>
      <c r="Q17" s="150" t="s">
        <v>14</v>
      </c>
      <c r="R17" s="150" t="s">
        <v>14</v>
      </c>
      <c r="S17" s="149" t="s">
        <v>1451</v>
      </c>
    </row>
    <row r="18" spans="1:19" ht="15" customHeight="1">
      <c r="A18" s="149" t="s">
        <v>1452</v>
      </c>
      <c r="B18" s="150" t="s">
        <v>14</v>
      </c>
      <c r="C18" s="150" t="s">
        <v>14</v>
      </c>
      <c r="D18" s="150" t="s">
        <v>14</v>
      </c>
      <c r="E18" s="150" t="s">
        <v>14</v>
      </c>
      <c r="F18" s="150" t="s">
        <v>14</v>
      </c>
      <c r="G18" s="150" t="s">
        <v>14</v>
      </c>
      <c r="H18" s="150" t="s">
        <v>14</v>
      </c>
      <c r="I18" s="150">
        <v>1.5</v>
      </c>
      <c r="J18" s="150" t="s">
        <v>14</v>
      </c>
      <c r="K18" s="150" t="s">
        <v>14</v>
      </c>
      <c r="L18" s="150" t="s">
        <v>14</v>
      </c>
      <c r="M18" s="150" t="s">
        <v>14</v>
      </c>
      <c r="N18" s="150" t="s">
        <v>14</v>
      </c>
      <c r="O18" s="150" t="s">
        <v>14</v>
      </c>
      <c r="P18" s="150" t="s">
        <v>14</v>
      </c>
      <c r="Q18" s="150">
        <v>1.5</v>
      </c>
      <c r="R18" s="150">
        <v>1.25</v>
      </c>
      <c r="S18" s="149" t="s">
        <v>1452</v>
      </c>
    </row>
    <row r="19" spans="1:19" ht="15" customHeight="1">
      <c r="A19" s="149" t="s">
        <v>1453</v>
      </c>
      <c r="B19" s="150" t="s">
        <v>14</v>
      </c>
      <c r="C19" s="150" t="s">
        <v>14</v>
      </c>
      <c r="D19" s="150" t="s">
        <v>14</v>
      </c>
      <c r="E19" s="150" t="s">
        <v>14</v>
      </c>
      <c r="F19" s="150" t="s">
        <v>14</v>
      </c>
      <c r="G19" s="150" t="s">
        <v>14</v>
      </c>
      <c r="H19" s="150" t="s">
        <v>14</v>
      </c>
      <c r="I19" s="150" t="s">
        <v>14</v>
      </c>
      <c r="J19" s="150" t="s">
        <v>14</v>
      </c>
      <c r="K19" s="150" t="s">
        <v>14</v>
      </c>
      <c r="L19" s="150" t="s">
        <v>14</v>
      </c>
      <c r="M19" s="150" t="s">
        <v>14</v>
      </c>
      <c r="N19" s="150" t="s">
        <v>14</v>
      </c>
      <c r="O19" s="150" t="s">
        <v>14</v>
      </c>
      <c r="P19" s="150" t="s">
        <v>14</v>
      </c>
      <c r="Q19" s="150" t="s">
        <v>14</v>
      </c>
      <c r="R19" s="150" t="s">
        <v>14</v>
      </c>
      <c r="S19" s="149" t="s">
        <v>1453</v>
      </c>
    </row>
    <row r="20" spans="1:19" ht="15" customHeight="1">
      <c r="A20" s="149" t="s">
        <v>1454</v>
      </c>
      <c r="B20" s="150" t="s">
        <v>14</v>
      </c>
      <c r="C20" s="150" t="s">
        <v>14</v>
      </c>
      <c r="D20" s="150" t="s">
        <v>14</v>
      </c>
      <c r="E20" s="150" t="s">
        <v>14</v>
      </c>
      <c r="F20" s="150" t="s">
        <v>14</v>
      </c>
      <c r="G20" s="150" t="s">
        <v>14</v>
      </c>
      <c r="H20" s="150" t="s">
        <v>14</v>
      </c>
      <c r="I20" s="150" t="s">
        <v>14</v>
      </c>
      <c r="J20" s="150" t="s">
        <v>14</v>
      </c>
      <c r="K20" s="150" t="s">
        <v>14</v>
      </c>
      <c r="L20" s="150" t="s">
        <v>14</v>
      </c>
      <c r="M20" s="150" t="s">
        <v>14</v>
      </c>
      <c r="N20" s="150" t="s">
        <v>14</v>
      </c>
      <c r="O20" s="150" t="s">
        <v>14</v>
      </c>
      <c r="P20" s="150" t="s">
        <v>14</v>
      </c>
      <c r="Q20" s="150" t="s">
        <v>14</v>
      </c>
      <c r="R20" s="150" t="s">
        <v>14</v>
      </c>
      <c r="S20" s="149" t="s">
        <v>1454</v>
      </c>
    </row>
    <row r="21" spans="1:19" ht="15" customHeight="1">
      <c r="A21" s="149" t="s">
        <v>1455</v>
      </c>
      <c r="B21" s="150" t="s">
        <v>14</v>
      </c>
      <c r="C21" s="150" t="s">
        <v>14</v>
      </c>
      <c r="D21" s="150" t="s">
        <v>14</v>
      </c>
      <c r="E21" s="150" t="s">
        <v>14</v>
      </c>
      <c r="F21" s="150" t="s">
        <v>14</v>
      </c>
      <c r="G21" s="150" t="s">
        <v>14</v>
      </c>
      <c r="H21" s="150" t="s">
        <v>14</v>
      </c>
      <c r="I21" s="150" t="s">
        <v>14</v>
      </c>
      <c r="J21" s="150" t="s">
        <v>14</v>
      </c>
      <c r="K21" s="150" t="s">
        <v>14</v>
      </c>
      <c r="L21" s="150" t="s">
        <v>14</v>
      </c>
      <c r="M21" s="150" t="s">
        <v>14</v>
      </c>
      <c r="N21" s="150" t="s">
        <v>14</v>
      </c>
      <c r="O21" s="150" t="s">
        <v>14</v>
      </c>
      <c r="P21" s="150" t="s">
        <v>14</v>
      </c>
      <c r="Q21" s="150" t="s">
        <v>14</v>
      </c>
      <c r="R21" s="150" t="s">
        <v>14</v>
      </c>
      <c r="S21" s="149" t="s">
        <v>1455</v>
      </c>
    </row>
    <row r="22" spans="1:19" ht="15" customHeight="1">
      <c r="A22" s="149" t="s">
        <v>1456</v>
      </c>
      <c r="B22" s="150" t="s">
        <v>14</v>
      </c>
      <c r="C22" s="150" t="s">
        <v>14</v>
      </c>
      <c r="D22" s="150" t="s">
        <v>14</v>
      </c>
      <c r="E22" s="150" t="s">
        <v>14</v>
      </c>
      <c r="F22" s="150" t="s">
        <v>14</v>
      </c>
      <c r="G22" s="150" t="s">
        <v>14</v>
      </c>
      <c r="H22" s="150" t="s">
        <v>14</v>
      </c>
      <c r="I22" s="150" t="s">
        <v>14</v>
      </c>
      <c r="J22" s="150" t="s">
        <v>14</v>
      </c>
      <c r="K22" s="150" t="s">
        <v>14</v>
      </c>
      <c r="L22" s="150" t="s">
        <v>14</v>
      </c>
      <c r="M22" s="150" t="s">
        <v>14</v>
      </c>
      <c r="N22" s="150" t="s">
        <v>14</v>
      </c>
      <c r="O22" s="150" t="s">
        <v>14</v>
      </c>
      <c r="P22" s="150" t="s">
        <v>14</v>
      </c>
      <c r="Q22" s="150" t="s">
        <v>14</v>
      </c>
      <c r="R22" s="150" t="s">
        <v>14</v>
      </c>
      <c r="S22" s="149" t="s">
        <v>1456</v>
      </c>
    </row>
    <row r="23" spans="1:19" ht="15" customHeight="1">
      <c r="A23" s="149" t="s">
        <v>1457</v>
      </c>
      <c r="B23" s="150" t="s">
        <v>14</v>
      </c>
      <c r="C23" s="150" t="s">
        <v>14</v>
      </c>
      <c r="D23" s="150" t="s">
        <v>14</v>
      </c>
      <c r="E23" s="150" t="s">
        <v>14</v>
      </c>
      <c r="F23" s="150" t="s">
        <v>14</v>
      </c>
      <c r="G23" s="150" t="s">
        <v>14</v>
      </c>
      <c r="H23" s="150" t="s">
        <v>14</v>
      </c>
      <c r="I23" s="150" t="s">
        <v>14</v>
      </c>
      <c r="J23" s="150" t="s">
        <v>14</v>
      </c>
      <c r="K23" s="150" t="s">
        <v>14</v>
      </c>
      <c r="L23" s="150" t="s">
        <v>14</v>
      </c>
      <c r="M23" s="150" t="s">
        <v>14</v>
      </c>
      <c r="N23" s="150" t="s">
        <v>14</v>
      </c>
      <c r="O23" s="150" t="s">
        <v>14</v>
      </c>
      <c r="P23" s="150" t="s">
        <v>14</v>
      </c>
      <c r="Q23" s="150" t="s">
        <v>14</v>
      </c>
      <c r="R23" s="150" t="s">
        <v>14</v>
      </c>
      <c r="S23" s="149" t="s">
        <v>1457</v>
      </c>
    </row>
    <row r="24" spans="1:19" ht="15" customHeight="1">
      <c r="A24" s="149" t="s">
        <v>1458</v>
      </c>
      <c r="B24" s="150" t="s">
        <v>14</v>
      </c>
      <c r="C24" s="150" t="s">
        <v>14</v>
      </c>
      <c r="D24" s="150" t="s">
        <v>14</v>
      </c>
      <c r="E24" s="150" t="s">
        <v>14</v>
      </c>
      <c r="F24" s="150" t="s">
        <v>14</v>
      </c>
      <c r="G24" s="150" t="s">
        <v>14</v>
      </c>
      <c r="H24" s="150" t="s">
        <v>14</v>
      </c>
      <c r="I24" s="150" t="s">
        <v>14</v>
      </c>
      <c r="J24" s="150" t="s">
        <v>14</v>
      </c>
      <c r="K24" s="150" t="s">
        <v>14</v>
      </c>
      <c r="L24" s="150" t="s">
        <v>14</v>
      </c>
      <c r="M24" s="150" t="s">
        <v>14</v>
      </c>
      <c r="N24" s="150" t="s">
        <v>14</v>
      </c>
      <c r="O24" s="150" t="s">
        <v>14</v>
      </c>
      <c r="P24" s="150" t="s">
        <v>14</v>
      </c>
      <c r="Q24" s="150" t="s">
        <v>14</v>
      </c>
      <c r="R24" s="150">
        <v>0.6996348</v>
      </c>
      <c r="S24" s="149" t="s">
        <v>1458</v>
      </c>
    </row>
    <row r="25" spans="1:19" ht="15" customHeight="1">
      <c r="A25" s="149" t="s">
        <v>1459</v>
      </c>
      <c r="B25" s="150" t="s">
        <v>14</v>
      </c>
      <c r="C25" s="150" t="s">
        <v>14</v>
      </c>
      <c r="D25" s="150" t="s">
        <v>14</v>
      </c>
      <c r="E25" s="150" t="s">
        <v>14</v>
      </c>
      <c r="F25" s="150" t="s">
        <v>14</v>
      </c>
      <c r="G25" s="150" t="s">
        <v>14</v>
      </c>
      <c r="H25" s="150" t="s">
        <v>14</v>
      </c>
      <c r="I25" s="150" t="s">
        <v>14</v>
      </c>
      <c r="J25" s="150" t="s">
        <v>14</v>
      </c>
      <c r="K25" s="150" t="s">
        <v>14</v>
      </c>
      <c r="L25" s="150" t="s">
        <v>14</v>
      </c>
      <c r="M25" s="150" t="s">
        <v>14</v>
      </c>
      <c r="N25" s="150" t="s">
        <v>14</v>
      </c>
      <c r="O25" s="150" t="s">
        <v>14</v>
      </c>
      <c r="P25" s="150" t="s">
        <v>14</v>
      </c>
      <c r="Q25" s="150" t="s">
        <v>14</v>
      </c>
      <c r="R25" s="150" t="s">
        <v>14</v>
      </c>
      <c r="S25" s="149" t="s">
        <v>1459</v>
      </c>
    </row>
    <row r="26" spans="1:19" ht="15" customHeight="1">
      <c r="A26" s="149" t="s">
        <v>1460</v>
      </c>
      <c r="B26" s="150" t="s">
        <v>14</v>
      </c>
      <c r="C26" s="150" t="s">
        <v>14</v>
      </c>
      <c r="D26" s="150" t="s">
        <v>14</v>
      </c>
      <c r="E26" s="150" t="s">
        <v>14</v>
      </c>
      <c r="F26" s="150" t="s">
        <v>14</v>
      </c>
      <c r="G26" s="150">
        <v>5680.4857935</v>
      </c>
      <c r="H26" s="150">
        <v>354982.18590340001</v>
      </c>
      <c r="I26" s="150">
        <v>309.26447339999999</v>
      </c>
      <c r="J26" s="150">
        <v>62150.968966200002</v>
      </c>
      <c r="K26" s="150" t="s">
        <v>14</v>
      </c>
      <c r="L26" s="150" t="s">
        <v>14</v>
      </c>
      <c r="M26" s="150" t="s">
        <v>14</v>
      </c>
      <c r="N26" s="150">
        <v>13238.5790019</v>
      </c>
      <c r="O26" s="150">
        <v>2.5245899999999999</v>
      </c>
      <c r="P26" s="150">
        <v>1014.9251231</v>
      </c>
      <c r="Q26" s="150">
        <v>437378.93385149998</v>
      </c>
      <c r="R26" s="150">
        <v>429316.36835340003</v>
      </c>
      <c r="S26" s="149" t="s">
        <v>1460</v>
      </c>
    </row>
    <row r="27" spans="1:19" ht="15" customHeight="1">
      <c r="A27" s="149" t="s">
        <v>1461</v>
      </c>
      <c r="B27" s="150" t="s">
        <v>14</v>
      </c>
      <c r="C27" s="150" t="s">
        <v>14</v>
      </c>
      <c r="D27" s="150" t="s">
        <v>14</v>
      </c>
      <c r="E27" s="150" t="s">
        <v>14</v>
      </c>
      <c r="F27" s="150" t="s">
        <v>14</v>
      </c>
      <c r="G27" s="150" t="s">
        <v>14</v>
      </c>
      <c r="H27" s="150" t="s">
        <v>14</v>
      </c>
      <c r="I27" s="150" t="s">
        <v>14</v>
      </c>
      <c r="J27" s="150" t="s">
        <v>14</v>
      </c>
      <c r="K27" s="150" t="s">
        <v>14</v>
      </c>
      <c r="L27" s="150" t="s">
        <v>14</v>
      </c>
      <c r="M27" s="150" t="s">
        <v>14</v>
      </c>
      <c r="N27" s="150" t="s">
        <v>14</v>
      </c>
      <c r="O27" s="150" t="s">
        <v>14</v>
      </c>
      <c r="P27" s="150" t="s">
        <v>14</v>
      </c>
      <c r="Q27" s="150" t="s">
        <v>14</v>
      </c>
      <c r="R27" s="150" t="s">
        <v>14</v>
      </c>
      <c r="S27" s="149" t="s">
        <v>1461</v>
      </c>
    </row>
    <row r="28" spans="1:19" ht="15" customHeight="1">
      <c r="A28" s="149" t="s">
        <v>1462</v>
      </c>
      <c r="B28" s="150" t="s">
        <v>14</v>
      </c>
      <c r="C28" s="150" t="s">
        <v>14</v>
      </c>
      <c r="D28" s="150" t="s">
        <v>14</v>
      </c>
      <c r="E28" s="150" t="s">
        <v>14</v>
      </c>
      <c r="F28" s="150" t="s">
        <v>14</v>
      </c>
      <c r="G28" s="150" t="s">
        <v>14</v>
      </c>
      <c r="H28" s="150" t="s">
        <v>14</v>
      </c>
      <c r="I28" s="150" t="s">
        <v>14</v>
      </c>
      <c r="J28" s="150">
        <v>11.6151179</v>
      </c>
      <c r="K28" s="150" t="s">
        <v>14</v>
      </c>
      <c r="L28" s="150" t="s">
        <v>14</v>
      </c>
      <c r="M28" s="150" t="s">
        <v>14</v>
      </c>
      <c r="N28" s="150" t="s">
        <v>14</v>
      </c>
      <c r="O28" s="150" t="s">
        <v>14</v>
      </c>
      <c r="P28" s="150" t="s">
        <v>14</v>
      </c>
      <c r="Q28" s="150">
        <v>11.6151179</v>
      </c>
      <c r="R28" s="150" t="s">
        <v>14</v>
      </c>
      <c r="S28" s="149" t="s">
        <v>1462</v>
      </c>
    </row>
    <row r="29" spans="1:19" ht="15" customHeight="1">
      <c r="A29" s="149" t="s">
        <v>1463</v>
      </c>
      <c r="B29" s="150" t="s">
        <v>14</v>
      </c>
      <c r="C29" s="150" t="s">
        <v>14</v>
      </c>
      <c r="D29" s="150" t="s">
        <v>14</v>
      </c>
      <c r="E29" s="150" t="s">
        <v>14</v>
      </c>
      <c r="F29" s="150" t="s">
        <v>14</v>
      </c>
      <c r="G29" s="150" t="s">
        <v>14</v>
      </c>
      <c r="H29" s="150" t="s">
        <v>14</v>
      </c>
      <c r="I29" s="150" t="s">
        <v>14</v>
      </c>
      <c r="J29" s="150" t="s">
        <v>14</v>
      </c>
      <c r="K29" s="150" t="s">
        <v>14</v>
      </c>
      <c r="L29" s="150" t="s">
        <v>14</v>
      </c>
      <c r="M29" s="150" t="s">
        <v>14</v>
      </c>
      <c r="N29" s="150" t="s">
        <v>14</v>
      </c>
      <c r="O29" s="150" t="s">
        <v>14</v>
      </c>
      <c r="P29" s="150" t="s">
        <v>14</v>
      </c>
      <c r="Q29" s="150" t="s">
        <v>14</v>
      </c>
      <c r="R29" s="150" t="s">
        <v>14</v>
      </c>
      <c r="S29" s="149" t="s">
        <v>1463</v>
      </c>
    </row>
    <row r="30" spans="1:19" ht="15" customHeight="1">
      <c r="A30" s="149" t="s">
        <v>1464</v>
      </c>
      <c r="B30" s="150" t="s">
        <v>14</v>
      </c>
      <c r="C30" s="150" t="s">
        <v>14</v>
      </c>
      <c r="D30" s="150">
        <v>92.817904999999996</v>
      </c>
      <c r="E30" s="150">
        <v>143.55303029999999</v>
      </c>
      <c r="F30" s="150" t="s">
        <v>14</v>
      </c>
      <c r="G30" s="150" t="s">
        <v>14</v>
      </c>
      <c r="H30" s="150">
        <v>14063.4590076</v>
      </c>
      <c r="I30" s="150">
        <v>47.387659999999997</v>
      </c>
      <c r="J30" s="150">
        <v>27848.220067300001</v>
      </c>
      <c r="K30" s="150" t="s">
        <v>14</v>
      </c>
      <c r="L30" s="150" t="s">
        <v>14</v>
      </c>
      <c r="M30" s="150" t="s">
        <v>14</v>
      </c>
      <c r="N30" s="150">
        <v>18.445554999999999</v>
      </c>
      <c r="O30" s="150" t="s">
        <v>14</v>
      </c>
      <c r="P30" s="150" t="s">
        <v>14</v>
      </c>
      <c r="Q30" s="150">
        <v>42213.883225199999</v>
      </c>
      <c r="R30" s="150">
        <v>42476.678873399993</v>
      </c>
      <c r="S30" s="149" t="s">
        <v>1464</v>
      </c>
    </row>
    <row r="31" spans="1:19" ht="15" customHeight="1">
      <c r="A31" s="149" t="s">
        <v>1465</v>
      </c>
      <c r="B31" s="150" t="s">
        <v>14</v>
      </c>
      <c r="C31" s="150" t="s">
        <v>14</v>
      </c>
      <c r="D31" s="150" t="s">
        <v>14</v>
      </c>
      <c r="E31" s="150" t="s">
        <v>14</v>
      </c>
      <c r="F31" s="150" t="s">
        <v>14</v>
      </c>
      <c r="G31" s="150" t="s">
        <v>14</v>
      </c>
      <c r="H31" s="150" t="s">
        <v>14</v>
      </c>
      <c r="I31" s="150" t="s">
        <v>14</v>
      </c>
      <c r="J31" s="150" t="s">
        <v>14</v>
      </c>
      <c r="K31" s="150" t="s">
        <v>14</v>
      </c>
      <c r="L31" s="150" t="s">
        <v>14</v>
      </c>
      <c r="M31" s="150" t="s">
        <v>14</v>
      </c>
      <c r="N31" s="150" t="s">
        <v>14</v>
      </c>
      <c r="O31" s="150" t="s">
        <v>14</v>
      </c>
      <c r="P31" s="150" t="s">
        <v>14</v>
      </c>
      <c r="Q31" s="150" t="s">
        <v>14</v>
      </c>
      <c r="R31" s="150" t="s">
        <v>14</v>
      </c>
      <c r="S31" s="149" t="s">
        <v>1465</v>
      </c>
    </row>
    <row r="32" spans="1:19" ht="15" customHeight="1">
      <c r="A32" s="149" t="s">
        <v>1466</v>
      </c>
      <c r="B32" s="150" t="s">
        <v>14</v>
      </c>
      <c r="C32" s="150" t="s">
        <v>14</v>
      </c>
      <c r="D32" s="150" t="s">
        <v>14</v>
      </c>
      <c r="E32" s="150" t="s">
        <v>14</v>
      </c>
      <c r="F32" s="150" t="s">
        <v>14</v>
      </c>
      <c r="G32" s="150" t="s">
        <v>14</v>
      </c>
      <c r="H32" s="150">
        <v>5.0679182000000003</v>
      </c>
      <c r="I32" s="150" t="s">
        <v>14</v>
      </c>
      <c r="J32" s="150">
        <v>15.179665699999999</v>
      </c>
      <c r="K32" s="150">
        <v>1.6451958</v>
      </c>
      <c r="L32" s="150" t="s">
        <v>14</v>
      </c>
      <c r="M32" s="150" t="s">
        <v>14</v>
      </c>
      <c r="N32" s="150">
        <v>1159.8852953999999</v>
      </c>
      <c r="O32" s="150">
        <v>11.847925200000001</v>
      </c>
      <c r="P32" s="150" t="s">
        <v>14</v>
      </c>
      <c r="Q32" s="150">
        <v>1193.6260002999998</v>
      </c>
      <c r="R32" s="150">
        <v>1215.0033774000001</v>
      </c>
      <c r="S32" s="149" t="s">
        <v>1466</v>
      </c>
    </row>
    <row r="33" spans="1:19" ht="15" customHeight="1">
      <c r="A33" s="149" t="s">
        <v>1467</v>
      </c>
      <c r="B33" s="150" t="s">
        <v>14</v>
      </c>
      <c r="C33" s="150" t="s">
        <v>14</v>
      </c>
      <c r="D33" s="150" t="s">
        <v>14</v>
      </c>
      <c r="E33" s="150" t="s">
        <v>14</v>
      </c>
      <c r="F33" s="150" t="s">
        <v>14</v>
      </c>
      <c r="G33" s="150" t="s">
        <v>14</v>
      </c>
      <c r="H33" s="150" t="s">
        <v>14</v>
      </c>
      <c r="I33" s="150" t="s">
        <v>14</v>
      </c>
      <c r="J33" s="150" t="s">
        <v>14</v>
      </c>
      <c r="K33" s="150" t="s">
        <v>14</v>
      </c>
      <c r="L33" s="150" t="s">
        <v>14</v>
      </c>
      <c r="M33" s="150" t="s">
        <v>14</v>
      </c>
      <c r="N33" s="150" t="s">
        <v>14</v>
      </c>
      <c r="O33" s="150" t="s">
        <v>14</v>
      </c>
      <c r="P33" s="150" t="s">
        <v>14</v>
      </c>
      <c r="Q33" s="150" t="s">
        <v>14</v>
      </c>
      <c r="R33" s="150" t="s">
        <v>14</v>
      </c>
      <c r="S33" s="149" t="s">
        <v>1467</v>
      </c>
    </row>
    <row r="34" spans="1:19" ht="15" customHeight="1">
      <c r="A34" s="149" t="s">
        <v>1468</v>
      </c>
      <c r="B34" s="150" t="s">
        <v>14</v>
      </c>
      <c r="C34" s="150" t="s">
        <v>14</v>
      </c>
      <c r="D34" s="150" t="s">
        <v>14</v>
      </c>
      <c r="E34" s="150">
        <v>1.5656000000000001</v>
      </c>
      <c r="F34" s="150" t="s">
        <v>14</v>
      </c>
      <c r="G34" s="150" t="s">
        <v>14</v>
      </c>
      <c r="H34" s="150">
        <v>5480.9999803999999</v>
      </c>
      <c r="I34" s="150">
        <v>730.98688170000003</v>
      </c>
      <c r="J34" s="150">
        <v>4700.9666042999997</v>
      </c>
      <c r="K34" s="150" t="s">
        <v>14</v>
      </c>
      <c r="L34" s="150" t="s">
        <v>14</v>
      </c>
      <c r="M34" s="150" t="s">
        <v>14</v>
      </c>
      <c r="N34" s="150">
        <v>44.560378200000002</v>
      </c>
      <c r="O34" s="150" t="s">
        <v>14</v>
      </c>
      <c r="P34" s="150">
        <v>194.24174429999999</v>
      </c>
      <c r="Q34" s="150">
        <v>11153.321188899999</v>
      </c>
      <c r="R34" s="150">
        <v>12308.4276109</v>
      </c>
      <c r="S34" s="149" t="s">
        <v>1468</v>
      </c>
    </row>
    <row r="35" spans="1:19" ht="15" customHeight="1">
      <c r="A35" s="149" t="s">
        <v>1469</v>
      </c>
      <c r="B35" s="150" t="s">
        <v>14</v>
      </c>
      <c r="C35" s="150" t="s">
        <v>14</v>
      </c>
      <c r="D35" s="150" t="s">
        <v>14</v>
      </c>
      <c r="E35" s="150" t="s">
        <v>14</v>
      </c>
      <c r="F35" s="150" t="s">
        <v>14</v>
      </c>
      <c r="G35" s="150" t="s">
        <v>14</v>
      </c>
      <c r="H35" s="150">
        <v>0.39953169999999999</v>
      </c>
      <c r="I35" s="150">
        <v>13.623820200000001</v>
      </c>
      <c r="J35" s="150">
        <v>0.75900619999999996</v>
      </c>
      <c r="K35" s="150" t="s">
        <v>14</v>
      </c>
      <c r="L35" s="150" t="s">
        <v>14</v>
      </c>
      <c r="M35" s="150" t="s">
        <v>14</v>
      </c>
      <c r="N35" s="150" t="s">
        <v>14</v>
      </c>
      <c r="O35" s="150" t="s">
        <v>14</v>
      </c>
      <c r="P35" s="150" t="s">
        <v>14</v>
      </c>
      <c r="Q35" s="150">
        <v>14.782358100000001</v>
      </c>
      <c r="R35" s="150">
        <v>7.872314900000001</v>
      </c>
      <c r="S35" s="149" t="s">
        <v>1469</v>
      </c>
    </row>
    <row r="36" spans="1:19" ht="15" customHeight="1">
      <c r="A36" s="149" t="s">
        <v>1470</v>
      </c>
      <c r="B36" s="150" t="s">
        <v>14</v>
      </c>
      <c r="C36" s="150" t="s">
        <v>14</v>
      </c>
      <c r="D36" s="150" t="s">
        <v>14</v>
      </c>
      <c r="E36" s="150" t="s">
        <v>14</v>
      </c>
      <c r="F36" s="150" t="s">
        <v>14</v>
      </c>
      <c r="G36" s="150">
        <v>0.71850000000000003</v>
      </c>
      <c r="H36" s="150" t="s">
        <v>14</v>
      </c>
      <c r="I36" s="150">
        <v>1.2</v>
      </c>
      <c r="J36" s="150">
        <v>1.6420728</v>
      </c>
      <c r="K36" s="150" t="s">
        <v>14</v>
      </c>
      <c r="L36" s="150" t="s">
        <v>14</v>
      </c>
      <c r="M36" s="150" t="s">
        <v>14</v>
      </c>
      <c r="N36" s="150">
        <v>2.5528523000000001</v>
      </c>
      <c r="O36" s="150">
        <v>266.61569220000001</v>
      </c>
      <c r="P36" s="150" t="s">
        <v>14</v>
      </c>
      <c r="Q36" s="150">
        <v>272.72911729999998</v>
      </c>
      <c r="R36" s="150">
        <v>141.4232518</v>
      </c>
      <c r="S36" s="149" t="s">
        <v>1470</v>
      </c>
    </row>
    <row r="37" spans="1:19" ht="15" customHeight="1">
      <c r="A37" s="149" t="s">
        <v>1471</v>
      </c>
      <c r="B37" s="150" t="s">
        <v>14</v>
      </c>
      <c r="C37" s="150" t="s">
        <v>14</v>
      </c>
      <c r="D37" s="150" t="s">
        <v>14</v>
      </c>
      <c r="E37" s="150" t="s">
        <v>14</v>
      </c>
      <c r="F37" s="150" t="s">
        <v>14</v>
      </c>
      <c r="G37" s="150" t="s">
        <v>14</v>
      </c>
      <c r="H37" s="150">
        <v>4.5222525999999998</v>
      </c>
      <c r="I37" s="150" t="s">
        <v>14</v>
      </c>
      <c r="J37" s="150">
        <v>8.4713662000000003</v>
      </c>
      <c r="K37" s="150" t="s">
        <v>14</v>
      </c>
      <c r="L37" s="150" t="s">
        <v>14</v>
      </c>
      <c r="M37" s="150" t="s">
        <v>14</v>
      </c>
      <c r="N37" s="150" t="s">
        <v>14</v>
      </c>
      <c r="O37" s="150" t="s">
        <v>14</v>
      </c>
      <c r="P37" s="150" t="s">
        <v>14</v>
      </c>
      <c r="Q37" s="150">
        <v>12.9936188</v>
      </c>
      <c r="R37" s="150">
        <v>22.894303999999998</v>
      </c>
      <c r="S37" s="149" t="s">
        <v>1471</v>
      </c>
    </row>
    <row r="38" spans="1:19" ht="15" customHeight="1">
      <c r="A38" s="149" t="s">
        <v>1472</v>
      </c>
      <c r="B38" s="150" t="s">
        <v>14</v>
      </c>
      <c r="C38" s="150" t="s">
        <v>14</v>
      </c>
      <c r="D38" s="150" t="s">
        <v>14</v>
      </c>
      <c r="E38" s="150" t="s">
        <v>14</v>
      </c>
      <c r="F38" s="150" t="s">
        <v>14</v>
      </c>
      <c r="G38" s="150" t="s">
        <v>14</v>
      </c>
      <c r="H38" s="150">
        <v>6992.2240693000003</v>
      </c>
      <c r="I38" s="150">
        <v>1302.3941788</v>
      </c>
      <c r="J38" s="150">
        <v>33831.735439900003</v>
      </c>
      <c r="K38" s="150" t="s">
        <v>14</v>
      </c>
      <c r="L38" s="150" t="s">
        <v>14</v>
      </c>
      <c r="M38" s="150" t="s">
        <v>14</v>
      </c>
      <c r="N38" s="150">
        <v>4197.8436399000002</v>
      </c>
      <c r="O38" s="150" t="s">
        <v>14</v>
      </c>
      <c r="P38" s="150">
        <v>8611.0035494999993</v>
      </c>
      <c r="Q38" s="150">
        <v>54935.200877399999</v>
      </c>
      <c r="R38" s="150">
        <v>59047.309494399989</v>
      </c>
      <c r="S38" s="149" t="s">
        <v>1472</v>
      </c>
    </row>
    <row r="39" spans="1:19" ht="15" customHeight="1">
      <c r="A39" s="149" t="s">
        <v>1473</v>
      </c>
      <c r="B39" s="150" t="s">
        <v>14</v>
      </c>
      <c r="C39" s="150" t="s">
        <v>14</v>
      </c>
      <c r="D39" s="150" t="s">
        <v>14</v>
      </c>
      <c r="E39" s="150" t="s">
        <v>14</v>
      </c>
      <c r="F39" s="150" t="s">
        <v>14</v>
      </c>
      <c r="G39" s="150" t="s">
        <v>14</v>
      </c>
      <c r="H39" s="150" t="s">
        <v>14</v>
      </c>
      <c r="I39" s="150">
        <v>2.56454</v>
      </c>
      <c r="J39" s="150" t="s">
        <v>14</v>
      </c>
      <c r="K39" s="150" t="s">
        <v>14</v>
      </c>
      <c r="L39" s="150" t="s">
        <v>14</v>
      </c>
      <c r="M39" s="150" t="s">
        <v>14</v>
      </c>
      <c r="N39" s="150" t="s">
        <v>14</v>
      </c>
      <c r="O39" s="150" t="s">
        <v>14</v>
      </c>
      <c r="P39" s="150" t="s">
        <v>14</v>
      </c>
      <c r="Q39" s="150">
        <v>2.56454</v>
      </c>
      <c r="R39" s="150">
        <v>2.56454</v>
      </c>
      <c r="S39" s="149" t="s">
        <v>1473</v>
      </c>
    </row>
    <row r="40" spans="1:19" ht="15" customHeight="1">
      <c r="A40" s="149" t="s">
        <v>1474</v>
      </c>
      <c r="B40" s="150" t="s">
        <v>14</v>
      </c>
      <c r="C40" s="150" t="s">
        <v>14</v>
      </c>
      <c r="D40" s="150" t="s">
        <v>14</v>
      </c>
      <c r="E40" s="150" t="s">
        <v>14</v>
      </c>
      <c r="F40" s="150" t="s">
        <v>14</v>
      </c>
      <c r="G40" s="150" t="s">
        <v>14</v>
      </c>
      <c r="H40" s="150" t="s">
        <v>14</v>
      </c>
      <c r="I40" s="150">
        <v>2.2886120999999999</v>
      </c>
      <c r="J40" s="150" t="s">
        <v>14</v>
      </c>
      <c r="K40" s="150" t="s">
        <v>14</v>
      </c>
      <c r="L40" s="150" t="s">
        <v>14</v>
      </c>
      <c r="M40" s="150" t="s">
        <v>14</v>
      </c>
      <c r="N40" s="150" t="s">
        <v>14</v>
      </c>
      <c r="O40" s="150" t="s">
        <v>14</v>
      </c>
      <c r="P40" s="150" t="s">
        <v>14</v>
      </c>
      <c r="Q40" s="150">
        <v>2.2886120999999999</v>
      </c>
      <c r="R40" s="150">
        <v>8.3448095000000002</v>
      </c>
      <c r="S40" s="149" t="s">
        <v>1474</v>
      </c>
    </row>
    <row r="41" spans="1:19" ht="15" customHeight="1">
      <c r="A41" s="149" t="s">
        <v>1475</v>
      </c>
      <c r="B41" s="150" t="s">
        <v>14</v>
      </c>
      <c r="C41" s="150" t="s">
        <v>14</v>
      </c>
      <c r="D41" s="150" t="s">
        <v>14</v>
      </c>
      <c r="E41" s="150" t="s">
        <v>14</v>
      </c>
      <c r="F41" s="150" t="s">
        <v>14</v>
      </c>
      <c r="G41" s="150" t="s">
        <v>14</v>
      </c>
      <c r="H41" s="150" t="s">
        <v>14</v>
      </c>
      <c r="I41" s="150" t="s">
        <v>14</v>
      </c>
      <c r="J41" s="150" t="s">
        <v>14</v>
      </c>
      <c r="K41" s="150" t="s">
        <v>14</v>
      </c>
      <c r="L41" s="150" t="s">
        <v>14</v>
      </c>
      <c r="M41" s="150" t="s">
        <v>14</v>
      </c>
      <c r="N41" s="150" t="s">
        <v>14</v>
      </c>
      <c r="O41" s="150" t="s">
        <v>14</v>
      </c>
      <c r="P41" s="150" t="s">
        <v>14</v>
      </c>
      <c r="Q41" s="150" t="s">
        <v>14</v>
      </c>
      <c r="R41" s="150" t="s">
        <v>14</v>
      </c>
      <c r="S41" s="149" t="s">
        <v>1475</v>
      </c>
    </row>
    <row r="42" spans="1:19" ht="15" customHeight="1">
      <c r="A42" s="149" t="s">
        <v>1476</v>
      </c>
      <c r="B42" s="150" t="s">
        <v>14</v>
      </c>
      <c r="C42" s="150" t="s">
        <v>14</v>
      </c>
      <c r="D42" s="150" t="s">
        <v>14</v>
      </c>
      <c r="E42" s="150" t="s">
        <v>14</v>
      </c>
      <c r="F42" s="150" t="s">
        <v>14</v>
      </c>
      <c r="G42" s="150" t="s">
        <v>14</v>
      </c>
      <c r="H42" s="150">
        <v>5046.7433019999999</v>
      </c>
      <c r="I42" s="150">
        <v>361.18178769999997</v>
      </c>
      <c r="J42" s="150">
        <v>13013.8616177</v>
      </c>
      <c r="K42" s="150" t="s">
        <v>14</v>
      </c>
      <c r="L42" s="150" t="s">
        <v>14</v>
      </c>
      <c r="M42" s="150" t="s">
        <v>14</v>
      </c>
      <c r="N42" s="150">
        <v>91879.680551500001</v>
      </c>
      <c r="O42" s="150">
        <v>24.134171800000001</v>
      </c>
      <c r="P42" s="150">
        <v>65.665809999999993</v>
      </c>
      <c r="Q42" s="150">
        <v>110391.26724070001</v>
      </c>
      <c r="R42" s="150">
        <v>104647.86646670001</v>
      </c>
      <c r="S42" s="149" t="s">
        <v>1476</v>
      </c>
    </row>
    <row r="43" spans="1:19">
      <c r="A43" s="151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1"/>
    </row>
    <row r="44" spans="1:19">
      <c r="A44" s="149"/>
      <c r="B44" s="150"/>
      <c r="C44" s="150"/>
      <c r="D44" s="150"/>
      <c r="E44" s="150"/>
      <c r="F44" s="150"/>
      <c r="G44" s="150"/>
      <c r="H44" s="150"/>
      <c r="I44" s="150"/>
      <c r="J44" s="142" t="s">
        <v>1548</v>
      </c>
      <c r="K44" s="150"/>
      <c r="L44" s="150"/>
      <c r="M44" s="150"/>
      <c r="N44" s="150"/>
      <c r="O44" s="150"/>
      <c r="P44" s="150"/>
      <c r="Q44" s="150"/>
      <c r="R44" s="150"/>
      <c r="S44" s="142" t="s">
        <v>1551</v>
      </c>
    </row>
    <row r="45" spans="1:19">
      <c r="A45" s="149"/>
      <c r="B45" s="150"/>
      <c r="C45" s="150"/>
      <c r="D45" s="150"/>
      <c r="E45" s="150"/>
      <c r="F45" s="150"/>
      <c r="G45" s="150"/>
      <c r="H45" s="150"/>
      <c r="I45" s="144"/>
      <c r="J45" s="112"/>
      <c r="K45" s="150"/>
      <c r="L45" s="150"/>
      <c r="M45" s="150"/>
      <c r="N45" s="150"/>
      <c r="O45" s="150"/>
      <c r="P45" s="150"/>
      <c r="Q45" s="150"/>
      <c r="R45" s="150"/>
      <c r="S45" s="149"/>
    </row>
    <row r="46" spans="1:19" ht="15">
      <c r="A46" s="3"/>
      <c r="B46" s="115"/>
      <c r="C46" s="3"/>
      <c r="D46" s="143"/>
      <c r="E46" s="143"/>
      <c r="F46" s="143"/>
      <c r="G46" s="3"/>
      <c r="H46" s="3"/>
      <c r="I46" s="153"/>
      <c r="J46" s="154"/>
      <c r="K46" s="115"/>
      <c r="L46" s="143"/>
      <c r="M46" s="3"/>
      <c r="N46" s="3"/>
      <c r="O46" s="3"/>
      <c r="P46" s="3"/>
      <c r="Q46" s="3"/>
      <c r="R46" s="3"/>
      <c r="S46" s="131" t="s">
        <v>21</v>
      </c>
    </row>
    <row r="47" spans="1:19" ht="20.100000000000001" customHeight="1">
      <c r="A47" s="1169" t="s">
        <v>1428</v>
      </c>
      <c r="B47" s="1165" t="s">
        <v>1945</v>
      </c>
      <c r="C47" s="1165"/>
      <c r="D47" s="1165"/>
      <c r="E47" s="1165"/>
      <c r="F47" s="1165"/>
      <c r="G47" s="1165"/>
      <c r="H47" s="1165"/>
      <c r="I47" s="1165"/>
      <c r="J47" s="1165" t="s">
        <v>1945</v>
      </c>
      <c r="K47" s="1165"/>
      <c r="L47" s="1165"/>
      <c r="M47" s="1165"/>
      <c r="N47" s="1165"/>
      <c r="O47" s="1165"/>
      <c r="P47" s="1165"/>
      <c r="Q47" s="1165"/>
      <c r="R47" s="1170" t="s">
        <v>1946</v>
      </c>
      <c r="S47" s="1173" t="s">
        <v>1428</v>
      </c>
    </row>
    <row r="48" spans="1:19">
      <c r="A48" s="1169"/>
      <c r="B48" s="1171" t="s">
        <v>1429</v>
      </c>
      <c r="C48" s="1171" t="s">
        <v>1430</v>
      </c>
      <c r="D48" s="1171" t="s">
        <v>1431</v>
      </c>
      <c r="E48" s="1171" t="s">
        <v>1432</v>
      </c>
      <c r="F48" s="1171" t="s">
        <v>1433</v>
      </c>
      <c r="G48" s="1171" t="s">
        <v>1434</v>
      </c>
      <c r="H48" s="1171" t="s">
        <v>1435</v>
      </c>
      <c r="I48" s="1171" t="s">
        <v>1436</v>
      </c>
      <c r="J48" s="1171" t="s">
        <v>1437</v>
      </c>
      <c r="K48" s="1171" t="s">
        <v>1438</v>
      </c>
      <c r="L48" s="1171" t="s">
        <v>1439</v>
      </c>
      <c r="M48" s="1171" t="s">
        <v>1440</v>
      </c>
      <c r="N48" s="1171" t="s">
        <v>1441</v>
      </c>
      <c r="O48" s="1171" t="s">
        <v>1442</v>
      </c>
      <c r="P48" s="1171" t="s">
        <v>1443</v>
      </c>
      <c r="Q48" s="1172" t="s">
        <v>24</v>
      </c>
      <c r="R48" s="1170"/>
      <c r="S48" s="1173"/>
    </row>
    <row r="49" spans="1:19" ht="70.5" customHeight="1">
      <c r="A49" s="1169"/>
      <c r="B49" s="1171"/>
      <c r="C49" s="1171"/>
      <c r="D49" s="1171"/>
      <c r="E49" s="1171"/>
      <c r="F49" s="1171"/>
      <c r="G49" s="1171"/>
      <c r="H49" s="1171"/>
      <c r="I49" s="1171"/>
      <c r="J49" s="1171"/>
      <c r="K49" s="1171"/>
      <c r="L49" s="1171"/>
      <c r="M49" s="1171"/>
      <c r="N49" s="1171"/>
      <c r="O49" s="1171"/>
      <c r="P49" s="1171"/>
      <c r="Q49" s="1172"/>
      <c r="R49" s="1170"/>
      <c r="S49" s="1173"/>
    </row>
    <row r="50" spans="1:19">
      <c r="A50" s="120"/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</row>
    <row r="51" spans="1:19" ht="15" customHeight="1">
      <c r="A51" s="149" t="s">
        <v>1477</v>
      </c>
      <c r="B51" s="150" t="s">
        <v>14</v>
      </c>
      <c r="C51" s="150" t="s">
        <v>14</v>
      </c>
      <c r="D51" s="150" t="s">
        <v>14</v>
      </c>
      <c r="E51" s="150" t="s">
        <v>14</v>
      </c>
      <c r="F51" s="150" t="s">
        <v>14</v>
      </c>
      <c r="G51" s="150" t="s">
        <v>14</v>
      </c>
      <c r="H51" s="150">
        <v>0.30496000000000001</v>
      </c>
      <c r="I51" s="150">
        <v>2710.2552271999998</v>
      </c>
      <c r="J51" s="150" t="s">
        <v>14</v>
      </c>
      <c r="K51" s="150" t="s">
        <v>14</v>
      </c>
      <c r="L51" s="150" t="s">
        <v>14</v>
      </c>
      <c r="M51" s="150" t="s">
        <v>14</v>
      </c>
      <c r="N51" s="150" t="s">
        <v>14</v>
      </c>
      <c r="O51" s="150" t="s">
        <v>14</v>
      </c>
      <c r="P51" s="150" t="s">
        <v>14</v>
      </c>
      <c r="Q51" s="150">
        <v>2710.5601871999997</v>
      </c>
      <c r="R51" s="150">
        <v>1984.3925568</v>
      </c>
      <c r="S51" s="149" t="s">
        <v>1477</v>
      </c>
    </row>
    <row r="52" spans="1:19" ht="15" customHeight="1">
      <c r="A52" s="149" t="s">
        <v>1478</v>
      </c>
      <c r="B52" s="150" t="s">
        <v>14</v>
      </c>
      <c r="C52" s="150" t="s">
        <v>14</v>
      </c>
      <c r="D52" s="150" t="s">
        <v>14</v>
      </c>
      <c r="E52" s="150" t="s">
        <v>14</v>
      </c>
      <c r="F52" s="150" t="s">
        <v>14</v>
      </c>
      <c r="G52" s="150" t="s">
        <v>14</v>
      </c>
      <c r="H52" s="150">
        <v>6.3211100000000006E-2</v>
      </c>
      <c r="I52" s="150">
        <v>827.07153719999997</v>
      </c>
      <c r="J52" s="150">
        <v>0.60453659999999998</v>
      </c>
      <c r="K52" s="150" t="s">
        <v>14</v>
      </c>
      <c r="L52" s="150" t="s">
        <v>14</v>
      </c>
      <c r="M52" s="150" t="s">
        <v>14</v>
      </c>
      <c r="N52" s="150" t="s">
        <v>14</v>
      </c>
      <c r="O52" s="150" t="s">
        <v>14</v>
      </c>
      <c r="P52" s="150" t="s">
        <v>14</v>
      </c>
      <c r="Q52" s="150">
        <v>827.73928489999992</v>
      </c>
      <c r="R52" s="150">
        <v>754.99273249999999</v>
      </c>
      <c r="S52" s="149" t="s">
        <v>1478</v>
      </c>
    </row>
    <row r="53" spans="1:19" ht="15" customHeight="1">
      <c r="A53" s="149" t="s">
        <v>1479</v>
      </c>
      <c r="B53" s="150" t="s">
        <v>14</v>
      </c>
      <c r="C53" s="150" t="s">
        <v>14</v>
      </c>
      <c r="D53" s="150" t="s">
        <v>14</v>
      </c>
      <c r="E53" s="150" t="s">
        <v>14</v>
      </c>
      <c r="F53" s="150" t="s">
        <v>14</v>
      </c>
      <c r="G53" s="150" t="s">
        <v>14</v>
      </c>
      <c r="H53" s="150" t="s">
        <v>14</v>
      </c>
      <c r="I53" s="150">
        <v>1.7</v>
      </c>
      <c r="J53" s="150" t="s">
        <v>14</v>
      </c>
      <c r="K53" s="150" t="s">
        <v>14</v>
      </c>
      <c r="L53" s="150" t="s">
        <v>14</v>
      </c>
      <c r="M53" s="150" t="s">
        <v>14</v>
      </c>
      <c r="N53" s="150" t="s">
        <v>14</v>
      </c>
      <c r="O53" s="150" t="s">
        <v>14</v>
      </c>
      <c r="P53" s="150" t="s">
        <v>14</v>
      </c>
      <c r="Q53" s="150">
        <v>1.7</v>
      </c>
      <c r="R53" s="150">
        <v>5.7180277000000004</v>
      </c>
      <c r="S53" s="149" t="s">
        <v>1479</v>
      </c>
    </row>
    <row r="54" spans="1:19" ht="15" customHeight="1">
      <c r="A54" s="149" t="s">
        <v>1480</v>
      </c>
      <c r="B54" s="150" t="s">
        <v>14</v>
      </c>
      <c r="C54" s="150" t="s">
        <v>14</v>
      </c>
      <c r="D54" s="150" t="s">
        <v>14</v>
      </c>
      <c r="E54" s="150">
        <v>1575.3631015000001</v>
      </c>
      <c r="F54" s="150">
        <v>3.1215000000000002</v>
      </c>
      <c r="G54" s="150">
        <v>346.65108930000002</v>
      </c>
      <c r="H54" s="150">
        <v>48385.471084899997</v>
      </c>
      <c r="I54" s="150">
        <v>15022.295142700001</v>
      </c>
      <c r="J54" s="150">
        <v>132267.48465329999</v>
      </c>
      <c r="K54" s="150">
        <v>1587.57744</v>
      </c>
      <c r="L54" s="150" t="s">
        <v>14</v>
      </c>
      <c r="M54" s="150" t="s">
        <v>14</v>
      </c>
      <c r="N54" s="150">
        <v>224722.36750630001</v>
      </c>
      <c r="O54" s="150">
        <v>252.58762569999999</v>
      </c>
      <c r="P54" s="150">
        <v>559.03928900000005</v>
      </c>
      <c r="Q54" s="150">
        <v>424721.95843269996</v>
      </c>
      <c r="R54" s="150">
        <v>423215.89423889999</v>
      </c>
      <c r="S54" s="149" t="s">
        <v>1480</v>
      </c>
    </row>
    <row r="55" spans="1:19" ht="15" customHeight="1">
      <c r="A55" s="149" t="s">
        <v>1481</v>
      </c>
      <c r="B55" s="150" t="s">
        <v>14</v>
      </c>
      <c r="C55" s="150" t="s">
        <v>14</v>
      </c>
      <c r="D55" s="150" t="s">
        <v>14</v>
      </c>
      <c r="E55" s="150" t="s">
        <v>14</v>
      </c>
      <c r="F55" s="150" t="s">
        <v>14</v>
      </c>
      <c r="G55" s="150" t="s">
        <v>14</v>
      </c>
      <c r="H55" s="150">
        <v>69.292703000000003</v>
      </c>
      <c r="I55" s="150">
        <v>2182.4614838000002</v>
      </c>
      <c r="J55" s="150">
        <v>339.69103039999999</v>
      </c>
      <c r="K55" s="150" t="s">
        <v>14</v>
      </c>
      <c r="L55" s="150" t="s">
        <v>14</v>
      </c>
      <c r="M55" s="150" t="s">
        <v>14</v>
      </c>
      <c r="N55" s="150" t="s">
        <v>14</v>
      </c>
      <c r="O55" s="150" t="s">
        <v>14</v>
      </c>
      <c r="P55" s="150" t="s">
        <v>14</v>
      </c>
      <c r="Q55" s="150">
        <v>2591.4452172000001</v>
      </c>
      <c r="R55" s="150">
        <v>1722.1581852999998</v>
      </c>
      <c r="S55" s="149" t="s">
        <v>1481</v>
      </c>
    </row>
    <row r="56" spans="1:19" ht="15" customHeight="1">
      <c r="A56" s="149" t="s">
        <v>1482</v>
      </c>
      <c r="B56" s="150" t="s">
        <v>14</v>
      </c>
      <c r="C56" s="150" t="s">
        <v>14</v>
      </c>
      <c r="D56" s="150" t="s">
        <v>14</v>
      </c>
      <c r="E56" s="150" t="s">
        <v>14</v>
      </c>
      <c r="F56" s="150" t="s">
        <v>14</v>
      </c>
      <c r="G56" s="150" t="s">
        <v>14</v>
      </c>
      <c r="H56" s="150" t="s">
        <v>14</v>
      </c>
      <c r="I56" s="150">
        <v>2319.9194226999998</v>
      </c>
      <c r="J56" s="150" t="s">
        <v>14</v>
      </c>
      <c r="K56" s="150" t="s">
        <v>14</v>
      </c>
      <c r="L56" s="150" t="s">
        <v>14</v>
      </c>
      <c r="M56" s="150" t="s">
        <v>14</v>
      </c>
      <c r="N56" s="150" t="s">
        <v>14</v>
      </c>
      <c r="O56" s="150" t="s">
        <v>14</v>
      </c>
      <c r="P56" s="150" t="s">
        <v>14</v>
      </c>
      <c r="Q56" s="150">
        <v>2319.9194226999998</v>
      </c>
      <c r="R56" s="150">
        <v>2276.5910986999997</v>
      </c>
      <c r="S56" s="149" t="s">
        <v>1482</v>
      </c>
    </row>
    <row r="57" spans="1:19" ht="15" customHeight="1">
      <c r="A57" s="149" t="s">
        <v>1483</v>
      </c>
      <c r="B57" s="150" t="s">
        <v>14</v>
      </c>
      <c r="C57" s="150" t="s">
        <v>14</v>
      </c>
      <c r="D57" s="150" t="s">
        <v>14</v>
      </c>
      <c r="E57" s="150" t="s">
        <v>14</v>
      </c>
      <c r="F57" s="150" t="s">
        <v>14</v>
      </c>
      <c r="G57" s="150" t="s">
        <v>14</v>
      </c>
      <c r="H57" s="150" t="s">
        <v>14</v>
      </c>
      <c r="I57" s="150">
        <v>519.771569</v>
      </c>
      <c r="J57" s="150">
        <v>6.7246901000000001</v>
      </c>
      <c r="K57" s="150" t="s">
        <v>14</v>
      </c>
      <c r="L57" s="150" t="s">
        <v>14</v>
      </c>
      <c r="M57" s="150" t="s">
        <v>14</v>
      </c>
      <c r="N57" s="150" t="s">
        <v>14</v>
      </c>
      <c r="O57" s="150" t="s">
        <v>14</v>
      </c>
      <c r="P57" s="150" t="s">
        <v>14</v>
      </c>
      <c r="Q57" s="150">
        <v>526.49625909999997</v>
      </c>
      <c r="R57" s="150">
        <v>434.79994909999999</v>
      </c>
      <c r="S57" s="149" t="s">
        <v>1483</v>
      </c>
    </row>
    <row r="58" spans="1:19" ht="15" customHeight="1">
      <c r="A58" s="149" t="s">
        <v>1484</v>
      </c>
      <c r="B58" s="150" t="s">
        <v>14</v>
      </c>
      <c r="C58" s="150" t="s">
        <v>14</v>
      </c>
      <c r="D58" s="150" t="s">
        <v>14</v>
      </c>
      <c r="E58" s="150" t="s">
        <v>14</v>
      </c>
      <c r="F58" s="150" t="s">
        <v>14</v>
      </c>
      <c r="G58" s="150" t="s">
        <v>14</v>
      </c>
      <c r="H58" s="150">
        <v>173.64347119999999</v>
      </c>
      <c r="I58" s="150">
        <v>9521.2276428999994</v>
      </c>
      <c r="J58" s="150">
        <v>7127.3777326999998</v>
      </c>
      <c r="K58" s="150" t="s">
        <v>14</v>
      </c>
      <c r="L58" s="150" t="s">
        <v>14</v>
      </c>
      <c r="M58" s="150" t="s">
        <v>14</v>
      </c>
      <c r="N58" s="150">
        <v>0.45416000000000001</v>
      </c>
      <c r="O58" s="150" t="s">
        <v>14</v>
      </c>
      <c r="P58" s="150">
        <v>19.070239999999998</v>
      </c>
      <c r="Q58" s="150">
        <v>16841.773246799999</v>
      </c>
      <c r="R58" s="150">
        <v>18944.8561529</v>
      </c>
      <c r="S58" s="149" t="s">
        <v>1484</v>
      </c>
    </row>
    <row r="59" spans="1:19" ht="15" customHeight="1">
      <c r="A59" s="149" t="s">
        <v>1485</v>
      </c>
      <c r="B59" s="150" t="s">
        <v>14</v>
      </c>
      <c r="C59" s="150" t="s">
        <v>14</v>
      </c>
      <c r="D59" s="150" t="s">
        <v>14</v>
      </c>
      <c r="E59" s="150" t="s">
        <v>14</v>
      </c>
      <c r="F59" s="150" t="s">
        <v>14</v>
      </c>
      <c r="G59" s="150" t="s">
        <v>14</v>
      </c>
      <c r="H59" s="150">
        <v>25.53482</v>
      </c>
      <c r="I59" s="150">
        <v>8130.6667540999997</v>
      </c>
      <c r="J59" s="150" t="s">
        <v>14</v>
      </c>
      <c r="K59" s="150" t="s">
        <v>14</v>
      </c>
      <c r="L59" s="150" t="s">
        <v>14</v>
      </c>
      <c r="M59" s="150" t="s">
        <v>14</v>
      </c>
      <c r="N59" s="150" t="s">
        <v>14</v>
      </c>
      <c r="O59" s="150" t="s">
        <v>14</v>
      </c>
      <c r="P59" s="150" t="s">
        <v>14</v>
      </c>
      <c r="Q59" s="150">
        <v>8156.2015740999996</v>
      </c>
      <c r="R59" s="150">
        <v>5891.0571786999999</v>
      </c>
      <c r="S59" s="149" t="s">
        <v>1485</v>
      </c>
    </row>
    <row r="60" spans="1:19" ht="15" customHeight="1">
      <c r="A60" s="149" t="s">
        <v>1486</v>
      </c>
      <c r="B60" s="150" t="s">
        <v>14</v>
      </c>
      <c r="C60" s="150" t="s">
        <v>14</v>
      </c>
      <c r="D60" s="150" t="s">
        <v>14</v>
      </c>
      <c r="E60" s="150" t="s">
        <v>14</v>
      </c>
      <c r="F60" s="150" t="s">
        <v>14</v>
      </c>
      <c r="G60" s="150" t="s">
        <v>14</v>
      </c>
      <c r="H60" s="150">
        <v>54.257146499999998</v>
      </c>
      <c r="I60" s="150">
        <v>4605.0422755</v>
      </c>
      <c r="J60" s="150">
        <v>1.2860374000000001</v>
      </c>
      <c r="K60" s="150" t="s">
        <v>14</v>
      </c>
      <c r="L60" s="150" t="s">
        <v>14</v>
      </c>
      <c r="M60" s="150" t="s">
        <v>14</v>
      </c>
      <c r="N60" s="150" t="s">
        <v>14</v>
      </c>
      <c r="O60" s="150" t="s">
        <v>14</v>
      </c>
      <c r="P60" s="150" t="s">
        <v>14</v>
      </c>
      <c r="Q60" s="150">
        <v>4660.5854594000002</v>
      </c>
      <c r="R60" s="150">
        <v>3675.0343437000001</v>
      </c>
      <c r="S60" s="149" t="s">
        <v>1486</v>
      </c>
    </row>
    <row r="61" spans="1:19" ht="15" customHeight="1">
      <c r="A61" s="149" t="s">
        <v>1487</v>
      </c>
      <c r="B61" s="150" t="s">
        <v>14</v>
      </c>
      <c r="C61" s="150" t="s">
        <v>14</v>
      </c>
      <c r="D61" s="150" t="s">
        <v>14</v>
      </c>
      <c r="E61" s="150" t="s">
        <v>14</v>
      </c>
      <c r="F61" s="150" t="s">
        <v>14</v>
      </c>
      <c r="G61" s="150" t="s">
        <v>14</v>
      </c>
      <c r="H61" s="150">
        <v>72.118120700000006</v>
      </c>
      <c r="I61" s="150">
        <v>1928.9112012000001</v>
      </c>
      <c r="J61" s="150">
        <v>14.733083300000001</v>
      </c>
      <c r="K61" s="150" t="s">
        <v>14</v>
      </c>
      <c r="L61" s="150" t="s">
        <v>14</v>
      </c>
      <c r="M61" s="150" t="s">
        <v>14</v>
      </c>
      <c r="N61" s="150" t="s">
        <v>14</v>
      </c>
      <c r="O61" s="150" t="s">
        <v>14</v>
      </c>
      <c r="P61" s="150" t="s">
        <v>14</v>
      </c>
      <c r="Q61" s="150">
        <v>2015.7624052000001</v>
      </c>
      <c r="R61" s="150">
        <v>1868.6275783999999</v>
      </c>
      <c r="S61" s="149" t="s">
        <v>1487</v>
      </c>
    </row>
    <row r="62" spans="1:19" ht="15" customHeight="1">
      <c r="A62" s="149" t="s">
        <v>1488</v>
      </c>
      <c r="B62" s="150" t="s">
        <v>14</v>
      </c>
      <c r="C62" s="150" t="s">
        <v>14</v>
      </c>
      <c r="D62" s="150" t="s">
        <v>14</v>
      </c>
      <c r="E62" s="150" t="s">
        <v>14</v>
      </c>
      <c r="F62" s="150" t="s">
        <v>14</v>
      </c>
      <c r="G62" s="150" t="s">
        <v>14</v>
      </c>
      <c r="H62" s="150">
        <v>791.04275770000004</v>
      </c>
      <c r="I62" s="150">
        <v>4851.0130923999996</v>
      </c>
      <c r="J62" s="150">
        <v>870.44668639999998</v>
      </c>
      <c r="K62" s="150" t="s">
        <v>14</v>
      </c>
      <c r="L62" s="150" t="s">
        <v>14</v>
      </c>
      <c r="M62" s="150" t="s">
        <v>14</v>
      </c>
      <c r="N62" s="150">
        <v>1797.8842394999999</v>
      </c>
      <c r="O62" s="150">
        <v>24.101871899999999</v>
      </c>
      <c r="P62" s="150">
        <v>10.53973</v>
      </c>
      <c r="Q62" s="150">
        <v>8345.0283779000001</v>
      </c>
      <c r="R62" s="150">
        <v>8107.7580662000009</v>
      </c>
      <c r="S62" s="149" t="s">
        <v>1488</v>
      </c>
    </row>
    <row r="63" spans="1:19" ht="15" customHeight="1">
      <c r="A63" s="149" t="s">
        <v>1489</v>
      </c>
      <c r="B63" s="150" t="s">
        <v>14</v>
      </c>
      <c r="C63" s="150" t="s">
        <v>14</v>
      </c>
      <c r="D63" s="150" t="s">
        <v>14</v>
      </c>
      <c r="E63" s="150" t="s">
        <v>14</v>
      </c>
      <c r="F63" s="150" t="s">
        <v>14</v>
      </c>
      <c r="G63" s="150" t="s">
        <v>14</v>
      </c>
      <c r="H63" s="150">
        <v>638.97964639999998</v>
      </c>
      <c r="I63" s="150">
        <v>12929.4280815</v>
      </c>
      <c r="J63" s="150">
        <v>165.12500499999999</v>
      </c>
      <c r="K63" s="150" t="s">
        <v>14</v>
      </c>
      <c r="L63" s="150" t="s">
        <v>14</v>
      </c>
      <c r="M63" s="150" t="s">
        <v>14</v>
      </c>
      <c r="N63" s="150">
        <v>10.807539999999999</v>
      </c>
      <c r="O63" s="150" t="s">
        <v>14</v>
      </c>
      <c r="P63" s="150" t="s">
        <v>14</v>
      </c>
      <c r="Q63" s="150">
        <v>13744.340272899999</v>
      </c>
      <c r="R63" s="150">
        <v>13854.7541998</v>
      </c>
      <c r="S63" s="149" t="s">
        <v>1489</v>
      </c>
    </row>
    <row r="64" spans="1:19" ht="15" customHeight="1">
      <c r="A64" s="149" t="s">
        <v>1490</v>
      </c>
      <c r="B64" s="150" t="s">
        <v>14</v>
      </c>
      <c r="C64" s="150" t="s">
        <v>14</v>
      </c>
      <c r="D64" s="150" t="s">
        <v>14</v>
      </c>
      <c r="E64" s="150" t="s">
        <v>14</v>
      </c>
      <c r="F64" s="150" t="s">
        <v>14</v>
      </c>
      <c r="G64" s="150" t="s">
        <v>14</v>
      </c>
      <c r="H64" s="150">
        <v>53.753653</v>
      </c>
      <c r="I64" s="150">
        <v>4942.8651816000001</v>
      </c>
      <c r="J64" s="150">
        <v>5.9032508999999997</v>
      </c>
      <c r="K64" s="150" t="s">
        <v>14</v>
      </c>
      <c r="L64" s="150" t="s">
        <v>14</v>
      </c>
      <c r="M64" s="150" t="s">
        <v>14</v>
      </c>
      <c r="N64" s="150" t="s">
        <v>14</v>
      </c>
      <c r="O64" s="150" t="s">
        <v>14</v>
      </c>
      <c r="P64" s="150" t="s">
        <v>14</v>
      </c>
      <c r="Q64" s="150">
        <v>5002.5220854999998</v>
      </c>
      <c r="R64" s="150">
        <v>3988.3452803</v>
      </c>
      <c r="S64" s="149" t="s">
        <v>1490</v>
      </c>
    </row>
    <row r="65" spans="1:19" ht="15" customHeight="1">
      <c r="A65" s="149" t="s">
        <v>1491</v>
      </c>
      <c r="B65" s="150" t="s">
        <v>14</v>
      </c>
      <c r="C65" s="150" t="s">
        <v>14</v>
      </c>
      <c r="D65" s="150" t="s">
        <v>14</v>
      </c>
      <c r="E65" s="150" t="s">
        <v>14</v>
      </c>
      <c r="F65" s="150" t="s">
        <v>14</v>
      </c>
      <c r="G65" s="150" t="s">
        <v>14</v>
      </c>
      <c r="H65" s="150">
        <v>1.99E-3</v>
      </c>
      <c r="I65" s="150">
        <v>348.66121989999999</v>
      </c>
      <c r="J65" s="150" t="s">
        <v>14</v>
      </c>
      <c r="K65" s="150" t="s">
        <v>14</v>
      </c>
      <c r="L65" s="150" t="s">
        <v>14</v>
      </c>
      <c r="M65" s="150" t="s">
        <v>14</v>
      </c>
      <c r="N65" s="150" t="s">
        <v>14</v>
      </c>
      <c r="O65" s="150" t="s">
        <v>14</v>
      </c>
      <c r="P65" s="150" t="s">
        <v>14</v>
      </c>
      <c r="Q65" s="150">
        <v>348.66320989999997</v>
      </c>
      <c r="R65" s="150">
        <v>437.70721150000003</v>
      </c>
      <c r="S65" s="149" t="s">
        <v>1491</v>
      </c>
    </row>
    <row r="66" spans="1:19" ht="15" customHeight="1">
      <c r="A66" s="149" t="s">
        <v>1492</v>
      </c>
      <c r="B66" s="150" t="s">
        <v>14</v>
      </c>
      <c r="C66" s="150" t="s">
        <v>14</v>
      </c>
      <c r="D66" s="150" t="s">
        <v>14</v>
      </c>
      <c r="E66" s="150">
        <v>10347.0139566</v>
      </c>
      <c r="F66" s="150" t="s">
        <v>14</v>
      </c>
      <c r="G66" s="150" t="s">
        <v>14</v>
      </c>
      <c r="H66" s="150">
        <v>1789.1422196000001</v>
      </c>
      <c r="I66" s="150">
        <v>6785.6419151</v>
      </c>
      <c r="J66" s="150">
        <v>11979.282532900001</v>
      </c>
      <c r="K66" s="150">
        <v>7726.5729300000003</v>
      </c>
      <c r="L66" s="150" t="s">
        <v>14</v>
      </c>
      <c r="M66" s="150" t="s">
        <v>14</v>
      </c>
      <c r="N66" s="150">
        <v>7.1963699999999999</v>
      </c>
      <c r="O66" s="150" t="s">
        <v>14</v>
      </c>
      <c r="P66" s="150">
        <v>316.1013744</v>
      </c>
      <c r="Q66" s="150">
        <v>38950.951298599997</v>
      </c>
      <c r="R66" s="150">
        <v>59471.326402600003</v>
      </c>
      <c r="S66" s="149" t="s">
        <v>1492</v>
      </c>
    </row>
    <row r="67" spans="1:19" ht="15" customHeight="1">
      <c r="A67" s="149" t="s">
        <v>1493</v>
      </c>
      <c r="B67" s="150" t="s">
        <v>14</v>
      </c>
      <c r="C67" s="150" t="s">
        <v>14</v>
      </c>
      <c r="D67" s="150" t="s">
        <v>14</v>
      </c>
      <c r="E67" s="150" t="s">
        <v>14</v>
      </c>
      <c r="F67" s="150" t="s">
        <v>14</v>
      </c>
      <c r="G67" s="150" t="s">
        <v>14</v>
      </c>
      <c r="H67" s="150">
        <v>57.060022199999999</v>
      </c>
      <c r="I67" s="150">
        <v>1746.8558909000001</v>
      </c>
      <c r="J67" s="150">
        <v>146.2700241</v>
      </c>
      <c r="K67" s="150" t="s">
        <v>14</v>
      </c>
      <c r="L67" s="150" t="s">
        <v>14</v>
      </c>
      <c r="M67" s="150" t="s">
        <v>14</v>
      </c>
      <c r="N67" s="150" t="s">
        <v>14</v>
      </c>
      <c r="O67" s="150" t="s">
        <v>14</v>
      </c>
      <c r="P67" s="150">
        <v>0.52017999999999998</v>
      </c>
      <c r="Q67" s="150">
        <v>1950.7061172000001</v>
      </c>
      <c r="R67" s="150">
        <v>2335.4721098999999</v>
      </c>
      <c r="S67" s="149" t="s">
        <v>1493</v>
      </c>
    </row>
    <row r="68" spans="1:19" ht="15" customHeight="1">
      <c r="A68" s="149" t="s">
        <v>1494</v>
      </c>
      <c r="B68" s="150" t="s">
        <v>14</v>
      </c>
      <c r="C68" s="150" t="s">
        <v>14</v>
      </c>
      <c r="D68" s="150">
        <v>27.771709999999999</v>
      </c>
      <c r="E68" s="150">
        <v>310.14585</v>
      </c>
      <c r="F68" s="150" t="s">
        <v>14</v>
      </c>
      <c r="G68" s="150">
        <v>48.496247500000003</v>
      </c>
      <c r="H68" s="150">
        <v>74323.981640700003</v>
      </c>
      <c r="I68" s="150">
        <v>6681.3258681999996</v>
      </c>
      <c r="J68" s="150">
        <v>2060051.0989299</v>
      </c>
      <c r="K68" s="150">
        <v>285.50371000000001</v>
      </c>
      <c r="L68" s="150" t="s">
        <v>14</v>
      </c>
      <c r="M68" s="150" t="s">
        <v>14</v>
      </c>
      <c r="N68" s="150">
        <v>24500.251234899999</v>
      </c>
      <c r="O68" s="150">
        <v>43.624631700000002</v>
      </c>
      <c r="P68" s="150">
        <v>84831.082303400006</v>
      </c>
      <c r="Q68" s="150">
        <v>2251103.2821263005</v>
      </c>
      <c r="R68" s="150">
        <v>2248525.2914736001</v>
      </c>
      <c r="S68" s="149" t="s">
        <v>1494</v>
      </c>
    </row>
    <row r="69" spans="1:19" ht="15" customHeight="1">
      <c r="A69" s="149" t="s">
        <v>1495</v>
      </c>
      <c r="B69" s="150" t="s">
        <v>14</v>
      </c>
      <c r="C69" s="150" t="s">
        <v>14</v>
      </c>
      <c r="D69" s="150" t="s">
        <v>14</v>
      </c>
      <c r="E69" s="150">
        <v>22459.86694</v>
      </c>
      <c r="F69" s="150" t="s">
        <v>14</v>
      </c>
      <c r="G69" s="150" t="s">
        <v>14</v>
      </c>
      <c r="H69" s="150" t="s">
        <v>14</v>
      </c>
      <c r="I69" s="150">
        <v>263.00959280000001</v>
      </c>
      <c r="J69" s="150">
        <v>21.1974068</v>
      </c>
      <c r="K69" s="150">
        <v>15492.180700000001</v>
      </c>
      <c r="L69" s="150" t="s">
        <v>14</v>
      </c>
      <c r="M69" s="150" t="s">
        <v>14</v>
      </c>
      <c r="N69" s="150" t="s">
        <v>14</v>
      </c>
      <c r="O69" s="150" t="s">
        <v>14</v>
      </c>
      <c r="P69" s="150" t="s">
        <v>14</v>
      </c>
      <c r="Q69" s="150">
        <v>38236.254639600003</v>
      </c>
      <c r="R69" s="150">
        <v>567.21289820000004</v>
      </c>
      <c r="S69" s="149" t="s">
        <v>1495</v>
      </c>
    </row>
    <row r="70" spans="1:19" ht="15" customHeight="1">
      <c r="A70" s="149" t="s">
        <v>1496</v>
      </c>
      <c r="B70" s="150" t="s">
        <v>14</v>
      </c>
      <c r="C70" s="150" t="s">
        <v>14</v>
      </c>
      <c r="D70" s="150">
        <v>5252.3015290000003</v>
      </c>
      <c r="E70" s="150">
        <v>6402.4246624999996</v>
      </c>
      <c r="F70" s="150" t="s">
        <v>14</v>
      </c>
      <c r="G70" s="150">
        <v>2.2071114000000001</v>
      </c>
      <c r="H70" s="150">
        <v>355682.31725620001</v>
      </c>
      <c r="I70" s="150">
        <v>639.79577789999996</v>
      </c>
      <c r="J70" s="150">
        <v>3242.8071192000002</v>
      </c>
      <c r="K70" s="150">
        <v>38397.405827900002</v>
      </c>
      <c r="L70" s="150" t="s">
        <v>14</v>
      </c>
      <c r="M70" s="150" t="s">
        <v>14</v>
      </c>
      <c r="N70" s="150">
        <v>147.35835</v>
      </c>
      <c r="O70" s="150">
        <v>4201.8028437000003</v>
      </c>
      <c r="P70" s="150">
        <v>19.291734999999999</v>
      </c>
      <c r="Q70" s="150">
        <v>413987.71221279999</v>
      </c>
      <c r="R70" s="150">
        <v>367118.61876400001</v>
      </c>
      <c r="S70" s="149" t="s">
        <v>1496</v>
      </c>
    </row>
    <row r="71" spans="1:19" ht="15" customHeight="1">
      <c r="A71" s="149" t="s">
        <v>1497</v>
      </c>
      <c r="B71" s="150" t="s">
        <v>14</v>
      </c>
      <c r="C71" s="150" t="s">
        <v>14</v>
      </c>
      <c r="D71" s="150" t="s">
        <v>14</v>
      </c>
      <c r="E71" s="150" t="s">
        <v>14</v>
      </c>
      <c r="F71" s="150" t="s">
        <v>14</v>
      </c>
      <c r="G71" s="150" t="s">
        <v>14</v>
      </c>
      <c r="H71" s="150">
        <v>4.8388764999999996</v>
      </c>
      <c r="I71" s="150">
        <v>12.065476800000001</v>
      </c>
      <c r="J71" s="150" t="s">
        <v>14</v>
      </c>
      <c r="K71" s="150" t="s">
        <v>14</v>
      </c>
      <c r="L71" s="150" t="s">
        <v>14</v>
      </c>
      <c r="M71" s="150" t="s">
        <v>14</v>
      </c>
      <c r="N71" s="150" t="s">
        <v>14</v>
      </c>
      <c r="O71" s="150">
        <v>6.3186475</v>
      </c>
      <c r="P71" s="150" t="s">
        <v>14</v>
      </c>
      <c r="Q71" s="150">
        <v>23.223000800000001</v>
      </c>
      <c r="R71" s="150">
        <v>16.162715900000002</v>
      </c>
      <c r="S71" s="149" t="s">
        <v>1497</v>
      </c>
    </row>
    <row r="72" spans="1:19" ht="15" customHeight="1">
      <c r="A72" s="149" t="s">
        <v>1498</v>
      </c>
      <c r="B72" s="150" t="s">
        <v>14</v>
      </c>
      <c r="C72" s="150" t="s">
        <v>14</v>
      </c>
      <c r="D72" s="150" t="s">
        <v>14</v>
      </c>
      <c r="E72" s="150" t="s">
        <v>14</v>
      </c>
      <c r="F72" s="150" t="s">
        <v>14</v>
      </c>
      <c r="G72" s="150" t="s">
        <v>14</v>
      </c>
      <c r="H72" s="150">
        <v>6184.6179080000002</v>
      </c>
      <c r="I72" s="150">
        <v>43.201063599999998</v>
      </c>
      <c r="J72" s="150">
        <v>5708.9276913000003</v>
      </c>
      <c r="K72" s="150" t="s">
        <v>14</v>
      </c>
      <c r="L72" s="150" t="s">
        <v>14</v>
      </c>
      <c r="M72" s="150" t="s">
        <v>14</v>
      </c>
      <c r="N72" s="150" t="s">
        <v>14</v>
      </c>
      <c r="O72" s="150" t="s">
        <v>14</v>
      </c>
      <c r="P72" s="150" t="s">
        <v>14</v>
      </c>
      <c r="Q72" s="150">
        <v>11936.746662900001</v>
      </c>
      <c r="R72" s="150">
        <v>11960.5776996</v>
      </c>
      <c r="S72" s="149" t="s">
        <v>1498</v>
      </c>
    </row>
    <row r="73" spans="1:19" ht="15" customHeight="1">
      <c r="A73" s="149" t="s">
        <v>1499</v>
      </c>
      <c r="B73" s="150" t="s">
        <v>14</v>
      </c>
      <c r="C73" s="150" t="s">
        <v>14</v>
      </c>
      <c r="D73" s="150">
        <v>15576.349500599999</v>
      </c>
      <c r="E73" s="150">
        <v>126477.23363440001</v>
      </c>
      <c r="F73" s="150" t="s">
        <v>14</v>
      </c>
      <c r="G73" s="150" t="s">
        <v>14</v>
      </c>
      <c r="H73" s="150">
        <v>861426.60550599999</v>
      </c>
      <c r="I73" s="150">
        <v>3060.7414488999998</v>
      </c>
      <c r="J73" s="150">
        <v>86201.133690899995</v>
      </c>
      <c r="K73" s="150">
        <v>94315.286108800006</v>
      </c>
      <c r="L73" s="150" t="s">
        <v>14</v>
      </c>
      <c r="M73" s="150" t="s">
        <v>14</v>
      </c>
      <c r="N73" s="150">
        <v>4786.3191952999996</v>
      </c>
      <c r="O73" s="150">
        <v>82.978324799999996</v>
      </c>
      <c r="P73" s="150">
        <v>3344.723751</v>
      </c>
      <c r="Q73" s="150">
        <v>1195271.3711607</v>
      </c>
      <c r="R73" s="150">
        <v>1203607.6870494999</v>
      </c>
      <c r="S73" s="149" t="s">
        <v>1499</v>
      </c>
    </row>
    <row r="74" spans="1:19" ht="15" customHeight="1">
      <c r="A74" s="149" t="s">
        <v>1500</v>
      </c>
      <c r="B74" s="150" t="s">
        <v>14</v>
      </c>
      <c r="C74" s="150" t="s">
        <v>14</v>
      </c>
      <c r="D74" s="150" t="s">
        <v>14</v>
      </c>
      <c r="E74" s="150" t="s">
        <v>14</v>
      </c>
      <c r="F74" s="150" t="s">
        <v>14</v>
      </c>
      <c r="G74" s="150" t="s">
        <v>14</v>
      </c>
      <c r="H74" s="150" t="s">
        <v>14</v>
      </c>
      <c r="I74" s="150">
        <v>2.6991037000000002</v>
      </c>
      <c r="J74" s="150" t="s">
        <v>14</v>
      </c>
      <c r="K74" s="150" t="s">
        <v>14</v>
      </c>
      <c r="L74" s="150" t="s">
        <v>14</v>
      </c>
      <c r="M74" s="150" t="s">
        <v>14</v>
      </c>
      <c r="N74" s="150" t="s">
        <v>14</v>
      </c>
      <c r="O74" s="150" t="s">
        <v>14</v>
      </c>
      <c r="P74" s="150" t="s">
        <v>14</v>
      </c>
      <c r="Q74" s="150">
        <v>2.6991037000000002</v>
      </c>
      <c r="R74" s="150">
        <v>16.422109299999999</v>
      </c>
      <c r="S74" s="149" t="s">
        <v>1500</v>
      </c>
    </row>
    <row r="75" spans="1:19" ht="15" customHeight="1">
      <c r="A75" s="149" t="s">
        <v>1501</v>
      </c>
      <c r="B75" s="150" t="s">
        <v>14</v>
      </c>
      <c r="C75" s="150" t="s">
        <v>14</v>
      </c>
      <c r="D75" s="150" t="s">
        <v>14</v>
      </c>
      <c r="E75" s="150" t="s">
        <v>14</v>
      </c>
      <c r="F75" s="150" t="s">
        <v>14</v>
      </c>
      <c r="G75" s="150" t="s">
        <v>14</v>
      </c>
      <c r="H75" s="150" t="s">
        <v>14</v>
      </c>
      <c r="I75" s="150">
        <v>12.026204999999999</v>
      </c>
      <c r="J75" s="150" t="s">
        <v>14</v>
      </c>
      <c r="K75" s="150" t="s">
        <v>14</v>
      </c>
      <c r="L75" s="150" t="s">
        <v>14</v>
      </c>
      <c r="M75" s="150" t="s">
        <v>14</v>
      </c>
      <c r="N75" s="150" t="s">
        <v>14</v>
      </c>
      <c r="O75" s="150" t="s">
        <v>14</v>
      </c>
      <c r="P75" s="150" t="s">
        <v>14</v>
      </c>
      <c r="Q75" s="150">
        <v>12.026204999999999</v>
      </c>
      <c r="R75" s="150">
        <v>7.4796322000000002</v>
      </c>
      <c r="S75" s="149" t="s">
        <v>1501</v>
      </c>
    </row>
    <row r="76" spans="1:19" ht="15" customHeight="1">
      <c r="A76" s="149" t="s">
        <v>1502</v>
      </c>
      <c r="B76" s="150" t="s">
        <v>14</v>
      </c>
      <c r="C76" s="150" t="s">
        <v>14</v>
      </c>
      <c r="D76" s="150" t="s">
        <v>14</v>
      </c>
      <c r="E76" s="150" t="s">
        <v>14</v>
      </c>
      <c r="F76" s="150" t="s">
        <v>14</v>
      </c>
      <c r="G76" s="150" t="s">
        <v>14</v>
      </c>
      <c r="H76" s="150">
        <v>3.2923623000000002</v>
      </c>
      <c r="I76" s="150">
        <v>935.7854135</v>
      </c>
      <c r="J76" s="150" t="s">
        <v>14</v>
      </c>
      <c r="K76" s="150" t="s">
        <v>14</v>
      </c>
      <c r="L76" s="150" t="s">
        <v>14</v>
      </c>
      <c r="M76" s="150" t="s">
        <v>14</v>
      </c>
      <c r="N76" s="150" t="s">
        <v>14</v>
      </c>
      <c r="O76" s="150" t="s">
        <v>14</v>
      </c>
      <c r="P76" s="150" t="s">
        <v>14</v>
      </c>
      <c r="Q76" s="150">
        <v>939.07777580000004</v>
      </c>
      <c r="R76" s="150">
        <v>809.81836810000004</v>
      </c>
      <c r="S76" s="149" t="s">
        <v>1502</v>
      </c>
    </row>
    <row r="77" spans="1:19" ht="15" customHeight="1">
      <c r="A77" s="149" t="s">
        <v>1503</v>
      </c>
      <c r="B77" s="150" t="s">
        <v>14</v>
      </c>
      <c r="C77" s="150" t="s">
        <v>14</v>
      </c>
      <c r="D77" s="150" t="s">
        <v>14</v>
      </c>
      <c r="E77" s="150" t="s">
        <v>14</v>
      </c>
      <c r="F77" s="150" t="s">
        <v>14</v>
      </c>
      <c r="G77" s="150" t="s">
        <v>14</v>
      </c>
      <c r="H77" s="150" t="s">
        <v>14</v>
      </c>
      <c r="I77" s="150">
        <v>80.449720999999997</v>
      </c>
      <c r="J77" s="150" t="s">
        <v>14</v>
      </c>
      <c r="K77" s="150" t="s">
        <v>14</v>
      </c>
      <c r="L77" s="150" t="s">
        <v>14</v>
      </c>
      <c r="M77" s="150" t="s">
        <v>14</v>
      </c>
      <c r="N77" s="150" t="s">
        <v>14</v>
      </c>
      <c r="O77" s="150" t="s">
        <v>14</v>
      </c>
      <c r="P77" s="150" t="s">
        <v>14</v>
      </c>
      <c r="Q77" s="150">
        <v>80.449720999999997</v>
      </c>
      <c r="R77" s="150">
        <v>126.23296430000001</v>
      </c>
      <c r="S77" s="149" t="s">
        <v>1503</v>
      </c>
    </row>
    <row r="78" spans="1:19" ht="15" customHeight="1">
      <c r="A78" s="149" t="s">
        <v>1504</v>
      </c>
      <c r="B78" s="150" t="s">
        <v>14</v>
      </c>
      <c r="C78" s="150" t="s">
        <v>14</v>
      </c>
      <c r="D78" s="150" t="s">
        <v>14</v>
      </c>
      <c r="E78" s="150" t="s">
        <v>14</v>
      </c>
      <c r="F78" s="150" t="s">
        <v>14</v>
      </c>
      <c r="G78" s="150" t="s">
        <v>14</v>
      </c>
      <c r="H78" s="150" t="s">
        <v>14</v>
      </c>
      <c r="I78" s="150">
        <v>0.2</v>
      </c>
      <c r="J78" s="150" t="s">
        <v>14</v>
      </c>
      <c r="K78" s="150" t="s">
        <v>14</v>
      </c>
      <c r="L78" s="150" t="s">
        <v>14</v>
      </c>
      <c r="M78" s="150" t="s">
        <v>14</v>
      </c>
      <c r="N78" s="150" t="s">
        <v>14</v>
      </c>
      <c r="O78" s="150" t="s">
        <v>14</v>
      </c>
      <c r="P78" s="150" t="s">
        <v>14</v>
      </c>
      <c r="Q78" s="150">
        <v>0.2</v>
      </c>
      <c r="R78" s="150" t="s">
        <v>14</v>
      </c>
      <c r="S78" s="149" t="s">
        <v>1504</v>
      </c>
    </row>
    <row r="79" spans="1:19" ht="15" customHeight="1">
      <c r="A79" s="149" t="s">
        <v>1506</v>
      </c>
      <c r="B79" s="150" t="s">
        <v>14</v>
      </c>
      <c r="C79" s="150" t="s">
        <v>14</v>
      </c>
      <c r="D79" s="150" t="s">
        <v>14</v>
      </c>
      <c r="E79" s="150" t="s">
        <v>14</v>
      </c>
      <c r="F79" s="150" t="s">
        <v>14</v>
      </c>
      <c r="G79" s="150" t="s">
        <v>14</v>
      </c>
      <c r="H79" s="150">
        <v>1E-4</v>
      </c>
      <c r="I79" s="150">
        <v>0.36</v>
      </c>
      <c r="J79" s="150" t="s">
        <v>14</v>
      </c>
      <c r="K79" s="150" t="s">
        <v>14</v>
      </c>
      <c r="L79" s="150" t="s">
        <v>14</v>
      </c>
      <c r="M79" s="150" t="s">
        <v>14</v>
      </c>
      <c r="N79" s="150" t="s">
        <v>14</v>
      </c>
      <c r="O79" s="150" t="s">
        <v>14</v>
      </c>
      <c r="P79" s="150" t="s">
        <v>14</v>
      </c>
      <c r="Q79" s="150">
        <v>0.36009999999999998</v>
      </c>
      <c r="R79" s="150" t="s">
        <v>14</v>
      </c>
      <c r="S79" s="149" t="s">
        <v>1506</v>
      </c>
    </row>
    <row r="80" spans="1:19" ht="15" customHeight="1">
      <c r="A80" s="149" t="s">
        <v>1508</v>
      </c>
      <c r="B80" s="150" t="s">
        <v>14</v>
      </c>
      <c r="C80" s="150" t="s">
        <v>14</v>
      </c>
      <c r="D80" s="150" t="s">
        <v>14</v>
      </c>
      <c r="E80" s="150" t="s">
        <v>14</v>
      </c>
      <c r="F80" s="150" t="s">
        <v>14</v>
      </c>
      <c r="G80" s="150" t="s">
        <v>14</v>
      </c>
      <c r="H80" s="150" t="s">
        <v>14</v>
      </c>
      <c r="I80" s="150">
        <v>7.82</v>
      </c>
      <c r="J80" s="150" t="s">
        <v>14</v>
      </c>
      <c r="K80" s="150" t="s">
        <v>14</v>
      </c>
      <c r="L80" s="150" t="s">
        <v>14</v>
      </c>
      <c r="M80" s="150" t="s">
        <v>14</v>
      </c>
      <c r="N80" s="150" t="s">
        <v>14</v>
      </c>
      <c r="O80" s="150" t="s">
        <v>14</v>
      </c>
      <c r="P80" s="150" t="s">
        <v>14</v>
      </c>
      <c r="Q80" s="150">
        <v>7.82</v>
      </c>
      <c r="R80" s="150" t="s">
        <v>14</v>
      </c>
      <c r="S80" s="149" t="s">
        <v>1508</v>
      </c>
    </row>
    <row r="81" spans="1:19" ht="15" customHeight="1">
      <c r="A81" s="155" t="s">
        <v>1513</v>
      </c>
      <c r="B81" s="150" t="s">
        <v>14</v>
      </c>
      <c r="C81" s="150" t="s">
        <v>14</v>
      </c>
      <c r="D81" s="150" t="s">
        <v>14</v>
      </c>
      <c r="E81" s="150" t="s">
        <v>14</v>
      </c>
      <c r="F81" s="150" t="s">
        <v>14</v>
      </c>
      <c r="G81" s="150" t="s">
        <v>14</v>
      </c>
      <c r="H81" s="150" t="s">
        <v>14</v>
      </c>
      <c r="I81" s="150">
        <v>0.73499999999999999</v>
      </c>
      <c r="J81" s="150" t="s">
        <v>14</v>
      </c>
      <c r="K81" s="150" t="s">
        <v>14</v>
      </c>
      <c r="L81" s="150" t="s">
        <v>14</v>
      </c>
      <c r="M81" s="150" t="s">
        <v>14</v>
      </c>
      <c r="N81" s="150" t="s">
        <v>14</v>
      </c>
      <c r="O81" s="150" t="s">
        <v>14</v>
      </c>
      <c r="P81" s="150" t="s">
        <v>14</v>
      </c>
      <c r="Q81" s="150">
        <v>0.73499999999999999</v>
      </c>
      <c r="R81" s="150" t="s">
        <v>14</v>
      </c>
      <c r="S81" s="149" t="s">
        <v>1513</v>
      </c>
    </row>
    <row r="82" spans="1:19">
      <c r="A82" s="156"/>
      <c r="B82" s="156"/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7"/>
    </row>
    <row r="83" spans="1:19" ht="24">
      <c r="A83" s="158" t="s">
        <v>25</v>
      </c>
      <c r="B83" s="755" t="s">
        <v>14</v>
      </c>
      <c r="C83" s="755" t="s">
        <v>14</v>
      </c>
      <c r="D83" s="159">
        <v>20949.240644599999</v>
      </c>
      <c r="E83" s="159">
        <v>167729.06677530002</v>
      </c>
      <c r="F83" s="159">
        <v>3.1215000000000002</v>
      </c>
      <c r="G83" s="159">
        <v>6872.1073176999998</v>
      </c>
      <c r="H83" s="159">
        <v>1743807.5172325</v>
      </c>
      <c r="I83" s="159">
        <v>93941.362952999974</v>
      </c>
      <c r="J83" s="159">
        <v>2449754.2476153998</v>
      </c>
      <c r="K83" s="159">
        <v>157806.17191249999</v>
      </c>
      <c r="L83" s="755" t="s">
        <v>14</v>
      </c>
      <c r="M83" s="755" t="s">
        <v>14</v>
      </c>
      <c r="N83" s="159">
        <v>366657.53460700001</v>
      </c>
      <c r="O83" s="159">
        <v>4916.5363245000008</v>
      </c>
      <c r="P83" s="159">
        <v>98986.467039700015</v>
      </c>
      <c r="Q83" s="159">
        <v>5111423.3739221999</v>
      </c>
      <c r="R83" s="159">
        <v>5037744.8681609994</v>
      </c>
      <c r="S83" s="158" t="s">
        <v>25</v>
      </c>
    </row>
    <row r="84" spans="1:19" ht="36">
      <c r="A84" s="158" t="s">
        <v>1544</v>
      </c>
      <c r="B84" s="755" t="s">
        <v>14</v>
      </c>
      <c r="C84" s="755" t="s">
        <v>14</v>
      </c>
      <c r="D84" s="160">
        <v>13.521538380116199</v>
      </c>
      <c r="E84" s="160">
        <v>13.4214345136582</v>
      </c>
      <c r="F84" s="160">
        <v>9</v>
      </c>
      <c r="G84" s="160">
        <v>3.8534568139592098</v>
      </c>
      <c r="H84" s="160">
        <v>11.223524339455199</v>
      </c>
      <c r="I84" s="160">
        <v>10.566382721395</v>
      </c>
      <c r="J84" s="160">
        <v>11.933690953875301</v>
      </c>
      <c r="K84" s="160">
        <v>13.309187560403901</v>
      </c>
      <c r="L84" s="755" t="s">
        <v>14</v>
      </c>
      <c r="M84" s="755" t="s">
        <v>14</v>
      </c>
      <c r="N84" s="160">
        <v>8.8382278420133904</v>
      </c>
      <c r="O84" s="160">
        <v>12.392639981851101</v>
      </c>
      <c r="P84" s="160">
        <v>11.9389480143591</v>
      </c>
      <c r="Q84" s="160">
        <v>11.5317065968793</v>
      </c>
      <c r="R84" s="160">
        <v>11.531318492074201</v>
      </c>
      <c r="S84" s="158" t="s">
        <v>1544</v>
      </c>
    </row>
    <row r="85" spans="1:19">
      <c r="A85" s="110" t="s">
        <v>13</v>
      </c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</row>
    <row r="86" spans="1:19">
      <c r="A86" s="716" t="s">
        <v>1290</v>
      </c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</row>
    <row r="87" spans="1:19">
      <c r="A87" s="717" t="s">
        <v>1291</v>
      </c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</row>
  </sheetData>
  <mergeCells count="42">
    <mergeCell ref="S6:S8"/>
    <mergeCell ref="B7:B8"/>
    <mergeCell ref="C7:C8"/>
    <mergeCell ref="D7:D8"/>
    <mergeCell ref="E7:E8"/>
    <mergeCell ref="F7:F8"/>
    <mergeCell ref="L7:L8"/>
    <mergeCell ref="A6:A8"/>
    <mergeCell ref="B6:I6"/>
    <mergeCell ref="J6:Q6"/>
    <mergeCell ref="R6:R8"/>
    <mergeCell ref="G7:G8"/>
    <mergeCell ref="H7:H8"/>
    <mergeCell ref="I7:I8"/>
    <mergeCell ref="J7:J8"/>
    <mergeCell ref="K7:K8"/>
    <mergeCell ref="M7:M8"/>
    <mergeCell ref="N7:N8"/>
    <mergeCell ref="O7:O8"/>
    <mergeCell ref="P7:P8"/>
    <mergeCell ref="Q7:Q8"/>
    <mergeCell ref="A47:A49"/>
    <mergeCell ref="B47:I47"/>
    <mergeCell ref="J47:Q47"/>
    <mergeCell ref="J48:J49"/>
    <mergeCell ref="K48:K49"/>
    <mergeCell ref="Q48:Q49"/>
    <mergeCell ref="R47:R49"/>
    <mergeCell ref="S47:S49"/>
    <mergeCell ref="B48:B49"/>
    <mergeCell ref="C48:C49"/>
    <mergeCell ref="D48:D49"/>
    <mergeCell ref="E48:E49"/>
    <mergeCell ref="F48:F49"/>
    <mergeCell ref="G48:G49"/>
    <mergeCell ref="H48:H49"/>
    <mergeCell ref="I48:I49"/>
    <mergeCell ref="L48:L49"/>
    <mergeCell ref="M48:M49"/>
    <mergeCell ref="N48:N49"/>
    <mergeCell ref="O48:O49"/>
    <mergeCell ref="P48:P49"/>
  </mergeCells>
  <pageMargins left="0.6" right="0.7" top="0.75" bottom="0.75" header="0.3" footer="0.3"/>
  <pageSetup scale="95" pageOrder="overThenDown" orientation="portrait" r:id="rId1"/>
  <headerFooter>
    <oddFooter>&amp;C&amp;"Maiandra GD,Regular"&amp;9&amp;P</oddFooter>
  </headerFooter>
  <rowBreaks count="1" manualBreakCount="1">
    <brk id="43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>
  <dimension ref="A1:S95"/>
  <sheetViews>
    <sheetView view="pageBreakPreview" topLeftCell="A73" zoomScale="86" zoomScaleSheetLayoutView="86" workbookViewId="0">
      <selection activeCell="P125" sqref="P125"/>
    </sheetView>
  </sheetViews>
  <sheetFormatPr defaultRowHeight="12.75"/>
  <cols>
    <col min="1" max="5" width="9.140625" style="754"/>
    <col min="6" max="6" width="14" style="754" customWidth="1"/>
    <col min="7" max="16" width="9.140625" style="754"/>
    <col min="17" max="17" width="11.7109375" style="754" customWidth="1"/>
    <col min="18" max="19" width="14.5703125" style="754" customWidth="1"/>
    <col min="20" max="16384" width="9.140625" style="754"/>
  </cols>
  <sheetData>
    <row r="1" spans="1:19">
      <c r="A1" s="140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2" t="s">
        <v>1552</v>
      </c>
    </row>
    <row r="2" spans="1:19" ht="15.75">
      <c r="A2" s="8" t="s">
        <v>1553</v>
      </c>
      <c r="B2" s="115"/>
      <c r="C2" s="3"/>
      <c r="D2" s="143"/>
      <c r="E2" s="143"/>
      <c r="F2" s="143"/>
      <c r="G2" s="3"/>
      <c r="H2" s="3"/>
      <c r="I2" s="144"/>
      <c r="J2" s="112"/>
      <c r="K2" s="115"/>
      <c r="L2" s="143"/>
      <c r="M2" s="3"/>
      <c r="N2" s="3"/>
      <c r="O2" s="3"/>
      <c r="P2" s="3"/>
      <c r="Q2" s="3"/>
      <c r="R2" s="3"/>
      <c r="S2" s="6"/>
    </row>
    <row r="3" spans="1:19" ht="15.75">
      <c r="A3" s="8" t="s">
        <v>18</v>
      </c>
      <c r="B3" s="115"/>
      <c r="C3" s="3"/>
      <c r="D3" s="143"/>
      <c r="E3" s="143"/>
      <c r="F3" s="143"/>
      <c r="G3" s="3"/>
      <c r="H3" s="3"/>
      <c r="I3" s="144"/>
      <c r="J3" s="112"/>
      <c r="K3" s="115"/>
      <c r="L3" s="143"/>
      <c r="M3" s="3"/>
      <c r="N3" s="3"/>
      <c r="O3" s="3"/>
      <c r="P3" s="3"/>
      <c r="Q3" s="3"/>
      <c r="R3" s="3"/>
      <c r="S3" s="3"/>
    </row>
    <row r="4" spans="1:19">
      <c r="A4" s="3"/>
      <c r="B4" s="3"/>
      <c r="C4" s="115"/>
      <c r="D4" s="143"/>
      <c r="E4" s="143"/>
      <c r="F4" s="143"/>
      <c r="G4" s="3"/>
      <c r="H4" s="115"/>
      <c r="I4" s="144"/>
      <c r="J4" s="112"/>
      <c r="K4" s="115"/>
      <c r="L4" s="115"/>
      <c r="M4" s="115"/>
      <c r="N4" s="115"/>
      <c r="O4" s="115"/>
      <c r="P4" s="115"/>
      <c r="Q4" s="115"/>
      <c r="R4" s="3"/>
      <c r="S4" s="3"/>
    </row>
    <row r="5" spans="1:1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1" t="s">
        <v>21</v>
      </c>
    </row>
    <row r="6" spans="1:19" ht="20.100000000000001" customHeight="1">
      <c r="A6" s="1174" t="s">
        <v>1428</v>
      </c>
      <c r="B6" s="1165" t="s">
        <v>1945</v>
      </c>
      <c r="C6" s="1165"/>
      <c r="D6" s="1165"/>
      <c r="E6" s="1165"/>
      <c r="F6" s="1165"/>
      <c r="G6" s="1165"/>
      <c r="H6" s="1165"/>
      <c r="I6" s="1165"/>
      <c r="J6" s="1165" t="s">
        <v>1945</v>
      </c>
      <c r="K6" s="1165"/>
      <c r="L6" s="1165"/>
      <c r="M6" s="1165"/>
      <c r="N6" s="1165"/>
      <c r="O6" s="1165"/>
      <c r="P6" s="1165"/>
      <c r="Q6" s="1165"/>
      <c r="R6" s="1170" t="s">
        <v>1946</v>
      </c>
      <c r="S6" s="1174" t="s">
        <v>1428</v>
      </c>
    </row>
    <row r="7" spans="1:19">
      <c r="A7" s="1175"/>
      <c r="B7" s="1171" t="s">
        <v>1429</v>
      </c>
      <c r="C7" s="1171" t="s">
        <v>1430</v>
      </c>
      <c r="D7" s="1171" t="s">
        <v>1431</v>
      </c>
      <c r="E7" s="1171" t="s">
        <v>1432</v>
      </c>
      <c r="F7" s="1171" t="s">
        <v>1433</v>
      </c>
      <c r="G7" s="1171" t="s">
        <v>1434</v>
      </c>
      <c r="H7" s="1171" t="s">
        <v>1435</v>
      </c>
      <c r="I7" s="1171" t="s">
        <v>1436</v>
      </c>
      <c r="J7" s="1171" t="s">
        <v>1437</v>
      </c>
      <c r="K7" s="1171" t="s">
        <v>1438</v>
      </c>
      <c r="L7" s="1171" t="s">
        <v>1439</v>
      </c>
      <c r="M7" s="1171" t="s">
        <v>1440</v>
      </c>
      <c r="N7" s="1171" t="s">
        <v>1441</v>
      </c>
      <c r="O7" s="1171" t="s">
        <v>1442</v>
      </c>
      <c r="P7" s="1171" t="s">
        <v>1443</v>
      </c>
      <c r="Q7" s="1172" t="s">
        <v>24</v>
      </c>
      <c r="R7" s="1170"/>
      <c r="S7" s="1175"/>
    </row>
    <row r="8" spans="1:19" ht="70.5" customHeight="1">
      <c r="A8" s="1176"/>
      <c r="B8" s="1171"/>
      <c r="C8" s="1171"/>
      <c r="D8" s="1171"/>
      <c r="E8" s="1171"/>
      <c r="F8" s="1171"/>
      <c r="G8" s="1171"/>
      <c r="H8" s="1171"/>
      <c r="I8" s="1171"/>
      <c r="J8" s="1171"/>
      <c r="K8" s="1171"/>
      <c r="L8" s="1171"/>
      <c r="M8" s="1171"/>
      <c r="N8" s="1171"/>
      <c r="O8" s="1171"/>
      <c r="P8" s="1171"/>
      <c r="Q8" s="1172"/>
      <c r="R8" s="1170"/>
      <c r="S8" s="1176"/>
    </row>
    <row r="9" spans="1:19">
      <c r="A9" s="145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7"/>
      <c r="R9" s="147"/>
      <c r="S9" s="148"/>
    </row>
    <row r="10" spans="1:19" ht="15" customHeight="1">
      <c r="A10" s="149" t="s">
        <v>1444</v>
      </c>
      <c r="B10" s="150" t="s">
        <v>14</v>
      </c>
      <c r="C10" s="150" t="s">
        <v>14</v>
      </c>
      <c r="D10" s="150" t="s">
        <v>14</v>
      </c>
      <c r="E10" s="150">
        <v>7.6124999999999998</v>
      </c>
      <c r="F10" s="150">
        <v>12.200200000000001</v>
      </c>
      <c r="G10" s="150" t="s">
        <v>14</v>
      </c>
      <c r="H10" s="150">
        <v>5554.6189571000004</v>
      </c>
      <c r="I10" s="150">
        <v>1883.4150302999999</v>
      </c>
      <c r="J10" s="150" t="s">
        <v>14</v>
      </c>
      <c r="K10" s="150" t="s">
        <v>14</v>
      </c>
      <c r="L10" s="150">
        <v>5.5055399999999997E-2</v>
      </c>
      <c r="M10" s="150">
        <v>80.1875</v>
      </c>
      <c r="N10" s="150">
        <v>14.382550699999999</v>
      </c>
      <c r="O10" s="150">
        <v>5.5484999999999998</v>
      </c>
      <c r="P10" s="150">
        <v>7969.5601833000001</v>
      </c>
      <c r="Q10" s="150">
        <v>15527.580476800002</v>
      </c>
      <c r="R10" s="150">
        <v>15766.6018284</v>
      </c>
      <c r="S10" s="149" t="s">
        <v>1444</v>
      </c>
    </row>
    <row r="11" spans="1:19" ht="15" customHeight="1">
      <c r="A11" s="149" t="s">
        <v>1445</v>
      </c>
      <c r="B11" s="150" t="s">
        <v>14</v>
      </c>
      <c r="C11" s="150" t="s">
        <v>14</v>
      </c>
      <c r="D11" s="150" t="s">
        <v>14</v>
      </c>
      <c r="E11" s="150" t="s">
        <v>14</v>
      </c>
      <c r="F11" s="150" t="s">
        <v>14</v>
      </c>
      <c r="G11" s="150" t="s">
        <v>14</v>
      </c>
      <c r="H11" s="150" t="s">
        <v>14</v>
      </c>
      <c r="I11" s="150" t="s">
        <v>14</v>
      </c>
      <c r="J11" s="150" t="s">
        <v>14</v>
      </c>
      <c r="K11" s="150" t="s">
        <v>14</v>
      </c>
      <c r="L11" s="150" t="s">
        <v>14</v>
      </c>
      <c r="M11" s="150" t="s">
        <v>14</v>
      </c>
      <c r="N11" s="150" t="s">
        <v>14</v>
      </c>
      <c r="O11" s="150" t="s">
        <v>14</v>
      </c>
      <c r="P11" s="150" t="s">
        <v>14</v>
      </c>
      <c r="Q11" s="150" t="s">
        <v>14</v>
      </c>
      <c r="R11" s="150" t="s">
        <v>14</v>
      </c>
      <c r="S11" s="149" t="s">
        <v>1445</v>
      </c>
    </row>
    <row r="12" spans="1:19" ht="15" customHeight="1">
      <c r="A12" s="149" t="s">
        <v>1446</v>
      </c>
      <c r="B12" s="150" t="s">
        <v>14</v>
      </c>
      <c r="C12" s="150" t="s">
        <v>14</v>
      </c>
      <c r="D12" s="150" t="s">
        <v>14</v>
      </c>
      <c r="E12" s="150" t="s">
        <v>14</v>
      </c>
      <c r="F12" s="150" t="s">
        <v>14</v>
      </c>
      <c r="G12" s="150" t="s">
        <v>14</v>
      </c>
      <c r="H12" s="150" t="s">
        <v>14</v>
      </c>
      <c r="I12" s="150" t="s">
        <v>14</v>
      </c>
      <c r="J12" s="150" t="s">
        <v>14</v>
      </c>
      <c r="K12" s="150">
        <v>7.5</v>
      </c>
      <c r="L12" s="150">
        <v>471.37473610000001</v>
      </c>
      <c r="M12" s="150" t="s">
        <v>14</v>
      </c>
      <c r="N12" s="150" t="s">
        <v>14</v>
      </c>
      <c r="O12" s="150">
        <v>30.000416699999999</v>
      </c>
      <c r="P12" s="150" t="s">
        <v>14</v>
      </c>
      <c r="Q12" s="150">
        <v>508.87515280000002</v>
      </c>
      <c r="R12" s="150">
        <v>478.40473609999998</v>
      </c>
      <c r="S12" s="149" t="s">
        <v>1446</v>
      </c>
    </row>
    <row r="13" spans="1:19" ht="15" customHeight="1">
      <c r="A13" s="149" t="s">
        <v>1447</v>
      </c>
      <c r="B13" s="150" t="s">
        <v>14</v>
      </c>
      <c r="C13" s="150" t="s">
        <v>14</v>
      </c>
      <c r="D13" s="150" t="s">
        <v>14</v>
      </c>
      <c r="E13" s="150" t="s">
        <v>14</v>
      </c>
      <c r="F13" s="150" t="s">
        <v>14</v>
      </c>
      <c r="G13" s="150" t="s">
        <v>14</v>
      </c>
      <c r="H13" s="150" t="s">
        <v>14</v>
      </c>
      <c r="I13" s="150" t="s">
        <v>14</v>
      </c>
      <c r="J13" s="150" t="s">
        <v>14</v>
      </c>
      <c r="K13" s="150" t="s">
        <v>14</v>
      </c>
      <c r="L13" s="150" t="s">
        <v>14</v>
      </c>
      <c r="M13" s="150" t="s">
        <v>14</v>
      </c>
      <c r="N13" s="150" t="s">
        <v>14</v>
      </c>
      <c r="O13" s="150" t="s">
        <v>14</v>
      </c>
      <c r="P13" s="150" t="s">
        <v>14</v>
      </c>
      <c r="Q13" s="150" t="s">
        <v>14</v>
      </c>
      <c r="R13" s="150" t="s">
        <v>14</v>
      </c>
      <c r="S13" s="149" t="s">
        <v>1447</v>
      </c>
    </row>
    <row r="14" spans="1:19" ht="15" customHeight="1">
      <c r="A14" s="149" t="s">
        <v>1448</v>
      </c>
      <c r="B14" s="150" t="s">
        <v>14</v>
      </c>
      <c r="C14" s="150" t="s">
        <v>14</v>
      </c>
      <c r="D14" s="150" t="s">
        <v>14</v>
      </c>
      <c r="E14" s="150" t="s">
        <v>14</v>
      </c>
      <c r="F14" s="150" t="s">
        <v>14</v>
      </c>
      <c r="G14" s="150" t="s">
        <v>14</v>
      </c>
      <c r="H14" s="150" t="s">
        <v>14</v>
      </c>
      <c r="I14" s="150">
        <v>118.0408209</v>
      </c>
      <c r="J14" s="150" t="s">
        <v>14</v>
      </c>
      <c r="K14" s="150" t="s">
        <v>14</v>
      </c>
      <c r="L14" s="150" t="s">
        <v>14</v>
      </c>
      <c r="M14" s="150" t="s">
        <v>14</v>
      </c>
      <c r="N14" s="150" t="s">
        <v>14</v>
      </c>
      <c r="O14" s="150">
        <v>703.19475190000003</v>
      </c>
      <c r="P14" s="150" t="s">
        <v>14</v>
      </c>
      <c r="Q14" s="150">
        <v>821.2355728</v>
      </c>
      <c r="R14" s="150">
        <v>921.7348002</v>
      </c>
      <c r="S14" s="149" t="s">
        <v>1448</v>
      </c>
    </row>
    <row r="15" spans="1:19" ht="15" customHeight="1">
      <c r="A15" s="149" t="s">
        <v>1449</v>
      </c>
      <c r="B15" s="150" t="s">
        <v>14</v>
      </c>
      <c r="C15" s="150" t="s">
        <v>14</v>
      </c>
      <c r="D15" s="150" t="s">
        <v>14</v>
      </c>
      <c r="E15" s="150" t="s">
        <v>14</v>
      </c>
      <c r="F15" s="150" t="s">
        <v>14</v>
      </c>
      <c r="G15" s="150" t="s">
        <v>14</v>
      </c>
      <c r="H15" s="150" t="s">
        <v>14</v>
      </c>
      <c r="I15" s="150" t="s">
        <v>14</v>
      </c>
      <c r="J15" s="150" t="s">
        <v>14</v>
      </c>
      <c r="K15" s="150" t="s">
        <v>14</v>
      </c>
      <c r="L15" s="150" t="s">
        <v>14</v>
      </c>
      <c r="M15" s="150" t="s">
        <v>14</v>
      </c>
      <c r="N15" s="150" t="s">
        <v>14</v>
      </c>
      <c r="O15" s="150" t="s">
        <v>14</v>
      </c>
      <c r="P15" s="150" t="s">
        <v>14</v>
      </c>
      <c r="Q15" s="150" t="s">
        <v>14</v>
      </c>
      <c r="R15" s="150" t="s">
        <v>14</v>
      </c>
      <c r="S15" s="149" t="s">
        <v>1449</v>
      </c>
    </row>
    <row r="16" spans="1:19" ht="15" customHeight="1">
      <c r="A16" s="149" t="s">
        <v>1450</v>
      </c>
      <c r="B16" s="150" t="s">
        <v>14</v>
      </c>
      <c r="C16" s="150" t="s">
        <v>14</v>
      </c>
      <c r="D16" s="150" t="s">
        <v>14</v>
      </c>
      <c r="E16" s="150" t="s">
        <v>14</v>
      </c>
      <c r="F16" s="150" t="s">
        <v>14</v>
      </c>
      <c r="G16" s="150" t="s">
        <v>14</v>
      </c>
      <c r="H16" s="150" t="s">
        <v>14</v>
      </c>
      <c r="I16" s="150" t="s">
        <v>14</v>
      </c>
      <c r="J16" s="150" t="s">
        <v>14</v>
      </c>
      <c r="K16" s="150" t="s">
        <v>14</v>
      </c>
      <c r="L16" s="150" t="s">
        <v>14</v>
      </c>
      <c r="M16" s="150" t="s">
        <v>14</v>
      </c>
      <c r="N16" s="150" t="s">
        <v>14</v>
      </c>
      <c r="O16" s="150" t="s">
        <v>14</v>
      </c>
      <c r="P16" s="150" t="s">
        <v>14</v>
      </c>
      <c r="Q16" s="150" t="s">
        <v>14</v>
      </c>
      <c r="R16" s="150" t="s">
        <v>14</v>
      </c>
      <c r="S16" s="149" t="s">
        <v>1450</v>
      </c>
    </row>
    <row r="17" spans="1:19" ht="15" customHeight="1">
      <c r="A17" s="149" t="s">
        <v>1451</v>
      </c>
      <c r="B17" s="150" t="s">
        <v>14</v>
      </c>
      <c r="C17" s="150" t="s">
        <v>14</v>
      </c>
      <c r="D17" s="150" t="s">
        <v>14</v>
      </c>
      <c r="E17" s="150" t="s">
        <v>14</v>
      </c>
      <c r="F17" s="150" t="s">
        <v>14</v>
      </c>
      <c r="G17" s="150" t="s">
        <v>14</v>
      </c>
      <c r="H17" s="150" t="s">
        <v>14</v>
      </c>
      <c r="I17" s="150" t="s">
        <v>14</v>
      </c>
      <c r="J17" s="150" t="s">
        <v>14</v>
      </c>
      <c r="K17" s="150" t="s">
        <v>14</v>
      </c>
      <c r="L17" s="150" t="s">
        <v>14</v>
      </c>
      <c r="M17" s="150" t="s">
        <v>14</v>
      </c>
      <c r="N17" s="150" t="s">
        <v>14</v>
      </c>
      <c r="O17" s="150" t="s">
        <v>14</v>
      </c>
      <c r="P17" s="150" t="s">
        <v>14</v>
      </c>
      <c r="Q17" s="150" t="s">
        <v>14</v>
      </c>
      <c r="R17" s="150" t="s">
        <v>14</v>
      </c>
      <c r="S17" s="149" t="s">
        <v>1451</v>
      </c>
    </row>
    <row r="18" spans="1:19" ht="15" customHeight="1">
      <c r="A18" s="149" t="s">
        <v>1452</v>
      </c>
      <c r="B18" s="150" t="s">
        <v>14</v>
      </c>
      <c r="C18" s="150" t="s">
        <v>14</v>
      </c>
      <c r="D18" s="150" t="s">
        <v>14</v>
      </c>
      <c r="E18" s="150" t="s">
        <v>14</v>
      </c>
      <c r="F18" s="150" t="s">
        <v>14</v>
      </c>
      <c r="G18" s="150" t="s">
        <v>14</v>
      </c>
      <c r="H18" s="150" t="s">
        <v>14</v>
      </c>
      <c r="I18" s="150" t="s">
        <v>14</v>
      </c>
      <c r="J18" s="150" t="s">
        <v>14</v>
      </c>
      <c r="K18" s="150">
        <v>20.1355556</v>
      </c>
      <c r="L18" s="150" t="s">
        <v>14</v>
      </c>
      <c r="M18" s="150" t="s">
        <v>14</v>
      </c>
      <c r="N18" s="150" t="s">
        <v>14</v>
      </c>
      <c r="O18" s="150" t="s">
        <v>14</v>
      </c>
      <c r="P18" s="150" t="s">
        <v>14</v>
      </c>
      <c r="Q18" s="150">
        <v>20.1355556</v>
      </c>
      <c r="R18" s="150">
        <v>20.035555599999999</v>
      </c>
      <c r="S18" s="149" t="s">
        <v>1452</v>
      </c>
    </row>
    <row r="19" spans="1:19" ht="15" customHeight="1">
      <c r="A19" s="149" t="s">
        <v>1453</v>
      </c>
      <c r="B19" s="150" t="s">
        <v>14</v>
      </c>
      <c r="C19" s="150" t="s">
        <v>14</v>
      </c>
      <c r="D19" s="150" t="s">
        <v>14</v>
      </c>
      <c r="E19" s="150" t="s">
        <v>14</v>
      </c>
      <c r="F19" s="150" t="s">
        <v>14</v>
      </c>
      <c r="G19" s="150" t="s">
        <v>14</v>
      </c>
      <c r="H19" s="150" t="s">
        <v>14</v>
      </c>
      <c r="I19" s="150" t="s">
        <v>14</v>
      </c>
      <c r="J19" s="150" t="s">
        <v>14</v>
      </c>
      <c r="K19" s="150" t="s">
        <v>14</v>
      </c>
      <c r="L19" s="150" t="s">
        <v>14</v>
      </c>
      <c r="M19" s="150" t="s">
        <v>14</v>
      </c>
      <c r="N19" s="150" t="s">
        <v>14</v>
      </c>
      <c r="O19" s="150" t="s">
        <v>14</v>
      </c>
      <c r="P19" s="150" t="s">
        <v>14</v>
      </c>
      <c r="Q19" s="150" t="s">
        <v>14</v>
      </c>
      <c r="R19" s="150" t="s">
        <v>14</v>
      </c>
      <c r="S19" s="149" t="s">
        <v>1453</v>
      </c>
    </row>
    <row r="20" spans="1:19" ht="15" customHeight="1">
      <c r="A20" s="149" t="s">
        <v>1454</v>
      </c>
      <c r="B20" s="150" t="s">
        <v>14</v>
      </c>
      <c r="C20" s="150" t="s">
        <v>14</v>
      </c>
      <c r="D20" s="150" t="s">
        <v>14</v>
      </c>
      <c r="E20" s="150" t="s">
        <v>14</v>
      </c>
      <c r="F20" s="150" t="s">
        <v>14</v>
      </c>
      <c r="G20" s="150" t="s">
        <v>14</v>
      </c>
      <c r="H20" s="150">
        <v>249.2436616</v>
      </c>
      <c r="I20" s="150" t="s">
        <v>14</v>
      </c>
      <c r="J20" s="150" t="s">
        <v>14</v>
      </c>
      <c r="K20" s="150" t="s">
        <v>14</v>
      </c>
      <c r="L20" s="150" t="s">
        <v>14</v>
      </c>
      <c r="M20" s="150" t="s">
        <v>14</v>
      </c>
      <c r="N20" s="150" t="s">
        <v>14</v>
      </c>
      <c r="O20" s="150" t="s">
        <v>14</v>
      </c>
      <c r="P20" s="150" t="s">
        <v>14</v>
      </c>
      <c r="Q20" s="150">
        <v>249.2436616</v>
      </c>
      <c r="R20" s="150">
        <v>9.1797260000000005</v>
      </c>
      <c r="S20" s="149" t="s">
        <v>1454</v>
      </c>
    </row>
    <row r="21" spans="1:19" ht="15" customHeight="1">
      <c r="A21" s="149" t="s">
        <v>1455</v>
      </c>
      <c r="B21" s="150" t="s">
        <v>14</v>
      </c>
      <c r="C21" s="150" t="s">
        <v>14</v>
      </c>
      <c r="D21" s="150" t="s">
        <v>14</v>
      </c>
      <c r="E21" s="150" t="s">
        <v>14</v>
      </c>
      <c r="F21" s="150" t="s">
        <v>14</v>
      </c>
      <c r="G21" s="150" t="s">
        <v>14</v>
      </c>
      <c r="H21" s="150" t="s">
        <v>14</v>
      </c>
      <c r="I21" s="150" t="s">
        <v>14</v>
      </c>
      <c r="J21" s="150" t="s">
        <v>14</v>
      </c>
      <c r="K21" s="150" t="s">
        <v>14</v>
      </c>
      <c r="L21" s="150" t="s">
        <v>14</v>
      </c>
      <c r="M21" s="150" t="s">
        <v>14</v>
      </c>
      <c r="N21" s="150" t="s">
        <v>14</v>
      </c>
      <c r="O21" s="150" t="s">
        <v>14</v>
      </c>
      <c r="P21" s="150" t="s">
        <v>14</v>
      </c>
      <c r="Q21" s="150" t="s">
        <v>14</v>
      </c>
      <c r="R21" s="150" t="s">
        <v>14</v>
      </c>
      <c r="S21" s="149" t="s">
        <v>1455</v>
      </c>
    </row>
    <row r="22" spans="1:19" ht="15" customHeight="1">
      <c r="A22" s="149" t="s">
        <v>1456</v>
      </c>
      <c r="B22" s="150" t="s">
        <v>14</v>
      </c>
      <c r="C22" s="150" t="s">
        <v>14</v>
      </c>
      <c r="D22" s="150" t="s">
        <v>14</v>
      </c>
      <c r="E22" s="150" t="s">
        <v>14</v>
      </c>
      <c r="F22" s="150" t="s">
        <v>14</v>
      </c>
      <c r="G22" s="150">
        <v>21.0612447</v>
      </c>
      <c r="H22" s="150">
        <v>5448.0502275999997</v>
      </c>
      <c r="I22" s="150">
        <v>77.825928700000006</v>
      </c>
      <c r="J22" s="150" t="s">
        <v>14</v>
      </c>
      <c r="K22" s="150" t="s">
        <v>14</v>
      </c>
      <c r="L22" s="150" t="s">
        <v>14</v>
      </c>
      <c r="M22" s="150" t="s">
        <v>14</v>
      </c>
      <c r="N22" s="150">
        <v>854.65122489999999</v>
      </c>
      <c r="O22" s="150" t="s">
        <v>14</v>
      </c>
      <c r="P22" s="150" t="s">
        <v>14</v>
      </c>
      <c r="Q22" s="150">
        <v>6401.5886258999999</v>
      </c>
      <c r="R22" s="150">
        <v>6786.7545212999994</v>
      </c>
      <c r="S22" s="149" t="s">
        <v>1456</v>
      </c>
    </row>
    <row r="23" spans="1:19" ht="15" customHeight="1">
      <c r="A23" s="149" t="s">
        <v>1457</v>
      </c>
      <c r="B23" s="150" t="s">
        <v>14</v>
      </c>
      <c r="C23" s="150" t="s">
        <v>14</v>
      </c>
      <c r="D23" s="150" t="s">
        <v>14</v>
      </c>
      <c r="E23" s="150" t="s">
        <v>14</v>
      </c>
      <c r="F23" s="150" t="s">
        <v>14</v>
      </c>
      <c r="G23" s="150" t="s">
        <v>14</v>
      </c>
      <c r="H23" s="150" t="s">
        <v>14</v>
      </c>
      <c r="I23" s="150" t="s">
        <v>14</v>
      </c>
      <c r="J23" s="150" t="s">
        <v>14</v>
      </c>
      <c r="K23" s="150" t="s">
        <v>14</v>
      </c>
      <c r="L23" s="150" t="s">
        <v>14</v>
      </c>
      <c r="M23" s="150" t="s">
        <v>14</v>
      </c>
      <c r="N23" s="150" t="s">
        <v>14</v>
      </c>
      <c r="O23" s="150" t="s">
        <v>14</v>
      </c>
      <c r="P23" s="150" t="s">
        <v>14</v>
      </c>
      <c r="Q23" s="150" t="s">
        <v>14</v>
      </c>
      <c r="R23" s="150" t="s">
        <v>14</v>
      </c>
      <c r="S23" s="149" t="s">
        <v>1457</v>
      </c>
    </row>
    <row r="24" spans="1:19" ht="15" customHeight="1">
      <c r="A24" s="149" t="s">
        <v>1458</v>
      </c>
      <c r="B24" s="150" t="s">
        <v>14</v>
      </c>
      <c r="C24" s="150" t="s">
        <v>14</v>
      </c>
      <c r="D24" s="150" t="s">
        <v>14</v>
      </c>
      <c r="E24" s="150" t="s">
        <v>14</v>
      </c>
      <c r="F24" s="150">
        <v>21312.231958100001</v>
      </c>
      <c r="G24" s="150" t="s">
        <v>14</v>
      </c>
      <c r="H24" s="150">
        <v>21958.725321499998</v>
      </c>
      <c r="I24" s="150">
        <v>9914.2927555000006</v>
      </c>
      <c r="J24" s="150" t="s">
        <v>14</v>
      </c>
      <c r="K24" s="150" t="s">
        <v>14</v>
      </c>
      <c r="L24" s="150" t="s">
        <v>14</v>
      </c>
      <c r="M24" s="150" t="s">
        <v>14</v>
      </c>
      <c r="N24" s="150" t="s">
        <v>14</v>
      </c>
      <c r="O24" s="150" t="s">
        <v>14</v>
      </c>
      <c r="P24" s="150" t="s">
        <v>14</v>
      </c>
      <c r="Q24" s="150">
        <v>53185.250035099998</v>
      </c>
      <c r="R24" s="150">
        <v>56039.4466589</v>
      </c>
      <c r="S24" s="149" t="s">
        <v>1458</v>
      </c>
    </row>
    <row r="25" spans="1:19" ht="15" customHeight="1">
      <c r="A25" s="149" t="s">
        <v>1459</v>
      </c>
      <c r="B25" s="150" t="s">
        <v>14</v>
      </c>
      <c r="C25" s="150" t="s">
        <v>14</v>
      </c>
      <c r="D25" s="150" t="s">
        <v>14</v>
      </c>
      <c r="E25" s="150" t="s">
        <v>14</v>
      </c>
      <c r="F25" s="150">
        <v>57.0733605</v>
      </c>
      <c r="G25" s="150" t="s">
        <v>14</v>
      </c>
      <c r="H25" s="150" t="s">
        <v>14</v>
      </c>
      <c r="I25" s="150" t="s">
        <v>14</v>
      </c>
      <c r="J25" s="150" t="s">
        <v>14</v>
      </c>
      <c r="K25" s="150" t="s">
        <v>14</v>
      </c>
      <c r="L25" s="150" t="s">
        <v>14</v>
      </c>
      <c r="M25" s="150" t="s">
        <v>14</v>
      </c>
      <c r="N25" s="150" t="s">
        <v>14</v>
      </c>
      <c r="O25" s="150" t="s">
        <v>14</v>
      </c>
      <c r="P25" s="150" t="s">
        <v>14</v>
      </c>
      <c r="Q25" s="150">
        <v>57.0733605</v>
      </c>
      <c r="R25" s="150">
        <v>2011.8465939</v>
      </c>
      <c r="S25" s="149" t="s">
        <v>1459</v>
      </c>
    </row>
    <row r="26" spans="1:19" ht="15" customHeight="1">
      <c r="A26" s="149" t="s">
        <v>1460</v>
      </c>
      <c r="B26" s="150" t="s">
        <v>14</v>
      </c>
      <c r="C26" s="150" t="s">
        <v>14</v>
      </c>
      <c r="D26" s="150" t="s">
        <v>14</v>
      </c>
      <c r="E26" s="150">
        <v>143.9305913</v>
      </c>
      <c r="F26" s="150" t="s">
        <v>14</v>
      </c>
      <c r="G26" s="150" t="s">
        <v>14</v>
      </c>
      <c r="H26" s="150">
        <v>309.05136729999998</v>
      </c>
      <c r="I26" s="150">
        <v>374.68562209999999</v>
      </c>
      <c r="J26" s="150" t="s">
        <v>14</v>
      </c>
      <c r="K26" s="150" t="s">
        <v>14</v>
      </c>
      <c r="L26" s="150" t="s">
        <v>14</v>
      </c>
      <c r="M26" s="150">
        <v>174.4126267</v>
      </c>
      <c r="N26" s="150">
        <v>10.8078088</v>
      </c>
      <c r="O26" s="150" t="s">
        <v>14</v>
      </c>
      <c r="P26" s="150">
        <v>4.5168767000000001</v>
      </c>
      <c r="Q26" s="150">
        <v>1017.4048928999999</v>
      </c>
      <c r="R26" s="150">
        <v>2274.6124804000001</v>
      </c>
      <c r="S26" s="149" t="s">
        <v>1460</v>
      </c>
    </row>
    <row r="27" spans="1:19" ht="15" customHeight="1">
      <c r="A27" s="149" t="s">
        <v>1461</v>
      </c>
      <c r="B27" s="150" t="s">
        <v>14</v>
      </c>
      <c r="C27" s="150" t="s">
        <v>14</v>
      </c>
      <c r="D27" s="150" t="s">
        <v>14</v>
      </c>
      <c r="E27" s="150" t="s">
        <v>14</v>
      </c>
      <c r="F27" s="150" t="s">
        <v>14</v>
      </c>
      <c r="G27" s="150">
        <v>11.9897417</v>
      </c>
      <c r="H27" s="150">
        <v>573.24515380000003</v>
      </c>
      <c r="I27" s="150" t="s">
        <v>14</v>
      </c>
      <c r="J27" s="150" t="s">
        <v>14</v>
      </c>
      <c r="K27" s="150" t="s">
        <v>14</v>
      </c>
      <c r="L27" s="150" t="s">
        <v>14</v>
      </c>
      <c r="M27" s="150">
        <v>163.27163049999999</v>
      </c>
      <c r="N27" s="150" t="s">
        <v>14</v>
      </c>
      <c r="O27" s="150">
        <v>45.080075299999997</v>
      </c>
      <c r="P27" s="150" t="s">
        <v>14</v>
      </c>
      <c r="Q27" s="150">
        <v>793.58660129999998</v>
      </c>
      <c r="R27" s="150">
        <v>644.65451089999988</v>
      </c>
      <c r="S27" s="149" t="s">
        <v>1461</v>
      </c>
    </row>
    <row r="28" spans="1:19" ht="15" customHeight="1">
      <c r="A28" s="149" t="s">
        <v>1462</v>
      </c>
      <c r="B28" s="150" t="s">
        <v>14</v>
      </c>
      <c r="C28" s="150" t="s">
        <v>14</v>
      </c>
      <c r="D28" s="150" t="s">
        <v>14</v>
      </c>
      <c r="E28" s="150" t="s">
        <v>14</v>
      </c>
      <c r="F28" s="150" t="s">
        <v>14</v>
      </c>
      <c r="G28" s="150">
        <v>662.1833613</v>
      </c>
      <c r="H28" s="150">
        <v>806.50700370000004</v>
      </c>
      <c r="I28" s="150">
        <v>17.0497838</v>
      </c>
      <c r="J28" s="150" t="s">
        <v>14</v>
      </c>
      <c r="K28" s="150" t="s">
        <v>14</v>
      </c>
      <c r="L28" s="150" t="s">
        <v>14</v>
      </c>
      <c r="M28" s="150" t="s">
        <v>14</v>
      </c>
      <c r="N28" s="150" t="s">
        <v>14</v>
      </c>
      <c r="O28" s="150">
        <v>3204.0948435999999</v>
      </c>
      <c r="P28" s="150">
        <v>10561.4071876</v>
      </c>
      <c r="Q28" s="150">
        <v>15251.242179999999</v>
      </c>
      <c r="R28" s="150">
        <v>15913.679089699999</v>
      </c>
      <c r="S28" s="149" t="s">
        <v>1462</v>
      </c>
    </row>
    <row r="29" spans="1:19" ht="15" customHeight="1">
      <c r="A29" s="149" t="s">
        <v>1463</v>
      </c>
      <c r="B29" s="150" t="s">
        <v>14</v>
      </c>
      <c r="C29" s="150" t="s">
        <v>14</v>
      </c>
      <c r="D29" s="150" t="s">
        <v>14</v>
      </c>
      <c r="E29" s="150" t="s">
        <v>14</v>
      </c>
      <c r="F29" s="150" t="s">
        <v>14</v>
      </c>
      <c r="G29" s="150" t="s">
        <v>14</v>
      </c>
      <c r="H29" s="150" t="s">
        <v>14</v>
      </c>
      <c r="I29" s="150" t="s">
        <v>14</v>
      </c>
      <c r="J29" s="150" t="s">
        <v>14</v>
      </c>
      <c r="K29" s="150" t="s">
        <v>14</v>
      </c>
      <c r="L29" s="150" t="s">
        <v>14</v>
      </c>
      <c r="M29" s="150" t="s">
        <v>14</v>
      </c>
      <c r="N29" s="150" t="s">
        <v>14</v>
      </c>
      <c r="O29" s="150" t="s">
        <v>14</v>
      </c>
      <c r="P29" s="150" t="s">
        <v>14</v>
      </c>
      <c r="Q29" s="150" t="s">
        <v>14</v>
      </c>
      <c r="R29" s="150" t="s">
        <v>14</v>
      </c>
      <c r="S29" s="149" t="s">
        <v>1463</v>
      </c>
    </row>
    <row r="30" spans="1:19" ht="15" customHeight="1">
      <c r="A30" s="149" t="s">
        <v>1464</v>
      </c>
      <c r="B30" s="150" t="s">
        <v>14</v>
      </c>
      <c r="C30" s="150" t="s">
        <v>14</v>
      </c>
      <c r="D30" s="150" t="s">
        <v>14</v>
      </c>
      <c r="E30" s="150">
        <v>375.18079779999999</v>
      </c>
      <c r="F30" s="150">
        <v>9085.0664589000007</v>
      </c>
      <c r="G30" s="150">
        <v>69.848599699999994</v>
      </c>
      <c r="H30" s="150">
        <v>6284.7078259</v>
      </c>
      <c r="I30" s="150">
        <v>18561.467213399999</v>
      </c>
      <c r="J30" s="150" t="s">
        <v>14</v>
      </c>
      <c r="K30" s="150">
        <v>7129.4139402999999</v>
      </c>
      <c r="L30" s="150" t="s">
        <v>14</v>
      </c>
      <c r="M30" s="150">
        <v>15933.289227499999</v>
      </c>
      <c r="N30" s="150">
        <v>0.55589299999999997</v>
      </c>
      <c r="O30" s="150" t="s">
        <v>14</v>
      </c>
      <c r="P30" s="150" t="s">
        <v>14</v>
      </c>
      <c r="Q30" s="150">
        <v>57439.529956499995</v>
      </c>
      <c r="R30" s="150">
        <v>23833.611486400001</v>
      </c>
      <c r="S30" s="149" t="s">
        <v>1464</v>
      </c>
    </row>
    <row r="31" spans="1:19" ht="15" customHeight="1">
      <c r="A31" s="149" t="s">
        <v>1465</v>
      </c>
      <c r="B31" s="150" t="s">
        <v>14</v>
      </c>
      <c r="C31" s="150" t="s">
        <v>14</v>
      </c>
      <c r="D31" s="150" t="s">
        <v>14</v>
      </c>
      <c r="E31" s="150">
        <v>656.35046490000002</v>
      </c>
      <c r="F31" s="150">
        <v>8935.9436757999993</v>
      </c>
      <c r="G31" s="150" t="s">
        <v>14</v>
      </c>
      <c r="H31" s="150">
        <v>671.01481609999996</v>
      </c>
      <c r="I31" s="150">
        <v>65.886719999999997</v>
      </c>
      <c r="J31" s="150" t="s">
        <v>14</v>
      </c>
      <c r="K31" s="150" t="s">
        <v>14</v>
      </c>
      <c r="L31" s="150" t="s">
        <v>14</v>
      </c>
      <c r="M31" s="150">
        <v>9350.3287844000006</v>
      </c>
      <c r="N31" s="150" t="s">
        <v>14</v>
      </c>
      <c r="O31" s="150" t="s">
        <v>14</v>
      </c>
      <c r="P31" s="150" t="s">
        <v>14</v>
      </c>
      <c r="Q31" s="150">
        <v>19679.524461200002</v>
      </c>
      <c r="R31" s="150">
        <v>10942.466331399999</v>
      </c>
      <c r="S31" s="149" t="s">
        <v>1465</v>
      </c>
    </row>
    <row r="32" spans="1:19" ht="15" customHeight="1">
      <c r="A32" s="149" t="s">
        <v>1466</v>
      </c>
      <c r="B32" s="150" t="s">
        <v>14</v>
      </c>
      <c r="C32" s="150" t="s">
        <v>14</v>
      </c>
      <c r="D32" s="150" t="s">
        <v>14</v>
      </c>
      <c r="E32" s="150">
        <v>2196.8753827999999</v>
      </c>
      <c r="F32" s="150">
        <v>20775.3684794</v>
      </c>
      <c r="G32" s="150" t="s">
        <v>14</v>
      </c>
      <c r="H32" s="150">
        <v>2037.7014011000001</v>
      </c>
      <c r="I32" s="150" t="s">
        <v>14</v>
      </c>
      <c r="J32" s="150" t="s">
        <v>14</v>
      </c>
      <c r="K32" s="150" t="s">
        <v>14</v>
      </c>
      <c r="L32" s="150" t="s">
        <v>14</v>
      </c>
      <c r="M32" s="150">
        <v>601.9920482</v>
      </c>
      <c r="N32" s="150" t="s">
        <v>14</v>
      </c>
      <c r="O32" s="150">
        <v>431.43007130000001</v>
      </c>
      <c r="P32" s="150" t="s">
        <v>14</v>
      </c>
      <c r="Q32" s="150">
        <v>26043.367382800003</v>
      </c>
      <c r="R32" s="150">
        <v>38831.271106100001</v>
      </c>
      <c r="S32" s="149" t="s">
        <v>1466</v>
      </c>
    </row>
    <row r="33" spans="1:19" ht="15" customHeight="1">
      <c r="A33" s="149" t="s">
        <v>1467</v>
      </c>
      <c r="B33" s="150" t="s">
        <v>14</v>
      </c>
      <c r="C33" s="150" t="s">
        <v>14</v>
      </c>
      <c r="D33" s="150" t="s">
        <v>14</v>
      </c>
      <c r="E33" s="150">
        <v>293.7743529</v>
      </c>
      <c r="F33" s="150">
        <v>23190.654308699999</v>
      </c>
      <c r="G33" s="150" t="s">
        <v>14</v>
      </c>
      <c r="H33" s="150">
        <v>46.477500800000001</v>
      </c>
      <c r="I33" s="150">
        <v>18602.4507337</v>
      </c>
      <c r="J33" s="150" t="s">
        <v>14</v>
      </c>
      <c r="K33" s="150" t="s">
        <v>14</v>
      </c>
      <c r="L33" s="150" t="s">
        <v>14</v>
      </c>
      <c r="M33" s="150">
        <v>18780.028317200002</v>
      </c>
      <c r="N33" s="150" t="s">
        <v>14</v>
      </c>
      <c r="O33" s="150" t="s">
        <v>14</v>
      </c>
      <c r="P33" s="150" t="s">
        <v>14</v>
      </c>
      <c r="Q33" s="150">
        <v>60913.385213300004</v>
      </c>
      <c r="R33" s="150">
        <v>67329.146472699998</v>
      </c>
      <c r="S33" s="149" t="s">
        <v>1467</v>
      </c>
    </row>
    <row r="34" spans="1:19" ht="15" customHeight="1">
      <c r="A34" s="149" t="s">
        <v>1468</v>
      </c>
      <c r="B34" s="150" t="s">
        <v>14</v>
      </c>
      <c r="C34" s="150" t="s">
        <v>14</v>
      </c>
      <c r="D34" s="150" t="s">
        <v>14</v>
      </c>
      <c r="E34" s="150" t="s">
        <v>14</v>
      </c>
      <c r="F34" s="150">
        <v>1341.6721399</v>
      </c>
      <c r="G34" s="150">
        <v>32.7993825</v>
      </c>
      <c r="H34" s="150">
        <v>1876.5</v>
      </c>
      <c r="I34" s="150">
        <v>106053.5709505</v>
      </c>
      <c r="J34" s="150" t="s">
        <v>14</v>
      </c>
      <c r="K34" s="150" t="s">
        <v>14</v>
      </c>
      <c r="L34" s="150" t="s">
        <v>14</v>
      </c>
      <c r="M34" s="150">
        <v>1184.0843255</v>
      </c>
      <c r="N34" s="150">
        <v>3862.1310140000001</v>
      </c>
      <c r="O34" s="150" t="s">
        <v>14</v>
      </c>
      <c r="P34" s="150">
        <v>1059.7814198000001</v>
      </c>
      <c r="Q34" s="150">
        <v>115410.53923219998</v>
      </c>
      <c r="R34" s="150">
        <v>132475.70659630001</v>
      </c>
      <c r="S34" s="149" t="s">
        <v>1468</v>
      </c>
    </row>
    <row r="35" spans="1:19" ht="15" customHeight="1">
      <c r="A35" s="149" t="s">
        <v>1469</v>
      </c>
      <c r="B35" s="150" t="s">
        <v>14</v>
      </c>
      <c r="C35" s="150">
        <v>923.64524740000002</v>
      </c>
      <c r="D35" s="150" t="s">
        <v>14</v>
      </c>
      <c r="E35" s="150">
        <v>784.85865720000004</v>
      </c>
      <c r="F35" s="150">
        <v>65793.666629400002</v>
      </c>
      <c r="G35" s="150" t="s">
        <v>14</v>
      </c>
      <c r="H35" s="150">
        <v>50332.613962000003</v>
      </c>
      <c r="I35" s="150">
        <v>2206.6944420999998</v>
      </c>
      <c r="J35" s="150" t="s">
        <v>14</v>
      </c>
      <c r="K35" s="150" t="s">
        <v>14</v>
      </c>
      <c r="L35" s="150" t="s">
        <v>14</v>
      </c>
      <c r="M35" s="150">
        <v>45446.889115099999</v>
      </c>
      <c r="N35" s="150" t="s">
        <v>14</v>
      </c>
      <c r="O35" s="150">
        <v>125.36348580000001</v>
      </c>
      <c r="P35" s="150">
        <v>1037.8859984999999</v>
      </c>
      <c r="Q35" s="150">
        <v>166651.61753749999</v>
      </c>
      <c r="R35" s="150">
        <v>68409.64826419999</v>
      </c>
      <c r="S35" s="149" t="s">
        <v>1469</v>
      </c>
    </row>
    <row r="36" spans="1:19" ht="15" customHeight="1">
      <c r="A36" s="149" t="s">
        <v>1470</v>
      </c>
      <c r="B36" s="150" t="s">
        <v>14</v>
      </c>
      <c r="C36" s="150" t="s">
        <v>14</v>
      </c>
      <c r="D36" s="150" t="s">
        <v>14</v>
      </c>
      <c r="E36" s="150">
        <v>86.272516600000003</v>
      </c>
      <c r="F36" s="150">
        <v>14803.7791399</v>
      </c>
      <c r="G36" s="150">
        <v>13.470599</v>
      </c>
      <c r="H36" s="150">
        <v>14968.672964900001</v>
      </c>
      <c r="I36" s="150">
        <v>3684.0591143000001</v>
      </c>
      <c r="J36" s="150" t="s">
        <v>14</v>
      </c>
      <c r="K36" s="150" t="s">
        <v>14</v>
      </c>
      <c r="L36" s="150" t="s">
        <v>14</v>
      </c>
      <c r="M36" s="150">
        <v>12980.987541300001</v>
      </c>
      <c r="N36" s="150">
        <v>26.774209599999999</v>
      </c>
      <c r="O36" s="150">
        <v>23927.308296499999</v>
      </c>
      <c r="P36" s="150" t="s">
        <v>14</v>
      </c>
      <c r="Q36" s="150">
        <v>70491.324382099992</v>
      </c>
      <c r="R36" s="150">
        <v>94015.444452900003</v>
      </c>
      <c r="S36" s="149" t="s">
        <v>1470</v>
      </c>
    </row>
    <row r="37" spans="1:19" ht="15" customHeight="1">
      <c r="A37" s="149" t="s">
        <v>1471</v>
      </c>
      <c r="B37" s="150" t="s">
        <v>14</v>
      </c>
      <c r="C37" s="150" t="s">
        <v>14</v>
      </c>
      <c r="D37" s="150" t="s">
        <v>14</v>
      </c>
      <c r="E37" s="150">
        <v>127.0729997</v>
      </c>
      <c r="F37" s="150">
        <v>2215.0496613999999</v>
      </c>
      <c r="G37" s="150" t="s">
        <v>14</v>
      </c>
      <c r="H37" s="150">
        <v>76.780284399999999</v>
      </c>
      <c r="I37" s="150">
        <v>6619.8941582999996</v>
      </c>
      <c r="J37" s="150" t="s">
        <v>14</v>
      </c>
      <c r="K37" s="150" t="s">
        <v>14</v>
      </c>
      <c r="L37" s="150" t="s">
        <v>14</v>
      </c>
      <c r="M37" s="150">
        <v>7802.7565757000002</v>
      </c>
      <c r="N37" s="150">
        <v>47.272594699999999</v>
      </c>
      <c r="O37" s="150" t="s">
        <v>14</v>
      </c>
      <c r="P37" s="150" t="s">
        <v>14</v>
      </c>
      <c r="Q37" s="150">
        <v>16888.826274200001</v>
      </c>
      <c r="R37" s="150">
        <v>69020.160146599999</v>
      </c>
      <c r="S37" s="149" t="s">
        <v>1471</v>
      </c>
    </row>
    <row r="38" spans="1:19" ht="15" customHeight="1">
      <c r="A38" s="149" t="s">
        <v>1472</v>
      </c>
      <c r="B38" s="150" t="s">
        <v>14</v>
      </c>
      <c r="C38" s="150" t="s">
        <v>14</v>
      </c>
      <c r="D38" s="150" t="s">
        <v>14</v>
      </c>
      <c r="E38" s="150">
        <v>10071.978992300001</v>
      </c>
      <c r="F38" s="150">
        <v>20723.857862000001</v>
      </c>
      <c r="G38" s="150" t="s">
        <v>14</v>
      </c>
      <c r="H38" s="150">
        <v>3873.2078901</v>
      </c>
      <c r="I38" s="150">
        <v>12574.987406599999</v>
      </c>
      <c r="J38" s="150" t="s">
        <v>14</v>
      </c>
      <c r="K38" s="150" t="s">
        <v>14</v>
      </c>
      <c r="L38" s="150" t="s">
        <v>14</v>
      </c>
      <c r="M38" s="150">
        <v>446.7825934</v>
      </c>
      <c r="N38" s="150">
        <v>57.464470200000001</v>
      </c>
      <c r="O38" s="150" t="s">
        <v>14</v>
      </c>
      <c r="P38" s="150">
        <v>12219.4562616</v>
      </c>
      <c r="Q38" s="150">
        <v>59967.735476200003</v>
      </c>
      <c r="R38" s="150">
        <v>51307.826340599997</v>
      </c>
      <c r="S38" s="149" t="s">
        <v>1472</v>
      </c>
    </row>
    <row r="39" spans="1:19" ht="15" customHeight="1">
      <c r="A39" s="149" t="s">
        <v>1473</v>
      </c>
      <c r="B39" s="150" t="s">
        <v>14</v>
      </c>
      <c r="C39" s="150">
        <v>11.7999603</v>
      </c>
      <c r="D39" s="150" t="s">
        <v>14</v>
      </c>
      <c r="E39" s="150">
        <v>48.895025500000003</v>
      </c>
      <c r="F39" s="150">
        <v>14156.4513549</v>
      </c>
      <c r="G39" s="150" t="s">
        <v>14</v>
      </c>
      <c r="H39" s="150">
        <v>4637.8320673999997</v>
      </c>
      <c r="I39" s="150">
        <v>14541.086363500001</v>
      </c>
      <c r="J39" s="150" t="s">
        <v>14</v>
      </c>
      <c r="K39" s="150">
        <v>3191.8312341000001</v>
      </c>
      <c r="L39" s="150" t="s">
        <v>14</v>
      </c>
      <c r="M39" s="150">
        <v>19641.486017499999</v>
      </c>
      <c r="N39" s="150">
        <v>36.795720500000002</v>
      </c>
      <c r="O39" s="150" t="s">
        <v>14</v>
      </c>
      <c r="P39" s="150" t="s">
        <v>14</v>
      </c>
      <c r="Q39" s="150">
        <v>56266.177743699998</v>
      </c>
      <c r="R39" s="150">
        <v>42343.366608600001</v>
      </c>
      <c r="S39" s="149" t="s">
        <v>1473</v>
      </c>
    </row>
    <row r="40" spans="1:19" ht="15" customHeight="1">
      <c r="A40" s="149" t="s">
        <v>1474</v>
      </c>
      <c r="B40" s="150" t="s">
        <v>14</v>
      </c>
      <c r="C40" s="150">
        <v>1.8763675</v>
      </c>
      <c r="D40" s="150" t="s">
        <v>14</v>
      </c>
      <c r="E40" s="150" t="s">
        <v>14</v>
      </c>
      <c r="F40" s="150">
        <v>5313.4185166999996</v>
      </c>
      <c r="G40" s="150">
        <v>4.8293213000000002</v>
      </c>
      <c r="H40" s="150">
        <v>2293.9945016000001</v>
      </c>
      <c r="I40" s="150">
        <v>812.20894290000001</v>
      </c>
      <c r="J40" s="150" t="s">
        <v>14</v>
      </c>
      <c r="K40" s="150" t="s">
        <v>14</v>
      </c>
      <c r="L40" s="150">
        <v>118344.35558259999</v>
      </c>
      <c r="M40" s="150">
        <v>2570.3940161999999</v>
      </c>
      <c r="N40" s="150">
        <v>41.597422199999997</v>
      </c>
      <c r="O40" s="150">
        <v>22029.407528700001</v>
      </c>
      <c r="P40" s="150" t="s">
        <v>14</v>
      </c>
      <c r="Q40" s="150">
        <v>151412.0821997</v>
      </c>
      <c r="R40" s="150">
        <v>154763.67581719998</v>
      </c>
      <c r="S40" s="149" t="s">
        <v>1474</v>
      </c>
    </row>
    <row r="41" spans="1:19" ht="15" customHeight="1">
      <c r="A41" s="149" t="s">
        <v>1475</v>
      </c>
      <c r="B41" s="150" t="s">
        <v>14</v>
      </c>
      <c r="C41" s="150" t="s">
        <v>14</v>
      </c>
      <c r="D41" s="150" t="s">
        <v>14</v>
      </c>
      <c r="E41" s="150" t="s">
        <v>14</v>
      </c>
      <c r="F41" s="150">
        <v>3520.2615016999998</v>
      </c>
      <c r="G41" s="150" t="s">
        <v>14</v>
      </c>
      <c r="H41" s="150">
        <v>1922.7286265</v>
      </c>
      <c r="I41" s="150" t="s">
        <v>14</v>
      </c>
      <c r="J41" s="150" t="s">
        <v>14</v>
      </c>
      <c r="K41" s="150" t="s">
        <v>14</v>
      </c>
      <c r="L41" s="150">
        <v>12000</v>
      </c>
      <c r="M41" s="150">
        <v>6617.0453771000002</v>
      </c>
      <c r="N41" s="150">
        <v>139.3026357</v>
      </c>
      <c r="O41" s="150" t="s">
        <v>14</v>
      </c>
      <c r="P41" s="150" t="s">
        <v>14</v>
      </c>
      <c r="Q41" s="150">
        <v>24199.338141</v>
      </c>
      <c r="R41" s="150">
        <v>16708.239160200003</v>
      </c>
      <c r="S41" s="149" t="s">
        <v>1475</v>
      </c>
    </row>
    <row r="42" spans="1:19" ht="15" customHeight="1">
      <c r="A42" s="149" t="s">
        <v>1476</v>
      </c>
      <c r="B42" s="150" t="s">
        <v>14</v>
      </c>
      <c r="C42" s="150" t="s">
        <v>14</v>
      </c>
      <c r="D42" s="150" t="s">
        <v>14</v>
      </c>
      <c r="E42" s="150" t="s">
        <v>14</v>
      </c>
      <c r="F42" s="150">
        <v>4436.3911443999996</v>
      </c>
      <c r="G42" s="150">
        <v>396.37526960000002</v>
      </c>
      <c r="H42" s="150">
        <v>6444.8045691999996</v>
      </c>
      <c r="I42" s="150">
        <v>4390.0354539999998</v>
      </c>
      <c r="J42" s="150" t="s">
        <v>14</v>
      </c>
      <c r="K42" s="150">
        <v>150.0953639</v>
      </c>
      <c r="L42" s="150">
        <v>63483.3777778</v>
      </c>
      <c r="M42" s="150">
        <v>1385.9775066</v>
      </c>
      <c r="N42" s="150">
        <v>309.52993800000002</v>
      </c>
      <c r="O42" s="150">
        <v>75455.555555600004</v>
      </c>
      <c r="P42" s="150">
        <v>6.1913622999999998</v>
      </c>
      <c r="Q42" s="150">
        <v>156458.33394139999</v>
      </c>
      <c r="R42" s="150">
        <v>71953.995633999992</v>
      </c>
      <c r="S42" s="149" t="s">
        <v>1476</v>
      </c>
    </row>
    <row r="43" spans="1:19">
      <c r="A43" s="151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1"/>
    </row>
    <row r="44" spans="1:19">
      <c r="A44" s="149"/>
      <c r="B44" s="150"/>
      <c r="C44" s="150"/>
      <c r="D44" s="150"/>
      <c r="E44" s="150"/>
      <c r="F44" s="150"/>
      <c r="G44" s="150"/>
      <c r="H44" s="150"/>
      <c r="I44" s="150"/>
      <c r="J44" s="142" t="s">
        <v>1552</v>
      </c>
      <c r="K44" s="150"/>
      <c r="L44" s="150"/>
      <c r="M44" s="150"/>
      <c r="N44" s="150"/>
      <c r="O44" s="150"/>
      <c r="P44" s="150"/>
      <c r="Q44" s="150"/>
      <c r="R44" s="150"/>
      <c r="S44" s="142" t="s">
        <v>1554</v>
      </c>
    </row>
    <row r="45" spans="1:19">
      <c r="A45" s="149"/>
      <c r="B45" s="150"/>
      <c r="C45" s="150"/>
      <c r="D45" s="150"/>
      <c r="E45" s="150"/>
      <c r="F45" s="150"/>
      <c r="G45" s="150"/>
      <c r="H45" s="150"/>
      <c r="I45" s="144"/>
      <c r="J45" s="112"/>
      <c r="K45" s="150"/>
      <c r="L45" s="150"/>
      <c r="M45" s="150"/>
      <c r="N45" s="150"/>
      <c r="O45" s="150"/>
      <c r="P45" s="150"/>
      <c r="Q45" s="150"/>
      <c r="R45" s="150"/>
      <c r="S45" s="149"/>
    </row>
    <row r="46" spans="1:19" ht="15">
      <c r="A46" s="3"/>
      <c r="B46" s="115"/>
      <c r="C46" s="3"/>
      <c r="D46" s="143"/>
      <c r="E46" s="143"/>
      <c r="F46" s="143"/>
      <c r="G46" s="3"/>
      <c r="H46" s="3"/>
      <c r="I46" s="153"/>
      <c r="J46" s="154"/>
      <c r="K46" s="115"/>
      <c r="L46" s="143"/>
      <c r="M46" s="3"/>
      <c r="N46" s="3"/>
      <c r="O46" s="3"/>
      <c r="P46" s="3"/>
      <c r="Q46" s="3"/>
      <c r="R46" s="3"/>
      <c r="S46" s="131" t="s">
        <v>21</v>
      </c>
    </row>
    <row r="47" spans="1:19" ht="20.100000000000001" customHeight="1">
      <c r="A47" s="1169" t="s">
        <v>1428</v>
      </c>
      <c r="B47" s="1165" t="s">
        <v>1945</v>
      </c>
      <c r="C47" s="1165"/>
      <c r="D47" s="1165"/>
      <c r="E47" s="1165"/>
      <c r="F47" s="1165"/>
      <c r="G47" s="1165"/>
      <c r="H47" s="1165"/>
      <c r="I47" s="1165"/>
      <c r="J47" s="1165" t="s">
        <v>1945</v>
      </c>
      <c r="K47" s="1165"/>
      <c r="L47" s="1165"/>
      <c r="M47" s="1165"/>
      <c r="N47" s="1165"/>
      <c r="O47" s="1165"/>
      <c r="P47" s="1165"/>
      <c r="Q47" s="1165"/>
      <c r="R47" s="1170" t="s">
        <v>1946</v>
      </c>
      <c r="S47" s="1173" t="s">
        <v>1428</v>
      </c>
    </row>
    <row r="48" spans="1:19">
      <c r="A48" s="1169"/>
      <c r="B48" s="1171" t="s">
        <v>1429</v>
      </c>
      <c r="C48" s="1171" t="s">
        <v>1430</v>
      </c>
      <c r="D48" s="1171" t="s">
        <v>1431</v>
      </c>
      <c r="E48" s="1171" t="s">
        <v>1432</v>
      </c>
      <c r="F48" s="1171" t="s">
        <v>1433</v>
      </c>
      <c r="G48" s="1171" t="s">
        <v>1434</v>
      </c>
      <c r="H48" s="1171" t="s">
        <v>1435</v>
      </c>
      <c r="I48" s="1171" t="s">
        <v>1436</v>
      </c>
      <c r="J48" s="1171" t="s">
        <v>1437</v>
      </c>
      <c r="K48" s="1171" t="s">
        <v>1438</v>
      </c>
      <c r="L48" s="1171" t="s">
        <v>1439</v>
      </c>
      <c r="M48" s="1171" t="s">
        <v>1440</v>
      </c>
      <c r="N48" s="1171" t="s">
        <v>1441</v>
      </c>
      <c r="O48" s="1171" t="s">
        <v>1442</v>
      </c>
      <c r="P48" s="1171" t="s">
        <v>1443</v>
      </c>
      <c r="Q48" s="1172" t="s">
        <v>24</v>
      </c>
      <c r="R48" s="1170"/>
      <c r="S48" s="1173"/>
    </row>
    <row r="49" spans="1:19" ht="70.5" customHeight="1">
      <c r="A49" s="1169"/>
      <c r="B49" s="1171"/>
      <c r="C49" s="1171"/>
      <c r="D49" s="1171"/>
      <c r="E49" s="1171"/>
      <c r="F49" s="1171"/>
      <c r="G49" s="1171"/>
      <c r="H49" s="1171"/>
      <c r="I49" s="1171"/>
      <c r="J49" s="1171"/>
      <c r="K49" s="1171"/>
      <c r="L49" s="1171"/>
      <c r="M49" s="1171"/>
      <c r="N49" s="1171"/>
      <c r="O49" s="1171"/>
      <c r="P49" s="1171"/>
      <c r="Q49" s="1172"/>
      <c r="R49" s="1170"/>
      <c r="S49" s="1173"/>
    </row>
    <row r="50" spans="1:19">
      <c r="A50" s="120"/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</row>
    <row r="51" spans="1:19" ht="12" customHeight="1">
      <c r="A51" s="149" t="s">
        <v>1477</v>
      </c>
      <c r="B51" s="150" t="s">
        <v>14</v>
      </c>
      <c r="C51" s="150" t="s">
        <v>14</v>
      </c>
      <c r="D51" s="150" t="s">
        <v>14</v>
      </c>
      <c r="E51" s="150" t="s">
        <v>14</v>
      </c>
      <c r="F51" s="150">
        <v>174.44931</v>
      </c>
      <c r="G51" s="150">
        <v>69.240005199999999</v>
      </c>
      <c r="H51" s="150">
        <v>6544.9058588999997</v>
      </c>
      <c r="I51" s="150">
        <v>105.92391480000001</v>
      </c>
      <c r="J51" s="150" t="s">
        <v>14</v>
      </c>
      <c r="K51" s="150">
        <v>156.38968990000001</v>
      </c>
      <c r="L51" s="150" t="s">
        <v>14</v>
      </c>
      <c r="M51" s="150" t="s">
        <v>14</v>
      </c>
      <c r="N51" s="150">
        <v>28.177479900000002</v>
      </c>
      <c r="O51" s="150" t="s">
        <v>14</v>
      </c>
      <c r="P51" s="150" t="s">
        <v>14</v>
      </c>
      <c r="Q51" s="150">
        <v>7079.0862587000001</v>
      </c>
      <c r="R51" s="150">
        <v>2178.7975890999996</v>
      </c>
      <c r="S51" s="149" t="s">
        <v>1477</v>
      </c>
    </row>
    <row r="52" spans="1:19" ht="12" customHeight="1">
      <c r="A52" s="149" t="s">
        <v>1478</v>
      </c>
      <c r="B52" s="150" t="s">
        <v>14</v>
      </c>
      <c r="C52" s="150" t="s">
        <v>14</v>
      </c>
      <c r="D52" s="150" t="s">
        <v>14</v>
      </c>
      <c r="E52" s="150">
        <v>4679.9589374999996</v>
      </c>
      <c r="F52" s="150">
        <v>54.449928900000003</v>
      </c>
      <c r="G52" s="150">
        <v>191.1247372</v>
      </c>
      <c r="H52" s="150">
        <v>9363.2336106000002</v>
      </c>
      <c r="I52" s="150">
        <v>9277.4467420000001</v>
      </c>
      <c r="J52" s="150" t="s">
        <v>14</v>
      </c>
      <c r="K52" s="150" t="s">
        <v>14</v>
      </c>
      <c r="L52" s="150" t="s">
        <v>14</v>
      </c>
      <c r="M52" s="150">
        <v>238.6817479</v>
      </c>
      <c r="N52" s="150">
        <v>24.843351299999998</v>
      </c>
      <c r="O52" s="150" t="s">
        <v>14</v>
      </c>
      <c r="P52" s="150" t="s">
        <v>14</v>
      </c>
      <c r="Q52" s="150">
        <v>23829.739055400001</v>
      </c>
      <c r="R52" s="150">
        <v>86139.8641087</v>
      </c>
      <c r="S52" s="149" t="s">
        <v>1478</v>
      </c>
    </row>
    <row r="53" spans="1:19" ht="12" customHeight="1">
      <c r="A53" s="149" t="s">
        <v>1479</v>
      </c>
      <c r="B53" s="150" t="s">
        <v>14</v>
      </c>
      <c r="C53" s="150" t="s">
        <v>14</v>
      </c>
      <c r="D53" s="150" t="s">
        <v>14</v>
      </c>
      <c r="E53" s="150">
        <v>921.38553960000002</v>
      </c>
      <c r="F53" s="150">
        <v>1235.1826920999999</v>
      </c>
      <c r="G53" s="150" t="s">
        <v>14</v>
      </c>
      <c r="H53" s="150">
        <v>1051.2081006999999</v>
      </c>
      <c r="I53" s="150">
        <v>48952.654439600003</v>
      </c>
      <c r="J53" s="150" t="s">
        <v>14</v>
      </c>
      <c r="K53" s="150" t="s">
        <v>14</v>
      </c>
      <c r="L53" s="150" t="s">
        <v>14</v>
      </c>
      <c r="M53" s="150">
        <v>9062.7083332999991</v>
      </c>
      <c r="N53" s="150" t="s">
        <v>14</v>
      </c>
      <c r="O53" s="150">
        <v>245.4263871</v>
      </c>
      <c r="P53" s="150">
        <v>22480.740645099999</v>
      </c>
      <c r="Q53" s="150">
        <v>83949.306137499996</v>
      </c>
      <c r="R53" s="150">
        <v>61605.459792299996</v>
      </c>
      <c r="S53" s="149" t="s">
        <v>1479</v>
      </c>
    </row>
    <row r="54" spans="1:19" ht="12" customHeight="1">
      <c r="A54" s="149" t="s">
        <v>1480</v>
      </c>
      <c r="B54" s="150" t="s">
        <v>14</v>
      </c>
      <c r="C54" s="150" t="s">
        <v>14</v>
      </c>
      <c r="D54" s="150" t="s">
        <v>14</v>
      </c>
      <c r="E54" s="150">
        <v>3724.7569920999999</v>
      </c>
      <c r="F54" s="150">
        <v>13595.465557</v>
      </c>
      <c r="G54" s="150">
        <v>255.46591620000001</v>
      </c>
      <c r="H54" s="150">
        <v>126154.0071478</v>
      </c>
      <c r="I54" s="150">
        <v>15290.2203691</v>
      </c>
      <c r="J54" s="150" t="s">
        <v>14</v>
      </c>
      <c r="K54" s="150">
        <v>210.23506850000001</v>
      </c>
      <c r="L54" s="150">
        <v>14185.172</v>
      </c>
      <c r="M54" s="150">
        <v>60512.634807299997</v>
      </c>
      <c r="N54" s="150">
        <v>25370.7932</v>
      </c>
      <c r="O54" s="150">
        <v>65966.149999999994</v>
      </c>
      <c r="P54" s="150">
        <v>9399.0679963000002</v>
      </c>
      <c r="Q54" s="150">
        <v>334663.96905429993</v>
      </c>
      <c r="R54" s="150">
        <v>259022.5514116</v>
      </c>
      <c r="S54" s="149" t="s">
        <v>1480</v>
      </c>
    </row>
    <row r="55" spans="1:19" ht="12" customHeight="1">
      <c r="A55" s="149" t="s">
        <v>1481</v>
      </c>
      <c r="B55" s="150" t="s">
        <v>14</v>
      </c>
      <c r="C55" s="150" t="s">
        <v>14</v>
      </c>
      <c r="D55" s="150" t="s">
        <v>14</v>
      </c>
      <c r="E55" s="150" t="s">
        <v>14</v>
      </c>
      <c r="F55" s="150">
        <v>18.047712199999999</v>
      </c>
      <c r="G55" s="150" t="s">
        <v>14</v>
      </c>
      <c r="H55" s="150">
        <v>3515.6187206999998</v>
      </c>
      <c r="I55" s="150">
        <v>83.771307199999995</v>
      </c>
      <c r="J55" s="150" t="s">
        <v>14</v>
      </c>
      <c r="K55" s="150" t="s">
        <v>14</v>
      </c>
      <c r="L55" s="150">
        <v>39980.655284699998</v>
      </c>
      <c r="M55" s="150">
        <v>14729.287762800001</v>
      </c>
      <c r="N55" s="150">
        <v>52.981138399999999</v>
      </c>
      <c r="O55" s="150" t="s">
        <v>14</v>
      </c>
      <c r="P55" s="150" t="s">
        <v>14</v>
      </c>
      <c r="Q55" s="150">
        <v>58380.361925999998</v>
      </c>
      <c r="R55" s="150">
        <v>44458.131621700006</v>
      </c>
      <c r="S55" s="149" t="s">
        <v>1481</v>
      </c>
    </row>
    <row r="56" spans="1:19" ht="12" customHeight="1">
      <c r="A56" s="149" t="s">
        <v>1482</v>
      </c>
      <c r="B56" s="150" t="s">
        <v>14</v>
      </c>
      <c r="C56" s="150" t="s">
        <v>14</v>
      </c>
      <c r="D56" s="150" t="s">
        <v>14</v>
      </c>
      <c r="E56" s="150" t="s">
        <v>14</v>
      </c>
      <c r="F56" s="150">
        <v>2092.93046</v>
      </c>
      <c r="G56" s="150" t="s">
        <v>14</v>
      </c>
      <c r="H56" s="150">
        <v>13456.7664687</v>
      </c>
      <c r="I56" s="150">
        <v>5749.7598897999997</v>
      </c>
      <c r="J56" s="150" t="s">
        <v>14</v>
      </c>
      <c r="K56" s="150">
        <v>2064.3888889</v>
      </c>
      <c r="L56" s="150">
        <v>25155.076481100001</v>
      </c>
      <c r="M56" s="150">
        <v>52424.512720400002</v>
      </c>
      <c r="N56" s="150">
        <v>4085.9600627</v>
      </c>
      <c r="O56" s="150">
        <v>7091.8125</v>
      </c>
      <c r="P56" s="150">
        <v>1013.3598129</v>
      </c>
      <c r="Q56" s="150">
        <v>113134.56728450001</v>
      </c>
      <c r="R56" s="150">
        <v>89542.073605700003</v>
      </c>
      <c r="S56" s="149" t="s">
        <v>1482</v>
      </c>
    </row>
    <row r="57" spans="1:19" ht="12" customHeight="1">
      <c r="A57" s="149" t="s">
        <v>1483</v>
      </c>
      <c r="B57" s="150" t="s">
        <v>14</v>
      </c>
      <c r="C57" s="150" t="s">
        <v>14</v>
      </c>
      <c r="D57" s="150" t="s">
        <v>14</v>
      </c>
      <c r="E57" s="150" t="s">
        <v>14</v>
      </c>
      <c r="F57" s="150" t="s">
        <v>14</v>
      </c>
      <c r="G57" s="150" t="s">
        <v>14</v>
      </c>
      <c r="H57" s="150">
        <v>8057.2617786999999</v>
      </c>
      <c r="I57" s="150">
        <v>458.63137219999999</v>
      </c>
      <c r="J57" s="150" t="s">
        <v>14</v>
      </c>
      <c r="K57" s="150" t="s">
        <v>14</v>
      </c>
      <c r="L57" s="150" t="s">
        <v>14</v>
      </c>
      <c r="M57" s="150">
        <v>28470.6473582</v>
      </c>
      <c r="N57" s="150" t="s">
        <v>14</v>
      </c>
      <c r="O57" s="150">
        <v>25142.812539499999</v>
      </c>
      <c r="P57" s="150" t="s">
        <v>14</v>
      </c>
      <c r="Q57" s="150">
        <v>62129.353048599995</v>
      </c>
      <c r="R57" s="150">
        <v>69809.582217599993</v>
      </c>
      <c r="S57" s="149" t="s">
        <v>1483</v>
      </c>
    </row>
    <row r="58" spans="1:19" ht="12" customHeight="1">
      <c r="A58" s="149" t="s">
        <v>1484</v>
      </c>
      <c r="B58" s="150" t="s">
        <v>14</v>
      </c>
      <c r="C58" s="150" t="s">
        <v>14</v>
      </c>
      <c r="D58" s="150" t="s">
        <v>14</v>
      </c>
      <c r="E58" s="150">
        <v>5264.7361732999998</v>
      </c>
      <c r="F58" s="150">
        <v>6827.9881452</v>
      </c>
      <c r="G58" s="150">
        <v>20.0764444</v>
      </c>
      <c r="H58" s="150">
        <v>38929.501844500002</v>
      </c>
      <c r="I58" s="150">
        <v>5619.9839439999996</v>
      </c>
      <c r="J58" s="150" t="s">
        <v>14</v>
      </c>
      <c r="K58" s="150">
        <v>3000</v>
      </c>
      <c r="L58" s="150">
        <v>25002.777777800002</v>
      </c>
      <c r="M58" s="150">
        <v>71676.009955300004</v>
      </c>
      <c r="N58" s="150">
        <v>26351.743219299999</v>
      </c>
      <c r="O58" s="150">
        <v>75552.209148900001</v>
      </c>
      <c r="P58" s="150">
        <v>7049.1012121000003</v>
      </c>
      <c r="Q58" s="150">
        <v>265294.12786479999</v>
      </c>
      <c r="R58" s="150">
        <v>234140.28025020004</v>
      </c>
      <c r="S58" s="149" t="s">
        <v>1484</v>
      </c>
    </row>
    <row r="59" spans="1:19" ht="12" customHeight="1">
      <c r="A59" s="149" t="s">
        <v>1485</v>
      </c>
      <c r="B59" s="150" t="s">
        <v>14</v>
      </c>
      <c r="C59" s="150" t="s">
        <v>14</v>
      </c>
      <c r="D59" s="150" t="s">
        <v>14</v>
      </c>
      <c r="E59" s="150">
        <v>22765.345689099999</v>
      </c>
      <c r="F59" s="150">
        <v>5500</v>
      </c>
      <c r="G59" s="150">
        <v>12.060597899999999</v>
      </c>
      <c r="H59" s="150">
        <v>11292.333433</v>
      </c>
      <c r="I59" s="150">
        <v>239.99222499999999</v>
      </c>
      <c r="J59" s="150" t="s">
        <v>14</v>
      </c>
      <c r="K59" s="150">
        <v>3000</v>
      </c>
      <c r="L59" s="150" t="s">
        <v>14</v>
      </c>
      <c r="M59" s="150">
        <v>14682.2451389</v>
      </c>
      <c r="N59" s="150" t="s">
        <v>14</v>
      </c>
      <c r="O59" s="150">
        <v>1025.625</v>
      </c>
      <c r="P59" s="150">
        <v>2620.1298818</v>
      </c>
      <c r="Q59" s="150">
        <v>61137.731965699997</v>
      </c>
      <c r="R59" s="150">
        <v>46862.885192400005</v>
      </c>
      <c r="S59" s="149" t="s">
        <v>1485</v>
      </c>
    </row>
    <row r="60" spans="1:19" ht="12" customHeight="1">
      <c r="A60" s="149" t="s">
        <v>1486</v>
      </c>
      <c r="B60" s="150" t="s">
        <v>14</v>
      </c>
      <c r="C60" s="150" t="s">
        <v>14</v>
      </c>
      <c r="D60" s="150" t="s">
        <v>14</v>
      </c>
      <c r="E60" s="150">
        <v>10015.3479166</v>
      </c>
      <c r="F60" s="150">
        <v>7056.3203648999997</v>
      </c>
      <c r="G60" s="150" t="s">
        <v>14</v>
      </c>
      <c r="H60" s="150">
        <v>30055.7322422</v>
      </c>
      <c r="I60" s="150">
        <v>1356.3935229000001</v>
      </c>
      <c r="J60" s="150" t="s">
        <v>14</v>
      </c>
      <c r="K60" s="150">
        <v>4188.9052793999999</v>
      </c>
      <c r="L60" s="150">
        <v>10000</v>
      </c>
      <c r="M60" s="150">
        <v>74492.525007200005</v>
      </c>
      <c r="N60" s="150">
        <v>9373.0372497000008</v>
      </c>
      <c r="O60" s="150">
        <v>79297.612131100002</v>
      </c>
      <c r="P60" s="150">
        <v>456.53157859999999</v>
      </c>
      <c r="Q60" s="150">
        <v>226292.40529259999</v>
      </c>
      <c r="R60" s="150">
        <v>205225.15486099999</v>
      </c>
      <c r="S60" s="149" t="s">
        <v>1486</v>
      </c>
    </row>
    <row r="61" spans="1:19" ht="12" customHeight="1">
      <c r="A61" s="149" t="s">
        <v>1487</v>
      </c>
      <c r="B61" s="150" t="s">
        <v>14</v>
      </c>
      <c r="C61" s="150" t="s">
        <v>14</v>
      </c>
      <c r="D61" s="150" t="s">
        <v>14</v>
      </c>
      <c r="E61" s="150" t="s">
        <v>14</v>
      </c>
      <c r="F61" s="150" t="s">
        <v>14</v>
      </c>
      <c r="G61" s="150" t="s">
        <v>14</v>
      </c>
      <c r="H61" s="150">
        <v>8168.0977002999998</v>
      </c>
      <c r="I61" s="150">
        <v>5.5994580999999997</v>
      </c>
      <c r="J61" s="150" t="s">
        <v>14</v>
      </c>
      <c r="K61" s="150">
        <v>17329.0261125</v>
      </c>
      <c r="L61" s="150" t="s">
        <v>14</v>
      </c>
      <c r="M61" s="150">
        <v>13570.5840694</v>
      </c>
      <c r="N61" s="150">
        <v>5.1988262000000001</v>
      </c>
      <c r="O61" s="150">
        <v>18532.844766999999</v>
      </c>
      <c r="P61" s="150">
        <v>26.040241999999999</v>
      </c>
      <c r="Q61" s="150">
        <v>57637.391175500001</v>
      </c>
      <c r="R61" s="150">
        <v>64509.521750199994</v>
      </c>
      <c r="S61" s="149" t="s">
        <v>1487</v>
      </c>
    </row>
    <row r="62" spans="1:19" ht="12" customHeight="1">
      <c r="A62" s="149" t="s">
        <v>1488</v>
      </c>
      <c r="B62" s="150" t="s">
        <v>14</v>
      </c>
      <c r="C62" s="150" t="s">
        <v>14</v>
      </c>
      <c r="D62" s="150" t="s">
        <v>14</v>
      </c>
      <c r="E62" s="150">
        <v>8205.9444445000008</v>
      </c>
      <c r="F62" s="150">
        <v>7795.5652911999996</v>
      </c>
      <c r="G62" s="150">
        <v>460.80197379999998</v>
      </c>
      <c r="H62" s="150">
        <v>179285.2273155</v>
      </c>
      <c r="I62" s="150">
        <v>23477.3763492</v>
      </c>
      <c r="J62" s="150" t="s">
        <v>14</v>
      </c>
      <c r="K62" s="150">
        <v>38726.436111100003</v>
      </c>
      <c r="L62" s="150">
        <v>18602.5055555</v>
      </c>
      <c r="M62" s="150">
        <v>134710.7139838</v>
      </c>
      <c r="N62" s="150">
        <v>42839.012815399998</v>
      </c>
      <c r="O62" s="150">
        <v>35332.0379808</v>
      </c>
      <c r="P62" s="150">
        <v>4983.8528980000001</v>
      </c>
      <c r="Q62" s="150">
        <v>494419.47471879999</v>
      </c>
      <c r="R62" s="150">
        <v>394895.95952700003</v>
      </c>
      <c r="S62" s="149" t="s">
        <v>1488</v>
      </c>
    </row>
    <row r="63" spans="1:19" ht="12" customHeight="1">
      <c r="A63" s="149" t="s">
        <v>1489</v>
      </c>
      <c r="B63" s="150" t="s">
        <v>14</v>
      </c>
      <c r="C63" s="150">
        <v>5000</v>
      </c>
      <c r="D63" s="150" t="s">
        <v>14</v>
      </c>
      <c r="E63" s="150">
        <v>16024.7147561</v>
      </c>
      <c r="F63" s="150">
        <v>31930.0623891</v>
      </c>
      <c r="G63" s="150">
        <v>48.883274999999998</v>
      </c>
      <c r="H63" s="150">
        <v>938.80233769999995</v>
      </c>
      <c r="I63" s="150">
        <v>17109.128773500001</v>
      </c>
      <c r="J63" s="150" t="s">
        <v>14</v>
      </c>
      <c r="K63" s="150" t="s">
        <v>14</v>
      </c>
      <c r="L63" s="150" t="s">
        <v>14</v>
      </c>
      <c r="M63" s="150">
        <v>6664.671499</v>
      </c>
      <c r="N63" s="150">
        <v>18.402511700000002</v>
      </c>
      <c r="O63" s="150">
        <v>600</v>
      </c>
      <c r="P63" s="150">
        <v>128.8358246</v>
      </c>
      <c r="Q63" s="150">
        <v>78463.501366700002</v>
      </c>
      <c r="R63" s="150">
        <v>66962.5025207</v>
      </c>
      <c r="S63" s="149" t="s">
        <v>1489</v>
      </c>
    </row>
    <row r="64" spans="1:19" ht="12" customHeight="1">
      <c r="A64" s="149" t="s">
        <v>1490</v>
      </c>
      <c r="B64" s="150" t="s">
        <v>14</v>
      </c>
      <c r="C64" s="150" t="s">
        <v>14</v>
      </c>
      <c r="D64" s="150" t="s">
        <v>14</v>
      </c>
      <c r="E64" s="150">
        <v>9559.8957219000004</v>
      </c>
      <c r="F64" s="150">
        <v>11555.244549999999</v>
      </c>
      <c r="G64" s="150">
        <v>31.248618799999999</v>
      </c>
      <c r="H64" s="150">
        <v>10211.434702299999</v>
      </c>
      <c r="I64" s="150">
        <v>13130.615584499999</v>
      </c>
      <c r="J64" s="150" t="s">
        <v>14</v>
      </c>
      <c r="K64" s="150">
        <v>9527.3588402999994</v>
      </c>
      <c r="L64" s="150">
        <v>1400.8944444000001</v>
      </c>
      <c r="M64" s="150">
        <v>45062.301528299999</v>
      </c>
      <c r="N64" s="150">
        <v>136646.05407879999</v>
      </c>
      <c r="O64" s="150">
        <v>8051.0220761</v>
      </c>
      <c r="P64" s="150">
        <v>15164.2146249</v>
      </c>
      <c r="Q64" s="150">
        <v>260340.28477029997</v>
      </c>
      <c r="R64" s="150">
        <v>293636.19244670001</v>
      </c>
      <c r="S64" s="149" t="s">
        <v>1490</v>
      </c>
    </row>
    <row r="65" spans="1:19" ht="12" customHeight="1">
      <c r="A65" s="149" t="s">
        <v>1491</v>
      </c>
      <c r="B65" s="150" t="s">
        <v>14</v>
      </c>
      <c r="C65" s="150" t="s">
        <v>14</v>
      </c>
      <c r="D65" s="150" t="s">
        <v>14</v>
      </c>
      <c r="E65" s="150">
        <v>4624.4988419000001</v>
      </c>
      <c r="F65" s="150">
        <v>2050.5046900000002</v>
      </c>
      <c r="G65" s="150" t="s">
        <v>14</v>
      </c>
      <c r="H65" s="150">
        <v>2677.9742087999998</v>
      </c>
      <c r="I65" s="150">
        <v>103.11978329999999</v>
      </c>
      <c r="J65" s="150" t="s">
        <v>14</v>
      </c>
      <c r="K65" s="150">
        <v>1002.3611</v>
      </c>
      <c r="L65" s="150">
        <v>6904.5041664999999</v>
      </c>
      <c r="M65" s="150">
        <v>19794.823109100002</v>
      </c>
      <c r="N65" s="150">
        <v>12.594504300000001</v>
      </c>
      <c r="O65" s="150">
        <v>977.51439159999995</v>
      </c>
      <c r="P65" s="150">
        <v>101.24943620000001</v>
      </c>
      <c r="Q65" s="150">
        <v>38249.144231700004</v>
      </c>
      <c r="R65" s="150">
        <v>57680.194937</v>
      </c>
      <c r="S65" s="149" t="s">
        <v>1491</v>
      </c>
    </row>
    <row r="66" spans="1:19" ht="12" customHeight="1">
      <c r="A66" s="149" t="s">
        <v>1492</v>
      </c>
      <c r="B66" s="150" t="s">
        <v>14</v>
      </c>
      <c r="C66" s="150" t="s">
        <v>14</v>
      </c>
      <c r="D66" s="150" t="s">
        <v>14</v>
      </c>
      <c r="E66" s="150">
        <v>7900.8591895</v>
      </c>
      <c r="F66" s="150">
        <v>17973.775332599998</v>
      </c>
      <c r="G66" s="150">
        <v>7275.8725176999997</v>
      </c>
      <c r="H66" s="150">
        <v>56586.565260800002</v>
      </c>
      <c r="I66" s="150">
        <v>16105.612353</v>
      </c>
      <c r="J66" s="150" t="s">
        <v>14</v>
      </c>
      <c r="K66" s="150">
        <v>533.39476000000002</v>
      </c>
      <c r="L66" s="150">
        <v>11754.1666666</v>
      </c>
      <c r="M66" s="150">
        <v>68512.064569800001</v>
      </c>
      <c r="N66" s="150">
        <v>46353.192844899997</v>
      </c>
      <c r="O66" s="150">
        <v>4420.3179902000002</v>
      </c>
      <c r="P66" s="150">
        <v>21214.561481699999</v>
      </c>
      <c r="Q66" s="150">
        <v>258630.38296680001</v>
      </c>
      <c r="R66" s="150">
        <v>291926.92361360003</v>
      </c>
      <c r="S66" s="149" t="s">
        <v>1492</v>
      </c>
    </row>
    <row r="67" spans="1:19" ht="12" customHeight="1">
      <c r="A67" s="149" t="s">
        <v>1493</v>
      </c>
      <c r="B67" s="150" t="s">
        <v>14</v>
      </c>
      <c r="C67" s="150" t="s">
        <v>14</v>
      </c>
      <c r="D67" s="150" t="s">
        <v>14</v>
      </c>
      <c r="E67" s="150" t="s">
        <v>14</v>
      </c>
      <c r="F67" s="150">
        <v>10073.187398399999</v>
      </c>
      <c r="G67" s="150" t="s">
        <v>14</v>
      </c>
      <c r="H67" s="150">
        <v>0.93389</v>
      </c>
      <c r="I67" s="150">
        <v>113.5059021</v>
      </c>
      <c r="J67" s="150" t="s">
        <v>14</v>
      </c>
      <c r="K67" s="150" t="s">
        <v>14</v>
      </c>
      <c r="L67" s="150">
        <v>3602.45</v>
      </c>
      <c r="M67" s="150">
        <v>9060.4929666000007</v>
      </c>
      <c r="N67" s="150">
        <v>14.168126000000001</v>
      </c>
      <c r="O67" s="150">
        <v>728.82867069999998</v>
      </c>
      <c r="P67" s="150" t="s">
        <v>14</v>
      </c>
      <c r="Q67" s="150">
        <v>23593.566953800004</v>
      </c>
      <c r="R67" s="150">
        <v>23002.945132500005</v>
      </c>
      <c r="S67" s="149" t="s">
        <v>1493</v>
      </c>
    </row>
    <row r="68" spans="1:19" ht="12" customHeight="1">
      <c r="A68" s="149" t="s">
        <v>1494</v>
      </c>
      <c r="B68" s="150" t="s">
        <v>14</v>
      </c>
      <c r="C68" s="150" t="s">
        <v>14</v>
      </c>
      <c r="D68" s="150" t="s">
        <v>14</v>
      </c>
      <c r="E68" s="150">
        <v>14779.6999075</v>
      </c>
      <c r="F68" s="150">
        <v>17101.453283999999</v>
      </c>
      <c r="G68" s="150">
        <v>302.36599039999999</v>
      </c>
      <c r="H68" s="150">
        <v>14184.454324300001</v>
      </c>
      <c r="I68" s="150">
        <v>5139.6258559999997</v>
      </c>
      <c r="J68" s="150" t="s">
        <v>14</v>
      </c>
      <c r="K68" s="150">
        <v>1175.9662000000001</v>
      </c>
      <c r="L68" s="150">
        <v>227.14541869999999</v>
      </c>
      <c r="M68" s="150">
        <v>41445.982275199996</v>
      </c>
      <c r="N68" s="150">
        <v>9159.3779520999997</v>
      </c>
      <c r="O68" s="150">
        <v>5936.5494667000003</v>
      </c>
      <c r="P68" s="150">
        <v>2265.2470244000001</v>
      </c>
      <c r="Q68" s="150">
        <v>111717.8676993</v>
      </c>
      <c r="R68" s="150">
        <v>133761.30683960003</v>
      </c>
      <c r="S68" s="149" t="s">
        <v>1494</v>
      </c>
    </row>
    <row r="69" spans="1:19" ht="12" customHeight="1">
      <c r="A69" s="149" t="s">
        <v>1495</v>
      </c>
      <c r="B69" s="150" t="s">
        <v>14</v>
      </c>
      <c r="C69" s="150" t="s">
        <v>14</v>
      </c>
      <c r="D69" s="150" t="s">
        <v>14</v>
      </c>
      <c r="E69" s="150" t="s">
        <v>14</v>
      </c>
      <c r="F69" s="150">
        <v>35991.455035200001</v>
      </c>
      <c r="G69" s="150">
        <v>8642.6446118000003</v>
      </c>
      <c r="H69" s="150">
        <v>14817.2283412</v>
      </c>
      <c r="I69" s="150">
        <v>2211.4831069000002</v>
      </c>
      <c r="J69" s="150" t="s">
        <v>14</v>
      </c>
      <c r="K69" s="150">
        <v>1000</v>
      </c>
      <c r="L69" s="150" t="s">
        <v>14</v>
      </c>
      <c r="M69" s="150">
        <v>38182.171653999998</v>
      </c>
      <c r="N69" s="150">
        <v>8.2799487000000003</v>
      </c>
      <c r="O69" s="150" t="s">
        <v>14</v>
      </c>
      <c r="P69" s="150" t="s">
        <v>14</v>
      </c>
      <c r="Q69" s="150">
        <v>100853.2626978</v>
      </c>
      <c r="R69" s="150">
        <v>67121.446326000005</v>
      </c>
      <c r="S69" s="149" t="s">
        <v>1495</v>
      </c>
    </row>
    <row r="70" spans="1:19" ht="12" customHeight="1">
      <c r="A70" s="149" t="s">
        <v>1496</v>
      </c>
      <c r="B70" s="150" t="s">
        <v>14</v>
      </c>
      <c r="C70" s="150">
        <v>1005.42101</v>
      </c>
      <c r="D70" s="150" t="s">
        <v>14</v>
      </c>
      <c r="E70" s="150">
        <v>8396.3029408000002</v>
      </c>
      <c r="F70" s="150">
        <v>90790.577675199995</v>
      </c>
      <c r="G70" s="150">
        <v>269.5242609</v>
      </c>
      <c r="H70" s="150">
        <v>86220.101742600003</v>
      </c>
      <c r="I70" s="150">
        <v>7574.0142513000001</v>
      </c>
      <c r="J70" s="150" t="s">
        <v>14</v>
      </c>
      <c r="K70" s="150">
        <v>11739.575742200001</v>
      </c>
      <c r="L70" s="150">
        <v>1659.6314153000001</v>
      </c>
      <c r="M70" s="150">
        <v>105021.5892796</v>
      </c>
      <c r="N70" s="150">
        <v>4679.9470541999999</v>
      </c>
      <c r="O70" s="150">
        <v>3880.3316525</v>
      </c>
      <c r="P70" s="150">
        <v>5063.3194715</v>
      </c>
      <c r="Q70" s="150">
        <v>326300.3364961</v>
      </c>
      <c r="R70" s="150">
        <v>325890.93994480005</v>
      </c>
      <c r="S70" s="149" t="s">
        <v>1496</v>
      </c>
    </row>
    <row r="71" spans="1:19" ht="12" customHeight="1">
      <c r="A71" s="149" t="s">
        <v>1497</v>
      </c>
      <c r="B71" s="150" t="s">
        <v>14</v>
      </c>
      <c r="C71" s="150" t="s">
        <v>14</v>
      </c>
      <c r="D71" s="150" t="s">
        <v>14</v>
      </c>
      <c r="E71" s="150">
        <v>1473.6948651</v>
      </c>
      <c r="F71" s="150">
        <v>4640.4822236999998</v>
      </c>
      <c r="G71" s="150">
        <v>8513.1647429000004</v>
      </c>
      <c r="H71" s="150">
        <v>740.51688479999996</v>
      </c>
      <c r="I71" s="150">
        <v>11977.4196531</v>
      </c>
      <c r="J71" s="150" t="s">
        <v>14</v>
      </c>
      <c r="K71" s="150" t="s">
        <v>14</v>
      </c>
      <c r="L71" s="150" t="s">
        <v>14</v>
      </c>
      <c r="M71" s="150">
        <v>27265.843954</v>
      </c>
      <c r="N71" s="150">
        <v>13.0655213</v>
      </c>
      <c r="O71" s="150" t="s">
        <v>14</v>
      </c>
      <c r="P71" s="150">
        <v>527.51119879999999</v>
      </c>
      <c r="Q71" s="150">
        <v>55151.699043699991</v>
      </c>
      <c r="R71" s="150">
        <v>74867.609004599988</v>
      </c>
      <c r="S71" s="149" t="s">
        <v>1497</v>
      </c>
    </row>
    <row r="72" spans="1:19" ht="12" customHeight="1">
      <c r="A72" s="149" t="s">
        <v>1498</v>
      </c>
      <c r="B72" s="150" t="s">
        <v>14</v>
      </c>
      <c r="C72" s="150" t="s">
        <v>14</v>
      </c>
      <c r="D72" s="150" t="s">
        <v>14</v>
      </c>
      <c r="E72" s="150">
        <v>10852.2317644</v>
      </c>
      <c r="F72" s="150">
        <v>64347.788079500002</v>
      </c>
      <c r="G72" s="150">
        <v>824.30342959999996</v>
      </c>
      <c r="H72" s="150">
        <v>10410.9960376</v>
      </c>
      <c r="I72" s="150">
        <v>7081.6915356</v>
      </c>
      <c r="J72" s="150" t="s">
        <v>14</v>
      </c>
      <c r="K72" s="150">
        <v>6.8599999999999998E-4</v>
      </c>
      <c r="L72" s="150">
        <v>1221.4283676</v>
      </c>
      <c r="M72" s="150">
        <v>91118.037209700007</v>
      </c>
      <c r="N72" s="150">
        <v>160.3794963</v>
      </c>
      <c r="O72" s="150" t="s">
        <v>14</v>
      </c>
      <c r="P72" s="150">
        <v>9325.0754551000009</v>
      </c>
      <c r="Q72" s="150">
        <v>195341.9320614</v>
      </c>
      <c r="R72" s="150">
        <v>258844.61602589997</v>
      </c>
      <c r="S72" s="149" t="s">
        <v>1498</v>
      </c>
    </row>
    <row r="73" spans="1:19" ht="12" customHeight="1">
      <c r="A73" s="149" t="s">
        <v>1499</v>
      </c>
      <c r="B73" s="150" t="s">
        <v>14</v>
      </c>
      <c r="C73" s="150" t="s">
        <v>14</v>
      </c>
      <c r="D73" s="150" t="s">
        <v>14</v>
      </c>
      <c r="E73" s="150">
        <v>1131.2065743999999</v>
      </c>
      <c r="F73" s="150">
        <v>4383.2702439000004</v>
      </c>
      <c r="G73" s="150">
        <v>120.036137</v>
      </c>
      <c r="H73" s="150">
        <v>521.99136269999997</v>
      </c>
      <c r="I73" s="150">
        <v>2189.9099811000001</v>
      </c>
      <c r="J73" s="150" t="s">
        <v>14</v>
      </c>
      <c r="K73" s="150">
        <v>2779.8685968999998</v>
      </c>
      <c r="L73" s="150" t="s">
        <v>14</v>
      </c>
      <c r="M73" s="150">
        <v>3890.7304964</v>
      </c>
      <c r="N73" s="150">
        <v>17.4601893</v>
      </c>
      <c r="O73" s="150" t="s">
        <v>14</v>
      </c>
      <c r="P73" s="150">
        <v>158.71128920000001</v>
      </c>
      <c r="Q73" s="150">
        <v>15193.184870900001</v>
      </c>
      <c r="R73" s="150">
        <v>35505.676445300007</v>
      </c>
      <c r="S73" s="149" t="s">
        <v>1499</v>
      </c>
    </row>
    <row r="74" spans="1:19" ht="12" customHeight="1">
      <c r="A74" s="149" t="s">
        <v>1500</v>
      </c>
      <c r="B74" s="150" t="s">
        <v>14</v>
      </c>
      <c r="C74" s="150" t="s">
        <v>14</v>
      </c>
      <c r="D74" s="150" t="s">
        <v>14</v>
      </c>
      <c r="E74" s="150">
        <v>9362.0794181000001</v>
      </c>
      <c r="F74" s="150">
        <v>5184.1791746999997</v>
      </c>
      <c r="G74" s="150">
        <v>729.77558780000004</v>
      </c>
      <c r="H74" s="150">
        <v>6579.5052702000003</v>
      </c>
      <c r="I74" s="150">
        <v>701.83467640000003</v>
      </c>
      <c r="J74" s="150" t="s">
        <v>14</v>
      </c>
      <c r="K74" s="150" t="s">
        <v>14</v>
      </c>
      <c r="L74" s="150">
        <v>1604.7320394999999</v>
      </c>
      <c r="M74" s="150">
        <v>16696.676231199999</v>
      </c>
      <c r="N74" s="150">
        <v>356.5139719</v>
      </c>
      <c r="O74" s="150" t="s">
        <v>14</v>
      </c>
      <c r="P74" s="150">
        <v>51634.5377095</v>
      </c>
      <c r="Q74" s="150">
        <v>92849.834079299995</v>
      </c>
      <c r="R74" s="150">
        <v>143694.95748759998</v>
      </c>
      <c r="S74" s="149" t="s">
        <v>1500</v>
      </c>
    </row>
    <row r="75" spans="1:19" ht="12" customHeight="1">
      <c r="A75" s="149" t="s">
        <v>1501</v>
      </c>
      <c r="B75" s="150" t="s">
        <v>14</v>
      </c>
      <c r="C75" s="150" t="s">
        <v>14</v>
      </c>
      <c r="D75" s="150" t="s">
        <v>14</v>
      </c>
      <c r="E75" s="150" t="s">
        <v>14</v>
      </c>
      <c r="F75" s="150" t="s">
        <v>14</v>
      </c>
      <c r="G75" s="150">
        <v>101.0888226</v>
      </c>
      <c r="H75" s="150" t="s">
        <v>14</v>
      </c>
      <c r="I75" s="150">
        <v>30.976989799999998</v>
      </c>
      <c r="J75" s="150" t="s">
        <v>14</v>
      </c>
      <c r="K75" s="150" t="s">
        <v>14</v>
      </c>
      <c r="L75" s="150" t="s">
        <v>14</v>
      </c>
      <c r="M75" s="150">
        <v>203.82271729999999</v>
      </c>
      <c r="N75" s="150">
        <v>8.7624586999999998</v>
      </c>
      <c r="O75" s="150" t="s">
        <v>14</v>
      </c>
      <c r="P75" s="150" t="s">
        <v>14</v>
      </c>
      <c r="Q75" s="150">
        <v>344.65098840000002</v>
      </c>
      <c r="R75" s="150">
        <v>7093.769090499999</v>
      </c>
      <c r="S75" s="149" t="s">
        <v>1501</v>
      </c>
    </row>
    <row r="76" spans="1:19" ht="12" customHeight="1">
      <c r="A76" s="149" t="s">
        <v>1502</v>
      </c>
      <c r="B76" s="150" t="s">
        <v>14</v>
      </c>
      <c r="C76" s="150">
        <v>1475.5636483999999</v>
      </c>
      <c r="D76" s="150" t="s">
        <v>14</v>
      </c>
      <c r="E76" s="150" t="s">
        <v>14</v>
      </c>
      <c r="F76" s="150">
        <v>1082.8108921999999</v>
      </c>
      <c r="G76" s="150">
        <v>374.57152070000001</v>
      </c>
      <c r="H76" s="150">
        <v>9518.1196959999997</v>
      </c>
      <c r="I76" s="150">
        <v>864.33877749999999</v>
      </c>
      <c r="J76" s="150" t="s">
        <v>14</v>
      </c>
      <c r="K76" s="150">
        <v>2989.2972202000001</v>
      </c>
      <c r="L76" s="150" t="s">
        <v>14</v>
      </c>
      <c r="M76" s="150">
        <v>47149.316357000003</v>
      </c>
      <c r="N76" s="150">
        <v>77.876018799999997</v>
      </c>
      <c r="O76" s="150" t="s">
        <v>14</v>
      </c>
      <c r="P76" s="150" t="s">
        <v>14</v>
      </c>
      <c r="Q76" s="150">
        <v>63531.894130800007</v>
      </c>
      <c r="R76" s="150">
        <v>50423.233553999999</v>
      </c>
      <c r="S76" s="149" t="s">
        <v>1502</v>
      </c>
    </row>
    <row r="77" spans="1:19" ht="12" customHeight="1">
      <c r="A77" s="149" t="s">
        <v>1503</v>
      </c>
      <c r="B77" s="150" t="s">
        <v>14</v>
      </c>
      <c r="C77" s="150" t="s">
        <v>14</v>
      </c>
      <c r="D77" s="150" t="s">
        <v>14</v>
      </c>
      <c r="E77" s="150" t="s">
        <v>14</v>
      </c>
      <c r="F77" s="150" t="s">
        <v>14</v>
      </c>
      <c r="G77" s="150" t="s">
        <v>14</v>
      </c>
      <c r="H77" s="150">
        <v>1141.2504269999999</v>
      </c>
      <c r="I77" s="150">
        <v>1479.6504998</v>
      </c>
      <c r="J77" s="150" t="s">
        <v>14</v>
      </c>
      <c r="K77" s="150" t="s">
        <v>14</v>
      </c>
      <c r="L77" s="150" t="s">
        <v>14</v>
      </c>
      <c r="M77" s="150">
        <v>15274.414062100001</v>
      </c>
      <c r="N77" s="150" t="s">
        <v>14</v>
      </c>
      <c r="O77" s="150" t="s">
        <v>14</v>
      </c>
      <c r="P77" s="150" t="s">
        <v>14</v>
      </c>
      <c r="Q77" s="150">
        <v>17895.314988900001</v>
      </c>
      <c r="R77" s="150">
        <v>21182.689740499998</v>
      </c>
      <c r="S77" s="149" t="s">
        <v>1503</v>
      </c>
    </row>
    <row r="78" spans="1:19" ht="12" customHeight="1">
      <c r="A78" s="149" t="s">
        <v>1504</v>
      </c>
      <c r="B78" s="150" t="s">
        <v>14</v>
      </c>
      <c r="C78" s="150" t="s">
        <v>14</v>
      </c>
      <c r="D78" s="150" t="s">
        <v>14</v>
      </c>
      <c r="E78" s="150">
        <v>378.1071872</v>
      </c>
      <c r="F78" s="150" t="s">
        <v>14</v>
      </c>
      <c r="G78" s="150">
        <v>1132.7380955000001</v>
      </c>
      <c r="H78" s="150">
        <v>10143.348123100001</v>
      </c>
      <c r="I78" s="150">
        <v>1034.3718151999999</v>
      </c>
      <c r="J78" s="150" t="s">
        <v>14</v>
      </c>
      <c r="K78" s="150">
        <v>201.339358</v>
      </c>
      <c r="L78" s="150" t="s">
        <v>14</v>
      </c>
      <c r="M78" s="150">
        <v>7454.1858118</v>
      </c>
      <c r="N78" s="150">
        <v>632.0792725</v>
      </c>
      <c r="O78" s="150" t="s">
        <v>14</v>
      </c>
      <c r="P78" s="150" t="s">
        <v>14</v>
      </c>
      <c r="Q78" s="150">
        <v>20976.169663299999</v>
      </c>
      <c r="R78" s="150">
        <v>28942.454078800001</v>
      </c>
      <c r="S78" s="149" t="s">
        <v>1504</v>
      </c>
    </row>
    <row r="79" spans="1:19" ht="12" customHeight="1">
      <c r="A79" s="149" t="s">
        <v>1506</v>
      </c>
      <c r="B79" s="150" t="s">
        <v>14</v>
      </c>
      <c r="C79" s="150" t="s">
        <v>14</v>
      </c>
      <c r="D79" s="150" t="s">
        <v>14</v>
      </c>
      <c r="E79" s="150" t="s">
        <v>14</v>
      </c>
      <c r="F79" s="150">
        <v>448.15254299999998</v>
      </c>
      <c r="G79" s="150" t="s">
        <v>14</v>
      </c>
      <c r="H79" s="150">
        <v>1761.1687323000001</v>
      </c>
      <c r="I79" s="150" t="s">
        <v>14</v>
      </c>
      <c r="J79" s="150" t="s">
        <v>14</v>
      </c>
      <c r="K79" s="150" t="s">
        <v>14</v>
      </c>
      <c r="L79" s="150" t="s">
        <v>14</v>
      </c>
      <c r="M79" s="150" t="s">
        <v>14</v>
      </c>
      <c r="N79" s="150" t="s">
        <v>14</v>
      </c>
      <c r="O79" s="150" t="s">
        <v>14</v>
      </c>
      <c r="P79" s="150" t="s">
        <v>14</v>
      </c>
      <c r="Q79" s="150">
        <v>2209.3212753000003</v>
      </c>
      <c r="R79" s="150">
        <v>3524.3212753000003</v>
      </c>
      <c r="S79" s="149" t="s">
        <v>1506</v>
      </c>
    </row>
    <row r="80" spans="1:19" ht="12" customHeight="1">
      <c r="A80" s="149" t="s">
        <v>1508</v>
      </c>
      <c r="B80" s="150" t="s">
        <v>14</v>
      </c>
      <c r="C80" s="150" t="s">
        <v>14</v>
      </c>
      <c r="D80" s="150" t="s">
        <v>14</v>
      </c>
      <c r="E80" s="150" t="s">
        <v>14</v>
      </c>
      <c r="F80" s="150" t="s">
        <v>14</v>
      </c>
      <c r="G80" s="150" t="s">
        <v>14</v>
      </c>
      <c r="H80" s="150">
        <v>9665.5384649000007</v>
      </c>
      <c r="I80" s="150" t="s">
        <v>14</v>
      </c>
      <c r="J80" s="150" t="s">
        <v>14</v>
      </c>
      <c r="K80" s="150" t="s">
        <v>14</v>
      </c>
      <c r="L80" s="150" t="s">
        <v>14</v>
      </c>
      <c r="M80" s="150" t="s">
        <v>14</v>
      </c>
      <c r="N80" s="150">
        <v>1.4503173</v>
      </c>
      <c r="O80" s="150" t="s">
        <v>14</v>
      </c>
      <c r="P80" s="150" t="s">
        <v>14</v>
      </c>
      <c r="Q80" s="150">
        <v>9666.9887822000001</v>
      </c>
      <c r="R80" s="150">
        <v>9696.0749771999999</v>
      </c>
      <c r="S80" s="149" t="s">
        <v>1508</v>
      </c>
    </row>
    <row r="81" spans="1:19" ht="12" customHeight="1">
      <c r="A81" s="149" t="s">
        <v>1510</v>
      </c>
      <c r="B81" s="150" t="s">
        <v>14</v>
      </c>
      <c r="C81" s="150">
        <v>945.81137530000001</v>
      </c>
      <c r="D81" s="150" t="s">
        <v>14</v>
      </c>
      <c r="E81" s="150" t="s">
        <v>14</v>
      </c>
      <c r="F81" s="150" t="s">
        <v>14</v>
      </c>
      <c r="G81" s="150" t="s">
        <v>14</v>
      </c>
      <c r="H81" s="150">
        <v>67529.747245100007</v>
      </c>
      <c r="I81" s="150">
        <v>11975.3910388</v>
      </c>
      <c r="J81" s="150" t="s">
        <v>14</v>
      </c>
      <c r="K81" s="150" t="s">
        <v>14</v>
      </c>
      <c r="L81" s="150" t="s">
        <v>14</v>
      </c>
      <c r="M81" s="150" t="s">
        <v>14</v>
      </c>
      <c r="N81" s="150">
        <v>4249.5189344</v>
      </c>
      <c r="O81" s="150" t="s">
        <v>14</v>
      </c>
      <c r="P81" s="150" t="s">
        <v>14</v>
      </c>
      <c r="Q81" s="150">
        <v>84700.468593600002</v>
      </c>
      <c r="R81" s="150">
        <v>84700.468593600002</v>
      </c>
      <c r="S81" s="149" t="s">
        <v>1510</v>
      </c>
    </row>
    <row r="82" spans="1:19" ht="12" customHeight="1">
      <c r="A82" s="155" t="s">
        <v>1513</v>
      </c>
      <c r="B82" s="150" t="s">
        <v>14</v>
      </c>
      <c r="C82" s="150" t="s">
        <v>14</v>
      </c>
      <c r="D82" s="150" t="s">
        <v>14</v>
      </c>
      <c r="E82" s="150">
        <v>54.114272499999998</v>
      </c>
      <c r="F82" s="150" t="s">
        <v>14</v>
      </c>
      <c r="G82" s="150" t="s">
        <v>14</v>
      </c>
      <c r="H82" s="150" t="s">
        <v>14</v>
      </c>
      <c r="I82" s="150">
        <v>22.488023999999999</v>
      </c>
      <c r="J82" s="150" t="s">
        <v>14</v>
      </c>
      <c r="K82" s="150" t="s">
        <v>14</v>
      </c>
      <c r="L82" s="150" t="s">
        <v>14</v>
      </c>
      <c r="M82" s="150" t="s">
        <v>14</v>
      </c>
      <c r="N82" s="150" t="s">
        <v>14</v>
      </c>
      <c r="O82" s="150" t="s">
        <v>14</v>
      </c>
      <c r="P82" s="150" t="s">
        <v>14</v>
      </c>
      <c r="Q82" s="150">
        <v>76.602296499999994</v>
      </c>
      <c r="R82" s="150">
        <v>76.602296499999994</v>
      </c>
      <c r="S82" s="149" t="s">
        <v>1513</v>
      </c>
    </row>
    <row r="83" spans="1:19" ht="12" customHeight="1">
      <c r="A83" s="155" t="s">
        <v>1517</v>
      </c>
      <c r="B83" s="150" t="s">
        <v>14</v>
      </c>
      <c r="C83" s="150" t="s">
        <v>14</v>
      </c>
      <c r="D83" s="150" t="s">
        <v>14</v>
      </c>
      <c r="E83" s="150" t="s">
        <v>14</v>
      </c>
      <c r="F83" s="150" t="s">
        <v>14</v>
      </c>
      <c r="G83" s="150" t="s">
        <v>14</v>
      </c>
      <c r="H83" s="150">
        <v>7965.7432250000002</v>
      </c>
      <c r="I83" s="150">
        <v>3253.5247579000002</v>
      </c>
      <c r="J83" s="150" t="s">
        <v>14</v>
      </c>
      <c r="K83" s="150" t="s">
        <v>14</v>
      </c>
      <c r="L83" s="150" t="s">
        <v>14</v>
      </c>
      <c r="M83" s="150" t="s">
        <v>14</v>
      </c>
      <c r="N83" s="150" t="s">
        <v>14</v>
      </c>
      <c r="O83" s="150">
        <v>135.08618569999999</v>
      </c>
      <c r="P83" s="150">
        <v>3453.9700628999999</v>
      </c>
      <c r="Q83" s="150">
        <v>14808.324231500001</v>
      </c>
      <c r="R83" s="150">
        <v>15013.7460658</v>
      </c>
      <c r="S83" s="149" t="s">
        <v>1517</v>
      </c>
    </row>
    <row r="84" spans="1:19" ht="12" customHeight="1">
      <c r="A84" s="155" t="s">
        <v>1519</v>
      </c>
      <c r="B84" s="150" t="s">
        <v>14</v>
      </c>
      <c r="C84" s="150" t="s">
        <v>14</v>
      </c>
      <c r="D84" s="150" t="s">
        <v>14</v>
      </c>
      <c r="E84" s="150">
        <v>75.407870500000001</v>
      </c>
      <c r="F84" s="150" t="s">
        <v>14</v>
      </c>
      <c r="G84" s="150" t="s">
        <v>14</v>
      </c>
      <c r="H84" s="150" t="s">
        <v>14</v>
      </c>
      <c r="I84" s="150" t="s">
        <v>14</v>
      </c>
      <c r="J84" s="150" t="s">
        <v>14</v>
      </c>
      <c r="K84" s="150" t="s">
        <v>14</v>
      </c>
      <c r="L84" s="150" t="s">
        <v>14</v>
      </c>
      <c r="M84" s="150" t="s">
        <v>14</v>
      </c>
      <c r="N84" s="150" t="s">
        <v>14</v>
      </c>
      <c r="O84" s="150" t="s">
        <v>14</v>
      </c>
      <c r="P84" s="150" t="s">
        <v>14</v>
      </c>
      <c r="Q84" s="150">
        <v>75.407870500000001</v>
      </c>
      <c r="R84" s="150">
        <v>75.407870500000001</v>
      </c>
      <c r="S84" s="149" t="s">
        <v>1519</v>
      </c>
    </row>
    <row r="85" spans="1:19" ht="12" customHeight="1">
      <c r="A85" s="155" t="s">
        <v>1521</v>
      </c>
      <c r="B85" s="150" t="s">
        <v>14</v>
      </c>
      <c r="C85" s="150" t="s">
        <v>14</v>
      </c>
      <c r="D85" s="150" t="s">
        <v>14</v>
      </c>
      <c r="E85" s="150" t="s">
        <v>14</v>
      </c>
      <c r="F85" s="150" t="s">
        <v>14</v>
      </c>
      <c r="G85" s="150" t="s">
        <v>14</v>
      </c>
      <c r="H85" s="150">
        <v>59.471781999999997</v>
      </c>
      <c r="I85" s="150" t="s">
        <v>14</v>
      </c>
      <c r="J85" s="150" t="s">
        <v>14</v>
      </c>
      <c r="K85" s="150" t="s">
        <v>14</v>
      </c>
      <c r="L85" s="150" t="s">
        <v>14</v>
      </c>
      <c r="M85" s="150" t="s">
        <v>14</v>
      </c>
      <c r="N85" s="150" t="s">
        <v>14</v>
      </c>
      <c r="O85" s="150" t="s">
        <v>14</v>
      </c>
      <c r="P85" s="150" t="s">
        <v>14</v>
      </c>
      <c r="Q85" s="150">
        <v>59.471781999999997</v>
      </c>
      <c r="R85" s="150">
        <v>59.471781999999997</v>
      </c>
      <c r="S85" s="149" t="s">
        <v>1521</v>
      </c>
    </row>
    <row r="86" spans="1:19" ht="12" customHeight="1">
      <c r="A86" s="155" t="s">
        <v>1525</v>
      </c>
      <c r="B86" s="150" t="s">
        <v>14</v>
      </c>
      <c r="C86" s="150" t="s">
        <v>14</v>
      </c>
      <c r="D86" s="150" t="s">
        <v>14</v>
      </c>
      <c r="E86" s="150" t="s">
        <v>14</v>
      </c>
      <c r="F86" s="150">
        <v>2.12134</v>
      </c>
      <c r="G86" s="150" t="s">
        <v>14</v>
      </c>
      <c r="H86" s="150" t="s">
        <v>14</v>
      </c>
      <c r="I86" s="150">
        <v>1326.6260050000001</v>
      </c>
      <c r="J86" s="150" t="s">
        <v>14</v>
      </c>
      <c r="K86" s="150">
        <v>121.4763619</v>
      </c>
      <c r="L86" s="150" t="s">
        <v>14</v>
      </c>
      <c r="M86" s="150" t="s">
        <v>14</v>
      </c>
      <c r="N86" s="150" t="s">
        <v>14</v>
      </c>
      <c r="O86" s="150" t="s">
        <v>14</v>
      </c>
      <c r="P86" s="150">
        <v>100108.2027758</v>
      </c>
      <c r="Q86" s="150">
        <v>101558.4264827</v>
      </c>
      <c r="R86" s="150">
        <v>103301.89558489999</v>
      </c>
      <c r="S86" s="149" t="s">
        <v>1525</v>
      </c>
    </row>
    <row r="87" spans="1:19" ht="12" customHeight="1">
      <c r="A87" s="155" t="s">
        <v>1527</v>
      </c>
      <c r="B87" s="150" t="s">
        <v>14</v>
      </c>
      <c r="C87" s="150" t="s">
        <v>14</v>
      </c>
      <c r="D87" s="150" t="s">
        <v>14</v>
      </c>
      <c r="E87" s="150" t="s">
        <v>14</v>
      </c>
      <c r="F87" s="150">
        <v>856.18113600000004</v>
      </c>
      <c r="G87" s="150" t="s">
        <v>14</v>
      </c>
      <c r="H87" s="150">
        <v>11697.757121799999</v>
      </c>
      <c r="I87" s="150" t="s">
        <v>14</v>
      </c>
      <c r="J87" s="150" t="s">
        <v>14</v>
      </c>
      <c r="K87" s="150" t="s">
        <v>14</v>
      </c>
      <c r="L87" s="150" t="s">
        <v>14</v>
      </c>
      <c r="M87" s="150" t="s">
        <v>14</v>
      </c>
      <c r="N87" s="150" t="s">
        <v>14</v>
      </c>
      <c r="O87" s="150" t="s">
        <v>14</v>
      </c>
      <c r="P87" s="150" t="s">
        <v>14</v>
      </c>
      <c r="Q87" s="150">
        <v>12553.938257799999</v>
      </c>
      <c r="R87" s="150">
        <v>12553.938257799999</v>
      </c>
      <c r="S87" s="149" t="s">
        <v>1527</v>
      </c>
    </row>
    <row r="88" spans="1:19" ht="12" customHeight="1">
      <c r="A88" s="155" t="s">
        <v>1533</v>
      </c>
      <c r="B88" s="150" t="s">
        <v>14</v>
      </c>
      <c r="C88" s="150" t="s">
        <v>14</v>
      </c>
      <c r="D88" s="150" t="s">
        <v>14</v>
      </c>
      <c r="E88" s="150" t="s">
        <v>14</v>
      </c>
      <c r="F88" s="150" t="s">
        <v>14</v>
      </c>
      <c r="G88" s="150" t="s">
        <v>14</v>
      </c>
      <c r="H88" s="150" t="s">
        <v>14</v>
      </c>
      <c r="I88" s="150">
        <v>366.98557849999997</v>
      </c>
      <c r="J88" s="150" t="s">
        <v>14</v>
      </c>
      <c r="K88" s="150" t="s">
        <v>14</v>
      </c>
      <c r="L88" s="150" t="s">
        <v>14</v>
      </c>
      <c r="M88" s="150" t="s">
        <v>14</v>
      </c>
      <c r="N88" s="150" t="s">
        <v>14</v>
      </c>
      <c r="O88" s="150" t="s">
        <v>14</v>
      </c>
      <c r="P88" s="150" t="s">
        <v>14</v>
      </c>
      <c r="Q88" s="150">
        <v>366.98557849999997</v>
      </c>
      <c r="R88" s="150">
        <v>366.98557849999997</v>
      </c>
      <c r="S88" s="149" t="s">
        <v>1533</v>
      </c>
    </row>
    <row r="89" spans="1:19" ht="12" customHeight="1">
      <c r="A89" s="155" t="s">
        <v>1539</v>
      </c>
      <c r="B89" s="150" t="s">
        <v>14</v>
      </c>
      <c r="C89" s="150" t="s">
        <v>14</v>
      </c>
      <c r="D89" s="150" t="s">
        <v>14</v>
      </c>
      <c r="E89" s="150" t="s">
        <v>14</v>
      </c>
      <c r="F89" s="150" t="s">
        <v>14</v>
      </c>
      <c r="G89" s="150" t="s">
        <v>14</v>
      </c>
      <c r="H89" s="150" t="s">
        <v>14</v>
      </c>
      <c r="I89" s="150">
        <v>304.71612929999998</v>
      </c>
      <c r="J89" s="150" t="s">
        <v>14</v>
      </c>
      <c r="K89" s="150" t="s">
        <v>14</v>
      </c>
      <c r="L89" s="150" t="s">
        <v>14</v>
      </c>
      <c r="M89" s="150" t="s">
        <v>14</v>
      </c>
      <c r="N89" s="150" t="s">
        <v>14</v>
      </c>
      <c r="O89" s="150">
        <v>683.93589259999999</v>
      </c>
      <c r="P89" s="150">
        <v>177.28613780000001</v>
      </c>
      <c r="Q89" s="150">
        <v>1165.9381596999999</v>
      </c>
      <c r="R89" s="150">
        <v>1148.4912389000001</v>
      </c>
      <c r="S89" s="149" t="s">
        <v>1539</v>
      </c>
    </row>
    <row r="90" spans="1:19">
      <c r="A90" s="156"/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7"/>
    </row>
    <row r="91" spans="1:19" ht="24">
      <c r="A91" s="158" t="s">
        <v>25</v>
      </c>
      <c r="B91" s="755" t="s">
        <v>14</v>
      </c>
      <c r="C91" s="159">
        <v>9364.1176089000001</v>
      </c>
      <c r="D91" s="755" t="s">
        <v>14</v>
      </c>
      <c r="E91" s="159">
        <v>154983.09128360002</v>
      </c>
      <c r="F91" s="159">
        <v>558434.73184070003</v>
      </c>
      <c r="G91" s="159">
        <v>30587.544805199999</v>
      </c>
      <c r="H91" s="159">
        <v>889613.02150439995</v>
      </c>
      <c r="I91" s="159">
        <v>415212.4360471</v>
      </c>
      <c r="J91" s="755" t="s">
        <v>14</v>
      </c>
      <c r="K91" s="159">
        <v>110244.99610969999</v>
      </c>
      <c r="L91" s="159">
        <v>355600.30276960006</v>
      </c>
      <c r="M91" s="159">
        <v>1160527.5878085</v>
      </c>
      <c r="N91" s="159">
        <v>315942.13602639997</v>
      </c>
      <c r="O91" s="159">
        <v>459557.10030590004</v>
      </c>
      <c r="P91" s="159">
        <v>290210.34604899999</v>
      </c>
      <c r="Q91" s="159">
        <v>4750277.4121589996</v>
      </c>
      <c r="R91" s="159">
        <v>4612246.6315552015</v>
      </c>
      <c r="S91" s="158" t="s">
        <v>25</v>
      </c>
    </row>
    <row r="92" spans="1:19" ht="36">
      <c r="A92" s="158" t="s">
        <v>1544</v>
      </c>
      <c r="B92" s="755" t="s">
        <v>14</v>
      </c>
      <c r="C92" s="160">
        <v>11.9731819269964</v>
      </c>
      <c r="D92" s="755" t="s">
        <v>14</v>
      </c>
      <c r="E92" s="160">
        <v>11.0106232813216</v>
      </c>
      <c r="F92" s="160">
        <v>9.8801343086290103</v>
      </c>
      <c r="G92" s="160">
        <v>12.4893688543119</v>
      </c>
      <c r="H92" s="160">
        <v>10.8502997426354</v>
      </c>
      <c r="I92" s="160">
        <v>8.5722993654456392</v>
      </c>
      <c r="J92" s="755" t="s">
        <v>14</v>
      </c>
      <c r="K92" s="160">
        <v>10.821930096542999</v>
      </c>
      <c r="L92" s="160">
        <v>8.7928747725599301</v>
      </c>
      <c r="M92" s="160">
        <v>10.962605672250801</v>
      </c>
      <c r="N92" s="160">
        <v>11.1540995925898</v>
      </c>
      <c r="O92" s="160">
        <v>9.4555956808602897</v>
      </c>
      <c r="P92" s="160">
        <v>13.9386734729033</v>
      </c>
      <c r="Q92" s="160">
        <v>10.5018505734492</v>
      </c>
      <c r="R92" s="160">
        <v>10.735298579643</v>
      </c>
      <c r="S92" s="158" t="s">
        <v>1544</v>
      </c>
    </row>
    <row r="93" spans="1:19">
      <c r="A93" s="110" t="s">
        <v>13</v>
      </c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</row>
    <row r="94" spans="1:19">
      <c r="A94" s="716" t="s">
        <v>1290</v>
      </c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</row>
    <row r="95" spans="1:19">
      <c r="A95" s="717" t="s">
        <v>1291</v>
      </c>
      <c r="B95" s="156"/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</row>
  </sheetData>
  <mergeCells count="42">
    <mergeCell ref="S6:S8"/>
    <mergeCell ref="B7:B8"/>
    <mergeCell ref="C7:C8"/>
    <mergeCell ref="D7:D8"/>
    <mergeCell ref="E7:E8"/>
    <mergeCell ref="F7:F8"/>
    <mergeCell ref="L7:L8"/>
    <mergeCell ref="A6:A8"/>
    <mergeCell ref="B6:I6"/>
    <mergeCell ref="J6:Q6"/>
    <mergeCell ref="R6:R8"/>
    <mergeCell ref="G7:G8"/>
    <mergeCell ref="H7:H8"/>
    <mergeCell ref="I7:I8"/>
    <mergeCell ref="J7:J8"/>
    <mergeCell ref="K7:K8"/>
    <mergeCell ref="M7:M8"/>
    <mergeCell ref="N7:N8"/>
    <mergeCell ref="O7:O8"/>
    <mergeCell ref="P7:P8"/>
    <mergeCell ref="Q7:Q8"/>
    <mergeCell ref="A47:A49"/>
    <mergeCell ref="B47:I47"/>
    <mergeCell ref="J47:Q47"/>
    <mergeCell ref="J48:J49"/>
    <mergeCell ref="K48:K49"/>
    <mergeCell ref="Q48:Q49"/>
    <mergeCell ref="R47:R49"/>
    <mergeCell ref="S47:S49"/>
    <mergeCell ref="B48:B49"/>
    <mergeCell ref="C48:C49"/>
    <mergeCell ref="D48:D49"/>
    <mergeCell ref="E48:E49"/>
    <mergeCell ref="F48:F49"/>
    <mergeCell ref="G48:G49"/>
    <mergeCell ref="H48:H49"/>
    <mergeCell ref="I48:I49"/>
    <mergeCell ref="L48:L49"/>
    <mergeCell ref="M48:M49"/>
    <mergeCell ref="N48:N49"/>
    <mergeCell ref="O48:O49"/>
    <mergeCell ref="P48:P49"/>
  </mergeCells>
  <pageMargins left="0.61" right="0.7" top="0.75" bottom="0.75" header="0.3" footer="0.3"/>
  <pageSetup scale="95" pageOrder="overThenDown" orientation="portrait" r:id="rId1"/>
  <headerFooter>
    <oddFooter>&amp;C&amp;"Maiandra GD,Regular"&amp;9&amp;P</oddFooter>
  </headerFooter>
  <rowBreaks count="1" manualBreakCount="1">
    <brk id="43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>
  <dimension ref="A1:S132"/>
  <sheetViews>
    <sheetView view="pageBreakPreview" topLeftCell="A121" zoomScale="89" zoomScaleSheetLayoutView="89" workbookViewId="0">
      <selection activeCell="P125" sqref="P125"/>
    </sheetView>
  </sheetViews>
  <sheetFormatPr defaultRowHeight="12.75"/>
  <cols>
    <col min="1" max="5" width="9.140625" style="754"/>
    <col min="6" max="6" width="13.7109375" style="754" customWidth="1"/>
    <col min="7" max="15" width="9.140625" style="754"/>
    <col min="16" max="16" width="10.140625" style="754" customWidth="1"/>
    <col min="17" max="17" width="11.85546875" style="754" customWidth="1"/>
    <col min="18" max="18" width="14.28515625" style="754" customWidth="1"/>
    <col min="19" max="19" width="14.42578125" style="754" customWidth="1"/>
    <col min="20" max="16384" width="9.140625" style="754"/>
  </cols>
  <sheetData>
    <row r="1" spans="1:19">
      <c r="A1" s="140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2" t="s">
        <v>1555</v>
      </c>
    </row>
    <row r="2" spans="1:19" ht="14.25">
      <c r="A2" s="1177" t="s">
        <v>1556</v>
      </c>
      <c r="B2" s="1177"/>
      <c r="C2" s="1177"/>
      <c r="D2" s="1177"/>
      <c r="E2" s="1177"/>
      <c r="F2" s="1177"/>
      <c r="G2" s="1177"/>
      <c r="H2" s="1177"/>
      <c r="I2" s="1177"/>
      <c r="J2" s="1177"/>
      <c r="K2" s="1177"/>
      <c r="L2" s="1177"/>
      <c r="M2" s="1177"/>
      <c r="N2" s="1177"/>
      <c r="O2" s="1177"/>
      <c r="P2" s="1177"/>
      <c r="Q2" s="1177"/>
      <c r="R2" s="1177"/>
      <c r="S2" s="1177"/>
    </row>
    <row r="3" spans="1:19" ht="14.25">
      <c r="A3" s="1178" t="s">
        <v>19</v>
      </c>
      <c r="B3" s="1178"/>
      <c r="C3" s="1178"/>
      <c r="D3" s="1178"/>
      <c r="E3" s="1178"/>
      <c r="F3" s="1178"/>
      <c r="G3" s="1178"/>
      <c r="H3" s="1178"/>
      <c r="I3" s="1178"/>
      <c r="J3" s="1178"/>
      <c r="K3" s="1178"/>
      <c r="L3" s="1178"/>
      <c r="M3" s="1178"/>
      <c r="N3" s="1178"/>
      <c r="O3" s="1178"/>
      <c r="P3" s="1178"/>
      <c r="Q3" s="1178"/>
      <c r="R3" s="1178"/>
      <c r="S3" s="1178"/>
    </row>
    <row r="4" spans="1:19">
      <c r="A4" s="3"/>
      <c r="B4" s="3"/>
      <c r="C4" s="115"/>
      <c r="D4" s="143"/>
      <c r="E4" s="143"/>
      <c r="F4" s="143"/>
      <c r="G4" s="3"/>
      <c r="H4" s="115"/>
      <c r="I4" s="144"/>
      <c r="J4" s="112"/>
      <c r="K4" s="115"/>
      <c r="L4" s="115"/>
      <c r="M4" s="115"/>
      <c r="N4" s="115"/>
      <c r="O4" s="115"/>
      <c r="P4" s="115"/>
      <c r="Q4" s="115"/>
      <c r="R4" s="3"/>
      <c r="S4" s="3"/>
    </row>
    <row r="5" spans="1:1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1" t="s">
        <v>21</v>
      </c>
    </row>
    <row r="6" spans="1:19" ht="20.100000000000001" customHeight="1">
      <c r="A6" s="1174" t="s">
        <v>1428</v>
      </c>
      <c r="B6" s="1165" t="s">
        <v>1945</v>
      </c>
      <c r="C6" s="1165"/>
      <c r="D6" s="1165"/>
      <c r="E6" s="1165"/>
      <c r="F6" s="1165"/>
      <c r="G6" s="1165"/>
      <c r="H6" s="1165"/>
      <c r="I6" s="1165"/>
      <c r="J6" s="1165" t="s">
        <v>1945</v>
      </c>
      <c r="K6" s="1165"/>
      <c r="L6" s="1165"/>
      <c r="M6" s="1165"/>
      <c r="N6" s="1165"/>
      <c r="O6" s="1165"/>
      <c r="P6" s="1165"/>
      <c r="Q6" s="1165"/>
      <c r="R6" s="1170" t="s">
        <v>1946</v>
      </c>
      <c r="S6" s="1174" t="s">
        <v>1428</v>
      </c>
    </row>
    <row r="7" spans="1:19">
      <c r="A7" s="1175"/>
      <c r="B7" s="1171" t="s">
        <v>1429</v>
      </c>
      <c r="C7" s="1171" t="s">
        <v>1430</v>
      </c>
      <c r="D7" s="1171" t="s">
        <v>1431</v>
      </c>
      <c r="E7" s="1171" t="s">
        <v>1432</v>
      </c>
      <c r="F7" s="1171" t="s">
        <v>1433</v>
      </c>
      <c r="G7" s="1171" t="s">
        <v>1434</v>
      </c>
      <c r="H7" s="1171" t="s">
        <v>1435</v>
      </c>
      <c r="I7" s="1171" t="s">
        <v>1436</v>
      </c>
      <c r="J7" s="1171" t="s">
        <v>1437</v>
      </c>
      <c r="K7" s="1171" t="s">
        <v>1438</v>
      </c>
      <c r="L7" s="1171" t="s">
        <v>1439</v>
      </c>
      <c r="M7" s="1171" t="s">
        <v>1440</v>
      </c>
      <c r="N7" s="1171" t="s">
        <v>1441</v>
      </c>
      <c r="O7" s="1171" t="s">
        <v>1442</v>
      </c>
      <c r="P7" s="1171" t="s">
        <v>1443</v>
      </c>
      <c r="Q7" s="1172" t="s">
        <v>24</v>
      </c>
      <c r="R7" s="1170"/>
      <c r="S7" s="1175"/>
    </row>
    <row r="8" spans="1:19" ht="70.5" customHeight="1">
      <c r="A8" s="1176"/>
      <c r="B8" s="1171"/>
      <c r="C8" s="1171"/>
      <c r="D8" s="1171"/>
      <c r="E8" s="1171"/>
      <c r="F8" s="1171"/>
      <c r="G8" s="1171"/>
      <c r="H8" s="1171"/>
      <c r="I8" s="1171"/>
      <c r="J8" s="1171"/>
      <c r="K8" s="1171"/>
      <c r="L8" s="1171"/>
      <c r="M8" s="1171"/>
      <c r="N8" s="1171"/>
      <c r="O8" s="1171"/>
      <c r="P8" s="1171"/>
      <c r="Q8" s="1172"/>
      <c r="R8" s="1170"/>
      <c r="S8" s="1176"/>
    </row>
    <row r="9" spans="1:19">
      <c r="A9" s="145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7"/>
      <c r="R9" s="147"/>
      <c r="S9" s="148"/>
    </row>
    <row r="10" spans="1:19" ht="15" customHeight="1">
      <c r="A10" s="149" t="s">
        <v>1444</v>
      </c>
      <c r="B10" s="150" t="s">
        <v>14</v>
      </c>
      <c r="C10" s="150">
        <v>24376.161043</v>
      </c>
      <c r="D10" s="150">
        <v>7430.5677157</v>
      </c>
      <c r="E10" s="150">
        <v>72832.405669999993</v>
      </c>
      <c r="F10" s="150">
        <v>33341.265837699997</v>
      </c>
      <c r="G10" s="150">
        <v>102952.0640478</v>
      </c>
      <c r="H10" s="150">
        <v>2628922.4378582998</v>
      </c>
      <c r="I10" s="150">
        <v>656120.56889520003</v>
      </c>
      <c r="J10" s="150" t="s">
        <v>14</v>
      </c>
      <c r="K10" s="150">
        <v>54271.306795999997</v>
      </c>
      <c r="L10" s="150">
        <v>195.53419</v>
      </c>
      <c r="M10" s="150">
        <v>13279.344125</v>
      </c>
      <c r="N10" s="150">
        <v>429445.34810150001</v>
      </c>
      <c r="O10" s="150">
        <v>4.5439255999999997</v>
      </c>
      <c r="P10" s="150">
        <v>74245.843552100006</v>
      </c>
      <c r="Q10" s="150">
        <v>4097417.3917578994</v>
      </c>
      <c r="R10" s="150">
        <v>3883820.6334518008</v>
      </c>
      <c r="S10" s="149" t="s">
        <v>1444</v>
      </c>
    </row>
    <row r="11" spans="1:19" ht="15" customHeight="1">
      <c r="A11" s="149" t="s">
        <v>1445</v>
      </c>
      <c r="B11" s="150" t="s">
        <v>14</v>
      </c>
      <c r="C11" s="150" t="s">
        <v>14</v>
      </c>
      <c r="D11" s="150" t="s">
        <v>14</v>
      </c>
      <c r="E11" s="150" t="s">
        <v>14</v>
      </c>
      <c r="F11" s="150" t="s">
        <v>14</v>
      </c>
      <c r="G11" s="150" t="s">
        <v>14</v>
      </c>
      <c r="H11" s="150" t="s">
        <v>14</v>
      </c>
      <c r="I11" s="150" t="s">
        <v>14</v>
      </c>
      <c r="J11" s="150" t="s">
        <v>14</v>
      </c>
      <c r="K11" s="150" t="s">
        <v>14</v>
      </c>
      <c r="L11" s="150" t="s">
        <v>14</v>
      </c>
      <c r="M11" s="150" t="s">
        <v>14</v>
      </c>
      <c r="N11" s="150" t="s">
        <v>14</v>
      </c>
      <c r="O11" s="150" t="s">
        <v>14</v>
      </c>
      <c r="P11" s="150" t="s">
        <v>14</v>
      </c>
      <c r="Q11" s="150" t="s">
        <v>14</v>
      </c>
      <c r="R11" s="150" t="s">
        <v>14</v>
      </c>
      <c r="S11" s="149" t="s">
        <v>1445</v>
      </c>
    </row>
    <row r="12" spans="1:19" ht="15" customHeight="1">
      <c r="A12" s="149" t="s">
        <v>1446</v>
      </c>
      <c r="B12" s="150" t="s">
        <v>14</v>
      </c>
      <c r="C12" s="150" t="s">
        <v>14</v>
      </c>
      <c r="D12" s="150" t="s">
        <v>14</v>
      </c>
      <c r="E12" s="150" t="s">
        <v>14</v>
      </c>
      <c r="F12" s="150" t="s">
        <v>14</v>
      </c>
      <c r="G12" s="150" t="s">
        <v>14</v>
      </c>
      <c r="H12" s="150" t="s">
        <v>14</v>
      </c>
      <c r="I12" s="150" t="s">
        <v>14</v>
      </c>
      <c r="J12" s="150" t="s">
        <v>14</v>
      </c>
      <c r="K12" s="150" t="s">
        <v>14</v>
      </c>
      <c r="L12" s="150" t="s">
        <v>14</v>
      </c>
      <c r="M12" s="150" t="s">
        <v>14</v>
      </c>
      <c r="N12" s="150" t="s">
        <v>14</v>
      </c>
      <c r="O12" s="150" t="s">
        <v>14</v>
      </c>
      <c r="P12" s="150" t="s">
        <v>14</v>
      </c>
      <c r="Q12" s="150" t="s">
        <v>14</v>
      </c>
      <c r="R12" s="150" t="s">
        <v>14</v>
      </c>
      <c r="S12" s="149" t="s">
        <v>1446</v>
      </c>
    </row>
    <row r="13" spans="1:19" ht="15" customHeight="1">
      <c r="A13" s="149" t="s">
        <v>1447</v>
      </c>
      <c r="B13" s="150" t="s">
        <v>14</v>
      </c>
      <c r="C13" s="150" t="s">
        <v>14</v>
      </c>
      <c r="D13" s="150" t="s">
        <v>14</v>
      </c>
      <c r="E13" s="150" t="s">
        <v>14</v>
      </c>
      <c r="F13" s="150" t="s">
        <v>14</v>
      </c>
      <c r="G13" s="150" t="s">
        <v>14</v>
      </c>
      <c r="H13" s="150" t="s">
        <v>14</v>
      </c>
      <c r="I13" s="150" t="s">
        <v>14</v>
      </c>
      <c r="J13" s="150" t="s">
        <v>14</v>
      </c>
      <c r="K13" s="150">
        <v>13698.3302958</v>
      </c>
      <c r="L13" s="150" t="s">
        <v>14</v>
      </c>
      <c r="M13" s="150" t="s">
        <v>14</v>
      </c>
      <c r="N13" s="150" t="s">
        <v>14</v>
      </c>
      <c r="O13" s="150" t="s">
        <v>14</v>
      </c>
      <c r="P13" s="150" t="s">
        <v>14</v>
      </c>
      <c r="Q13" s="150">
        <v>13698.3302958</v>
      </c>
      <c r="R13" s="150">
        <v>13612.753223899999</v>
      </c>
      <c r="S13" s="149" t="s">
        <v>1447</v>
      </c>
    </row>
    <row r="14" spans="1:19" ht="15" customHeight="1">
      <c r="A14" s="149" t="s">
        <v>1448</v>
      </c>
      <c r="B14" s="150" t="s">
        <v>14</v>
      </c>
      <c r="C14" s="150" t="s">
        <v>14</v>
      </c>
      <c r="D14" s="150">
        <v>104667.4980503</v>
      </c>
      <c r="E14" s="150">
        <v>16170.2575349</v>
      </c>
      <c r="F14" s="150">
        <v>1.0009999999999999E-4</v>
      </c>
      <c r="G14" s="150" t="s">
        <v>14</v>
      </c>
      <c r="H14" s="150">
        <v>155850.59002470001</v>
      </c>
      <c r="I14" s="150">
        <v>1560.5271858000001</v>
      </c>
      <c r="J14" s="150" t="s">
        <v>14</v>
      </c>
      <c r="K14" s="150" t="s">
        <v>14</v>
      </c>
      <c r="L14" s="150" t="s">
        <v>14</v>
      </c>
      <c r="M14" s="150" t="s">
        <v>14</v>
      </c>
      <c r="N14" s="150">
        <v>8737.1525588000004</v>
      </c>
      <c r="O14" s="150" t="s">
        <v>14</v>
      </c>
      <c r="P14" s="150" t="s">
        <v>14</v>
      </c>
      <c r="Q14" s="150">
        <v>286986.02545460005</v>
      </c>
      <c r="R14" s="150">
        <v>262728.80325230001</v>
      </c>
      <c r="S14" s="149" t="s">
        <v>1448</v>
      </c>
    </row>
    <row r="15" spans="1:19" ht="15" customHeight="1">
      <c r="A15" s="149" t="s">
        <v>1449</v>
      </c>
      <c r="B15" s="150" t="s">
        <v>14</v>
      </c>
      <c r="C15" s="150" t="s">
        <v>14</v>
      </c>
      <c r="D15" s="150" t="s">
        <v>14</v>
      </c>
      <c r="E15" s="150" t="s">
        <v>14</v>
      </c>
      <c r="F15" s="150" t="s">
        <v>14</v>
      </c>
      <c r="G15" s="150" t="s">
        <v>14</v>
      </c>
      <c r="H15" s="150" t="s">
        <v>14</v>
      </c>
      <c r="I15" s="150" t="s">
        <v>14</v>
      </c>
      <c r="J15" s="150" t="s">
        <v>14</v>
      </c>
      <c r="K15" s="150" t="s">
        <v>14</v>
      </c>
      <c r="L15" s="150" t="s">
        <v>14</v>
      </c>
      <c r="M15" s="150" t="s">
        <v>14</v>
      </c>
      <c r="N15" s="150" t="s">
        <v>14</v>
      </c>
      <c r="O15" s="150" t="s">
        <v>14</v>
      </c>
      <c r="P15" s="150" t="s">
        <v>14</v>
      </c>
      <c r="Q15" s="150" t="s">
        <v>14</v>
      </c>
      <c r="R15" s="150" t="s">
        <v>14</v>
      </c>
      <c r="S15" s="149" t="s">
        <v>1449</v>
      </c>
    </row>
    <row r="16" spans="1:19" ht="15" customHeight="1">
      <c r="A16" s="149" t="s">
        <v>1450</v>
      </c>
      <c r="B16" s="150" t="s">
        <v>14</v>
      </c>
      <c r="C16" s="150" t="s">
        <v>14</v>
      </c>
      <c r="D16" s="150">
        <v>1424.9063752</v>
      </c>
      <c r="E16" s="150">
        <v>4659.0394999999999</v>
      </c>
      <c r="F16" s="150" t="s">
        <v>14</v>
      </c>
      <c r="G16" s="150" t="s">
        <v>14</v>
      </c>
      <c r="H16" s="150">
        <v>11475.700692799999</v>
      </c>
      <c r="I16" s="150" t="s">
        <v>14</v>
      </c>
      <c r="J16" s="150" t="s">
        <v>14</v>
      </c>
      <c r="K16" s="150" t="s">
        <v>14</v>
      </c>
      <c r="L16" s="150" t="s">
        <v>14</v>
      </c>
      <c r="M16" s="150" t="s">
        <v>14</v>
      </c>
      <c r="N16" s="150" t="s">
        <v>14</v>
      </c>
      <c r="O16" s="150" t="s">
        <v>14</v>
      </c>
      <c r="P16" s="150" t="s">
        <v>14</v>
      </c>
      <c r="Q16" s="150">
        <v>17559.646568</v>
      </c>
      <c r="R16" s="150">
        <v>66456.961831500012</v>
      </c>
      <c r="S16" s="149" t="s">
        <v>1450</v>
      </c>
    </row>
    <row r="17" spans="1:19" ht="15" customHeight="1">
      <c r="A17" s="149" t="s">
        <v>1451</v>
      </c>
      <c r="B17" s="150" t="s">
        <v>14</v>
      </c>
      <c r="C17" s="150" t="s">
        <v>14</v>
      </c>
      <c r="D17" s="150" t="s">
        <v>14</v>
      </c>
      <c r="E17" s="150" t="s">
        <v>14</v>
      </c>
      <c r="F17" s="150" t="s">
        <v>14</v>
      </c>
      <c r="G17" s="150" t="s">
        <v>14</v>
      </c>
      <c r="H17" s="150">
        <v>70.546387899999999</v>
      </c>
      <c r="I17" s="150" t="s">
        <v>14</v>
      </c>
      <c r="J17" s="150" t="s">
        <v>14</v>
      </c>
      <c r="K17" s="150" t="s">
        <v>14</v>
      </c>
      <c r="L17" s="150" t="s">
        <v>14</v>
      </c>
      <c r="M17" s="150" t="s">
        <v>14</v>
      </c>
      <c r="N17" s="150" t="s">
        <v>14</v>
      </c>
      <c r="O17" s="150" t="s">
        <v>14</v>
      </c>
      <c r="P17" s="150" t="s">
        <v>14</v>
      </c>
      <c r="Q17" s="150">
        <v>70.546387899999999</v>
      </c>
      <c r="R17" s="150">
        <v>63.035247900000002</v>
      </c>
      <c r="S17" s="149" t="s">
        <v>1451</v>
      </c>
    </row>
    <row r="18" spans="1:19" ht="15" customHeight="1">
      <c r="A18" s="149" t="s">
        <v>1452</v>
      </c>
      <c r="B18" s="150" t="s">
        <v>14</v>
      </c>
      <c r="C18" s="150" t="s">
        <v>14</v>
      </c>
      <c r="D18" s="150">
        <v>82807.963123299996</v>
      </c>
      <c r="E18" s="150">
        <v>33359.883624200003</v>
      </c>
      <c r="F18" s="150" t="s">
        <v>14</v>
      </c>
      <c r="G18" s="150" t="s">
        <v>14</v>
      </c>
      <c r="H18" s="150">
        <v>95341.303159899995</v>
      </c>
      <c r="I18" s="150">
        <v>14631.972544599999</v>
      </c>
      <c r="J18" s="150" t="s">
        <v>14</v>
      </c>
      <c r="K18" s="150">
        <v>5937.4407229999997</v>
      </c>
      <c r="L18" s="150" t="s">
        <v>14</v>
      </c>
      <c r="M18" s="150" t="s">
        <v>14</v>
      </c>
      <c r="N18" s="150">
        <v>453.17451510000001</v>
      </c>
      <c r="O18" s="150">
        <v>39224.123736200003</v>
      </c>
      <c r="P18" s="150" t="s">
        <v>14</v>
      </c>
      <c r="Q18" s="150">
        <v>271755.86142630002</v>
      </c>
      <c r="R18" s="150">
        <v>298721.63916460006</v>
      </c>
      <c r="S18" s="149" t="s">
        <v>1452</v>
      </c>
    </row>
    <row r="19" spans="1:19" ht="15" customHeight="1">
      <c r="A19" s="149" t="s">
        <v>1453</v>
      </c>
      <c r="B19" s="150" t="s">
        <v>14</v>
      </c>
      <c r="C19" s="150" t="s">
        <v>14</v>
      </c>
      <c r="D19" s="150" t="s">
        <v>14</v>
      </c>
      <c r="E19" s="150" t="s">
        <v>14</v>
      </c>
      <c r="F19" s="150" t="s">
        <v>14</v>
      </c>
      <c r="G19" s="150" t="s">
        <v>14</v>
      </c>
      <c r="H19" s="150" t="s">
        <v>14</v>
      </c>
      <c r="I19" s="150" t="s">
        <v>14</v>
      </c>
      <c r="J19" s="150" t="s">
        <v>14</v>
      </c>
      <c r="K19" s="150" t="s">
        <v>14</v>
      </c>
      <c r="L19" s="150" t="s">
        <v>14</v>
      </c>
      <c r="M19" s="150" t="s">
        <v>14</v>
      </c>
      <c r="N19" s="150">
        <v>0.44553599999999999</v>
      </c>
      <c r="O19" s="150" t="s">
        <v>14</v>
      </c>
      <c r="P19" s="150" t="s">
        <v>14</v>
      </c>
      <c r="Q19" s="150">
        <v>0.44553599999999999</v>
      </c>
      <c r="R19" s="150">
        <v>0.44553599999999999</v>
      </c>
      <c r="S19" s="149" t="s">
        <v>1453</v>
      </c>
    </row>
    <row r="20" spans="1:19" ht="15" customHeight="1">
      <c r="A20" s="149" t="s">
        <v>1454</v>
      </c>
      <c r="B20" s="150" t="s">
        <v>14</v>
      </c>
      <c r="C20" s="150" t="s">
        <v>14</v>
      </c>
      <c r="D20" s="150">
        <v>15.7749854</v>
      </c>
      <c r="E20" s="150" t="s">
        <v>14</v>
      </c>
      <c r="F20" s="150" t="s">
        <v>14</v>
      </c>
      <c r="G20" s="150" t="s">
        <v>14</v>
      </c>
      <c r="H20" s="150">
        <v>6995.4474694</v>
      </c>
      <c r="I20" s="150" t="s">
        <v>14</v>
      </c>
      <c r="J20" s="150" t="s">
        <v>14</v>
      </c>
      <c r="K20" s="150" t="s">
        <v>14</v>
      </c>
      <c r="L20" s="150" t="s">
        <v>14</v>
      </c>
      <c r="M20" s="150" t="s">
        <v>14</v>
      </c>
      <c r="N20" s="150" t="s">
        <v>14</v>
      </c>
      <c r="O20" s="150" t="s">
        <v>14</v>
      </c>
      <c r="P20" s="150" t="s">
        <v>14</v>
      </c>
      <c r="Q20" s="150">
        <v>7011.2224548000004</v>
      </c>
      <c r="R20" s="150">
        <v>3229.5350632</v>
      </c>
      <c r="S20" s="149" t="s">
        <v>1454</v>
      </c>
    </row>
    <row r="21" spans="1:19" ht="15" customHeight="1">
      <c r="A21" s="149" t="s">
        <v>1455</v>
      </c>
      <c r="B21" s="150" t="s">
        <v>14</v>
      </c>
      <c r="C21" s="150" t="s">
        <v>14</v>
      </c>
      <c r="D21" s="150" t="s">
        <v>14</v>
      </c>
      <c r="E21" s="150" t="s">
        <v>14</v>
      </c>
      <c r="F21" s="150" t="s">
        <v>14</v>
      </c>
      <c r="G21" s="150" t="s">
        <v>14</v>
      </c>
      <c r="H21" s="150">
        <v>373.28459729999997</v>
      </c>
      <c r="I21" s="150">
        <v>17.867086700000002</v>
      </c>
      <c r="J21" s="150" t="s">
        <v>14</v>
      </c>
      <c r="K21" s="150" t="s">
        <v>14</v>
      </c>
      <c r="L21" s="150" t="s">
        <v>14</v>
      </c>
      <c r="M21" s="150" t="s">
        <v>14</v>
      </c>
      <c r="N21" s="150" t="s">
        <v>14</v>
      </c>
      <c r="O21" s="150" t="s">
        <v>14</v>
      </c>
      <c r="P21" s="150" t="s">
        <v>14</v>
      </c>
      <c r="Q21" s="150">
        <v>391.15168399999999</v>
      </c>
      <c r="R21" s="150">
        <v>117.6988408</v>
      </c>
      <c r="S21" s="149" t="s">
        <v>1455</v>
      </c>
    </row>
    <row r="22" spans="1:19" ht="15" customHeight="1">
      <c r="A22" s="149" t="s">
        <v>1456</v>
      </c>
      <c r="B22" s="150" t="s">
        <v>14</v>
      </c>
      <c r="C22" s="150" t="s">
        <v>14</v>
      </c>
      <c r="D22" s="150">
        <v>1352.7662250000001</v>
      </c>
      <c r="E22" s="150" t="s">
        <v>14</v>
      </c>
      <c r="F22" s="150" t="s">
        <v>14</v>
      </c>
      <c r="G22" s="150">
        <v>981.43325970000001</v>
      </c>
      <c r="H22" s="150">
        <v>90381.160523500002</v>
      </c>
      <c r="I22" s="150">
        <v>881.55732360000002</v>
      </c>
      <c r="J22" s="150" t="s">
        <v>14</v>
      </c>
      <c r="K22" s="150">
        <v>8024.4117954000003</v>
      </c>
      <c r="L22" s="150" t="s">
        <v>14</v>
      </c>
      <c r="M22" s="150" t="s">
        <v>14</v>
      </c>
      <c r="N22" s="150">
        <v>1997.4355023000001</v>
      </c>
      <c r="O22" s="150">
        <v>4.4929614000000004</v>
      </c>
      <c r="P22" s="150" t="s">
        <v>14</v>
      </c>
      <c r="Q22" s="150">
        <v>103623.2575909</v>
      </c>
      <c r="R22" s="150">
        <v>103951.5265559</v>
      </c>
      <c r="S22" s="149" t="s">
        <v>1456</v>
      </c>
    </row>
    <row r="23" spans="1:19" ht="15" customHeight="1">
      <c r="A23" s="149" t="s">
        <v>1457</v>
      </c>
      <c r="B23" s="150" t="s">
        <v>14</v>
      </c>
      <c r="C23" s="150" t="s">
        <v>14</v>
      </c>
      <c r="D23" s="150" t="s">
        <v>14</v>
      </c>
      <c r="E23" s="150" t="s">
        <v>14</v>
      </c>
      <c r="F23" s="150" t="s">
        <v>14</v>
      </c>
      <c r="G23" s="150" t="s">
        <v>14</v>
      </c>
      <c r="H23" s="150">
        <v>401.47374839999998</v>
      </c>
      <c r="I23" s="150" t="s">
        <v>14</v>
      </c>
      <c r="J23" s="150" t="s">
        <v>14</v>
      </c>
      <c r="K23" s="150">
        <v>899.51737809999997</v>
      </c>
      <c r="L23" s="150" t="s">
        <v>14</v>
      </c>
      <c r="M23" s="150" t="s">
        <v>14</v>
      </c>
      <c r="N23" s="150" t="s">
        <v>14</v>
      </c>
      <c r="O23" s="150" t="s">
        <v>14</v>
      </c>
      <c r="P23" s="150" t="s">
        <v>14</v>
      </c>
      <c r="Q23" s="150">
        <v>1300.9911265000001</v>
      </c>
      <c r="R23" s="150">
        <v>1049.0423579000001</v>
      </c>
      <c r="S23" s="149" t="s">
        <v>1457</v>
      </c>
    </row>
    <row r="24" spans="1:19" ht="15" customHeight="1">
      <c r="A24" s="149" t="s">
        <v>1458</v>
      </c>
      <c r="B24" s="150" t="s">
        <v>14</v>
      </c>
      <c r="C24" s="150" t="s">
        <v>14</v>
      </c>
      <c r="D24" s="150" t="s">
        <v>14</v>
      </c>
      <c r="E24" s="150" t="s">
        <v>14</v>
      </c>
      <c r="F24" s="150" t="s">
        <v>14</v>
      </c>
      <c r="G24" s="150" t="s">
        <v>14</v>
      </c>
      <c r="H24" s="150">
        <v>44604.175521099998</v>
      </c>
      <c r="I24" s="150">
        <v>8866.1450041999997</v>
      </c>
      <c r="J24" s="150" t="s">
        <v>14</v>
      </c>
      <c r="K24" s="150">
        <v>0.55009680000000005</v>
      </c>
      <c r="L24" s="150" t="s">
        <v>14</v>
      </c>
      <c r="M24" s="150" t="s">
        <v>14</v>
      </c>
      <c r="N24" s="150">
        <v>484.45867500000003</v>
      </c>
      <c r="O24" s="150" t="s">
        <v>14</v>
      </c>
      <c r="P24" s="150" t="s">
        <v>14</v>
      </c>
      <c r="Q24" s="150">
        <v>53955.329297099997</v>
      </c>
      <c r="R24" s="150">
        <v>12270.3698052</v>
      </c>
      <c r="S24" s="149" t="s">
        <v>1458</v>
      </c>
    </row>
    <row r="25" spans="1:19" ht="15" customHeight="1">
      <c r="A25" s="149" t="s">
        <v>1459</v>
      </c>
      <c r="B25" s="150" t="s">
        <v>14</v>
      </c>
      <c r="C25" s="150" t="s">
        <v>14</v>
      </c>
      <c r="D25" s="150">
        <v>10.699515999999999</v>
      </c>
      <c r="E25" s="150" t="s">
        <v>14</v>
      </c>
      <c r="F25" s="150" t="s">
        <v>14</v>
      </c>
      <c r="G25" s="150" t="s">
        <v>14</v>
      </c>
      <c r="H25" s="150">
        <v>635.1539788</v>
      </c>
      <c r="I25" s="150" t="s">
        <v>14</v>
      </c>
      <c r="J25" s="150" t="s">
        <v>14</v>
      </c>
      <c r="K25" s="150">
        <v>47274.046874500003</v>
      </c>
      <c r="L25" s="150" t="s">
        <v>14</v>
      </c>
      <c r="M25" s="150" t="s">
        <v>14</v>
      </c>
      <c r="N25" s="150">
        <v>1654.619983</v>
      </c>
      <c r="O25" s="150" t="s">
        <v>14</v>
      </c>
      <c r="P25" s="150" t="s">
        <v>14</v>
      </c>
      <c r="Q25" s="150">
        <v>49574.520352300002</v>
      </c>
      <c r="R25" s="150">
        <v>50243.359922800002</v>
      </c>
      <c r="S25" s="149" t="s">
        <v>1459</v>
      </c>
    </row>
    <row r="26" spans="1:19" ht="15" customHeight="1">
      <c r="A26" s="149" t="s">
        <v>1460</v>
      </c>
      <c r="B26" s="150" t="s">
        <v>14</v>
      </c>
      <c r="C26" s="150" t="s">
        <v>14</v>
      </c>
      <c r="D26" s="150" t="s">
        <v>14</v>
      </c>
      <c r="E26" s="150">
        <v>595.12973769999996</v>
      </c>
      <c r="F26" s="150">
        <v>5371.5211510999998</v>
      </c>
      <c r="G26" s="150">
        <v>3425.5843635000001</v>
      </c>
      <c r="H26" s="150">
        <v>379845.09133909998</v>
      </c>
      <c r="I26" s="150">
        <v>3588.1755235000001</v>
      </c>
      <c r="J26" s="150">
        <v>1875.5847785999999</v>
      </c>
      <c r="K26" s="150">
        <v>5072.8045949999996</v>
      </c>
      <c r="L26" s="150" t="s">
        <v>14</v>
      </c>
      <c r="M26" s="150" t="s">
        <v>14</v>
      </c>
      <c r="N26" s="150">
        <v>49466.2335819</v>
      </c>
      <c r="O26" s="150">
        <v>446.85510319999997</v>
      </c>
      <c r="P26" s="150">
        <v>2.4633389000000001</v>
      </c>
      <c r="Q26" s="150">
        <v>449689.44351250003</v>
      </c>
      <c r="R26" s="150">
        <v>457311.99819180003</v>
      </c>
      <c r="S26" s="149" t="s">
        <v>1460</v>
      </c>
    </row>
    <row r="27" spans="1:19" ht="15" customHeight="1">
      <c r="A27" s="149" t="s">
        <v>1461</v>
      </c>
      <c r="B27" s="150" t="s">
        <v>14</v>
      </c>
      <c r="C27" s="150" t="s">
        <v>14</v>
      </c>
      <c r="D27" s="150" t="s">
        <v>14</v>
      </c>
      <c r="E27" s="150">
        <v>223.56330220000001</v>
      </c>
      <c r="F27" s="150">
        <v>5704.5776527999997</v>
      </c>
      <c r="G27" s="150" t="s">
        <v>14</v>
      </c>
      <c r="H27" s="150">
        <v>133.28856569999999</v>
      </c>
      <c r="I27" s="150" t="s">
        <v>14</v>
      </c>
      <c r="J27" s="150" t="s">
        <v>14</v>
      </c>
      <c r="K27" s="150">
        <v>0.75614999999999999</v>
      </c>
      <c r="L27" s="150" t="s">
        <v>14</v>
      </c>
      <c r="M27" s="150" t="s">
        <v>14</v>
      </c>
      <c r="N27" s="150" t="s">
        <v>14</v>
      </c>
      <c r="O27" s="150" t="s">
        <v>14</v>
      </c>
      <c r="P27" s="150" t="s">
        <v>14</v>
      </c>
      <c r="Q27" s="150">
        <v>6062.1856706999997</v>
      </c>
      <c r="R27" s="150">
        <v>12509.843897399998</v>
      </c>
      <c r="S27" s="149" t="s">
        <v>1461</v>
      </c>
    </row>
    <row r="28" spans="1:19" ht="15" customHeight="1">
      <c r="A28" s="149" t="s">
        <v>1462</v>
      </c>
      <c r="B28" s="150" t="s">
        <v>14</v>
      </c>
      <c r="C28" s="150" t="s">
        <v>14</v>
      </c>
      <c r="D28" s="150">
        <v>137380.0890295</v>
      </c>
      <c r="E28" s="150">
        <v>6604.3480735000003</v>
      </c>
      <c r="F28" s="150">
        <v>325.70082380000002</v>
      </c>
      <c r="G28" s="150" t="s">
        <v>14</v>
      </c>
      <c r="H28" s="150">
        <v>122800.58345380001</v>
      </c>
      <c r="I28" s="150">
        <v>10083.698059099999</v>
      </c>
      <c r="J28" s="150" t="s">
        <v>14</v>
      </c>
      <c r="K28" s="150">
        <v>23410.150890000001</v>
      </c>
      <c r="L28" s="150" t="s">
        <v>14</v>
      </c>
      <c r="M28" s="150">
        <v>16229.6426863</v>
      </c>
      <c r="N28" s="150">
        <v>5971.4560739999997</v>
      </c>
      <c r="O28" s="150" t="s">
        <v>14</v>
      </c>
      <c r="P28" s="150" t="s">
        <v>14</v>
      </c>
      <c r="Q28" s="150">
        <v>322805.66908999998</v>
      </c>
      <c r="R28" s="150">
        <v>339631.62780930003</v>
      </c>
      <c r="S28" s="149" t="s">
        <v>1462</v>
      </c>
    </row>
    <row r="29" spans="1:19" ht="15" customHeight="1">
      <c r="A29" s="149" t="s">
        <v>1463</v>
      </c>
      <c r="B29" s="150" t="s">
        <v>14</v>
      </c>
      <c r="C29" s="150" t="s">
        <v>14</v>
      </c>
      <c r="D29" s="150" t="s">
        <v>14</v>
      </c>
      <c r="E29" s="150">
        <v>218.25401719999999</v>
      </c>
      <c r="F29" s="150" t="s">
        <v>14</v>
      </c>
      <c r="G29" s="150" t="s">
        <v>14</v>
      </c>
      <c r="H29" s="150">
        <v>1742.2765477</v>
      </c>
      <c r="I29" s="150">
        <v>12054.083969200001</v>
      </c>
      <c r="J29" s="150" t="s">
        <v>14</v>
      </c>
      <c r="K29" s="150">
        <v>31703.109428700001</v>
      </c>
      <c r="L29" s="150" t="s">
        <v>14</v>
      </c>
      <c r="M29" s="150" t="s">
        <v>14</v>
      </c>
      <c r="N29" s="150">
        <v>242.7269828</v>
      </c>
      <c r="O29" s="150" t="s">
        <v>14</v>
      </c>
      <c r="P29" s="150" t="s">
        <v>14</v>
      </c>
      <c r="Q29" s="150">
        <v>45960.450945600001</v>
      </c>
      <c r="R29" s="150">
        <v>20530.352606299999</v>
      </c>
      <c r="S29" s="149" t="s">
        <v>1463</v>
      </c>
    </row>
    <row r="30" spans="1:19" ht="15" customHeight="1">
      <c r="A30" s="149" t="s">
        <v>1464</v>
      </c>
      <c r="B30" s="150" t="s">
        <v>14</v>
      </c>
      <c r="C30" s="150" t="s">
        <v>14</v>
      </c>
      <c r="D30" s="150" t="s">
        <v>14</v>
      </c>
      <c r="E30" s="150">
        <v>9702.2795241000003</v>
      </c>
      <c r="F30" s="150">
        <v>42414.420261699997</v>
      </c>
      <c r="G30" s="150">
        <v>7719.9801503999997</v>
      </c>
      <c r="H30" s="150">
        <v>734498.68090989999</v>
      </c>
      <c r="I30" s="150">
        <v>122625.58391270001</v>
      </c>
      <c r="J30" s="150" t="s">
        <v>14</v>
      </c>
      <c r="K30" s="150">
        <v>77431.654743399995</v>
      </c>
      <c r="L30" s="150">
        <v>20.074999999999999</v>
      </c>
      <c r="M30" s="150">
        <v>194.43504619999999</v>
      </c>
      <c r="N30" s="150">
        <v>129893.0169872</v>
      </c>
      <c r="O30" s="150">
        <v>14.247233</v>
      </c>
      <c r="P30" s="150">
        <v>28.873331</v>
      </c>
      <c r="Q30" s="150">
        <v>1124543.2470995998</v>
      </c>
      <c r="R30" s="150">
        <v>958631.34593520022</v>
      </c>
      <c r="S30" s="149" t="s">
        <v>1464</v>
      </c>
    </row>
    <row r="31" spans="1:19" ht="15" customHeight="1">
      <c r="A31" s="149" t="s">
        <v>1465</v>
      </c>
      <c r="B31" s="150" t="s">
        <v>14</v>
      </c>
      <c r="C31" s="150" t="s">
        <v>14</v>
      </c>
      <c r="D31" s="150">
        <v>281446.2556803</v>
      </c>
      <c r="E31" s="150">
        <v>230489.32537860001</v>
      </c>
      <c r="F31" s="150">
        <v>12958.8435838</v>
      </c>
      <c r="G31" s="150" t="s">
        <v>14</v>
      </c>
      <c r="H31" s="150">
        <v>463333.45089099999</v>
      </c>
      <c r="I31" s="150">
        <v>31438.585301300001</v>
      </c>
      <c r="J31" s="150" t="s">
        <v>14</v>
      </c>
      <c r="K31" s="150">
        <v>54488.751605700003</v>
      </c>
      <c r="L31" s="150" t="s">
        <v>14</v>
      </c>
      <c r="M31" s="150">
        <v>15755.7166225</v>
      </c>
      <c r="N31" s="150">
        <v>95963.637663200003</v>
      </c>
      <c r="O31" s="150" t="s">
        <v>14</v>
      </c>
      <c r="P31" s="150" t="s">
        <v>14</v>
      </c>
      <c r="Q31" s="150">
        <v>1185874.5667264001</v>
      </c>
      <c r="R31" s="150">
        <v>171668.18223850001</v>
      </c>
      <c r="S31" s="149" t="s">
        <v>1465</v>
      </c>
    </row>
    <row r="32" spans="1:19" ht="15" customHeight="1">
      <c r="A32" s="149" t="s">
        <v>1466</v>
      </c>
      <c r="B32" s="150" t="s">
        <v>14</v>
      </c>
      <c r="C32" s="150" t="s">
        <v>14</v>
      </c>
      <c r="D32" s="150">
        <v>62943.544864199997</v>
      </c>
      <c r="E32" s="150">
        <v>53792.639903299998</v>
      </c>
      <c r="F32" s="150">
        <v>12042.3741649</v>
      </c>
      <c r="G32" s="150" t="s">
        <v>14</v>
      </c>
      <c r="H32" s="150">
        <v>85698.242115899993</v>
      </c>
      <c r="I32" s="150">
        <v>7565.3865535000004</v>
      </c>
      <c r="J32" s="150" t="s">
        <v>14</v>
      </c>
      <c r="K32" s="150">
        <v>22683.168910100001</v>
      </c>
      <c r="L32" s="150" t="s">
        <v>14</v>
      </c>
      <c r="M32" s="150">
        <v>2903.1464043999999</v>
      </c>
      <c r="N32" s="150">
        <v>27146.7962376</v>
      </c>
      <c r="O32" s="150">
        <v>346.68363829999998</v>
      </c>
      <c r="P32" s="150" t="s">
        <v>14</v>
      </c>
      <c r="Q32" s="150">
        <v>275121.9827922</v>
      </c>
      <c r="R32" s="150">
        <v>345740.27961480012</v>
      </c>
      <c r="S32" s="149" t="s">
        <v>1466</v>
      </c>
    </row>
    <row r="33" spans="1:19" ht="15" customHeight="1">
      <c r="A33" s="149" t="s">
        <v>1467</v>
      </c>
      <c r="B33" s="150" t="s">
        <v>14</v>
      </c>
      <c r="C33" s="150" t="s">
        <v>14</v>
      </c>
      <c r="D33" s="150">
        <v>81277.523217599999</v>
      </c>
      <c r="E33" s="150">
        <v>68490.900132399998</v>
      </c>
      <c r="F33" s="150">
        <v>3714.8329579000001</v>
      </c>
      <c r="G33" s="150" t="s">
        <v>14</v>
      </c>
      <c r="H33" s="150">
        <v>108392.76808350001</v>
      </c>
      <c r="I33" s="150">
        <v>10842.505865200001</v>
      </c>
      <c r="J33" s="150" t="s">
        <v>14</v>
      </c>
      <c r="K33" s="150">
        <v>26420.473754499999</v>
      </c>
      <c r="L33" s="150" t="s">
        <v>14</v>
      </c>
      <c r="M33" s="150">
        <v>3778.7283750000001</v>
      </c>
      <c r="N33" s="150">
        <v>19497.914831900001</v>
      </c>
      <c r="O33" s="150" t="s">
        <v>14</v>
      </c>
      <c r="P33" s="150" t="s">
        <v>14</v>
      </c>
      <c r="Q33" s="150">
        <v>322415.64721799997</v>
      </c>
      <c r="R33" s="150">
        <v>581813.12957510003</v>
      </c>
      <c r="S33" s="149" t="s">
        <v>1467</v>
      </c>
    </row>
    <row r="34" spans="1:19" ht="15" customHeight="1">
      <c r="A34" s="149" t="s">
        <v>1468</v>
      </c>
      <c r="B34" s="150" t="s">
        <v>14</v>
      </c>
      <c r="C34" s="150">
        <v>32068.951972499999</v>
      </c>
      <c r="D34" s="150">
        <v>116575.010723</v>
      </c>
      <c r="E34" s="150">
        <v>40612.3287614</v>
      </c>
      <c r="F34" s="150">
        <v>7315.4460241999996</v>
      </c>
      <c r="G34" s="150">
        <v>12691.518582000001</v>
      </c>
      <c r="H34" s="150">
        <v>386318.86193810002</v>
      </c>
      <c r="I34" s="150">
        <v>13400.5581637</v>
      </c>
      <c r="J34" s="150" t="s">
        <v>14</v>
      </c>
      <c r="K34" s="150">
        <v>11134.688978800001</v>
      </c>
      <c r="L34" s="150">
        <v>10692.0567622</v>
      </c>
      <c r="M34" s="150">
        <v>569.90282869999999</v>
      </c>
      <c r="N34" s="150">
        <v>167936.85000999999</v>
      </c>
      <c r="O34" s="150">
        <v>6944.9743937000003</v>
      </c>
      <c r="P34" s="150">
        <v>2.6731012999999999</v>
      </c>
      <c r="Q34" s="150">
        <v>806263.82223960001</v>
      </c>
      <c r="R34" s="150">
        <v>1293540.3999048001</v>
      </c>
      <c r="S34" s="149" t="s">
        <v>1468</v>
      </c>
    </row>
    <row r="35" spans="1:19" ht="15" customHeight="1">
      <c r="A35" s="149" t="s">
        <v>1469</v>
      </c>
      <c r="B35" s="150" t="s">
        <v>14</v>
      </c>
      <c r="C35" s="150" t="s">
        <v>14</v>
      </c>
      <c r="D35" s="150">
        <v>182242.51569649999</v>
      </c>
      <c r="E35" s="150">
        <v>301994.12331539998</v>
      </c>
      <c r="F35" s="150">
        <v>8269.9091219999991</v>
      </c>
      <c r="G35" s="150" t="s">
        <v>14</v>
      </c>
      <c r="H35" s="150">
        <v>274277.9025355</v>
      </c>
      <c r="I35" s="150">
        <v>51243.8407381</v>
      </c>
      <c r="J35" s="150" t="s">
        <v>14</v>
      </c>
      <c r="K35" s="150">
        <v>22107.799982699999</v>
      </c>
      <c r="L35" s="150" t="s">
        <v>14</v>
      </c>
      <c r="M35" s="150">
        <v>7565.9634514999998</v>
      </c>
      <c r="N35" s="150">
        <v>142729.68752949999</v>
      </c>
      <c r="O35" s="150">
        <v>6.0245028999999999</v>
      </c>
      <c r="P35" s="150" t="s">
        <v>14</v>
      </c>
      <c r="Q35" s="150">
        <v>990437.76687409997</v>
      </c>
      <c r="R35" s="150">
        <v>599117.95444870007</v>
      </c>
      <c r="S35" s="149" t="s">
        <v>1469</v>
      </c>
    </row>
    <row r="36" spans="1:19" ht="15" customHeight="1">
      <c r="A36" s="149" t="s">
        <v>1470</v>
      </c>
      <c r="B36" s="150" t="s">
        <v>14</v>
      </c>
      <c r="C36" s="150">
        <v>8399.1824952999996</v>
      </c>
      <c r="D36" s="150">
        <v>7894.0734732999999</v>
      </c>
      <c r="E36" s="150">
        <v>27139.925317099998</v>
      </c>
      <c r="F36" s="150">
        <v>782.86838120000004</v>
      </c>
      <c r="G36" s="150">
        <v>19.4376824</v>
      </c>
      <c r="H36" s="150">
        <v>185207.29307459999</v>
      </c>
      <c r="I36" s="150">
        <v>11507.258347000001</v>
      </c>
      <c r="J36" s="150" t="s">
        <v>14</v>
      </c>
      <c r="K36" s="150">
        <v>1594.9261939999999</v>
      </c>
      <c r="L36" s="150" t="s">
        <v>14</v>
      </c>
      <c r="M36" s="150">
        <v>4498.8567769000001</v>
      </c>
      <c r="N36" s="150">
        <v>140667.7093555</v>
      </c>
      <c r="O36" s="150" t="s">
        <v>14</v>
      </c>
      <c r="P36" s="150" t="s">
        <v>14</v>
      </c>
      <c r="Q36" s="150">
        <v>387711.5310973</v>
      </c>
      <c r="R36" s="150">
        <v>615584.04677839996</v>
      </c>
      <c r="S36" s="149" t="s">
        <v>1470</v>
      </c>
    </row>
    <row r="37" spans="1:19" ht="15" customHeight="1">
      <c r="A37" s="149" t="s">
        <v>1471</v>
      </c>
      <c r="B37" s="150" t="s">
        <v>14</v>
      </c>
      <c r="C37" s="150" t="s">
        <v>14</v>
      </c>
      <c r="D37" s="150">
        <v>2846.5860274000001</v>
      </c>
      <c r="E37" s="150">
        <v>5742.5415811000003</v>
      </c>
      <c r="F37" s="150">
        <v>1725.9939108999999</v>
      </c>
      <c r="G37" s="150" t="s">
        <v>14</v>
      </c>
      <c r="H37" s="150">
        <v>42181.515596700003</v>
      </c>
      <c r="I37" s="150">
        <v>7656.6329290000003</v>
      </c>
      <c r="J37" s="150" t="s">
        <v>14</v>
      </c>
      <c r="K37" s="150">
        <v>28.679581599999999</v>
      </c>
      <c r="L37" s="150" t="s">
        <v>14</v>
      </c>
      <c r="M37" s="150" t="s">
        <v>14</v>
      </c>
      <c r="N37" s="150">
        <v>136521.762801</v>
      </c>
      <c r="O37" s="150" t="s">
        <v>14</v>
      </c>
      <c r="P37" s="150" t="s">
        <v>14</v>
      </c>
      <c r="Q37" s="150">
        <v>196703.7124277</v>
      </c>
      <c r="R37" s="150">
        <v>470055.19172710006</v>
      </c>
      <c r="S37" s="149" t="s">
        <v>1471</v>
      </c>
    </row>
    <row r="38" spans="1:19" ht="15" customHeight="1">
      <c r="A38" s="149" t="s">
        <v>1472</v>
      </c>
      <c r="B38" s="150" t="s">
        <v>14</v>
      </c>
      <c r="C38" s="150">
        <v>4069.4126799999999</v>
      </c>
      <c r="D38" s="150">
        <v>4844.9604239</v>
      </c>
      <c r="E38" s="150">
        <v>27441.4689411</v>
      </c>
      <c r="F38" s="150">
        <v>59501.559918699997</v>
      </c>
      <c r="G38" s="150">
        <v>6347.9541958999998</v>
      </c>
      <c r="H38" s="150">
        <v>500225.23704059998</v>
      </c>
      <c r="I38" s="150">
        <v>88116.3236646</v>
      </c>
      <c r="J38" s="150">
        <v>68.893789200000001</v>
      </c>
      <c r="K38" s="150">
        <v>38805.812697100002</v>
      </c>
      <c r="L38" s="150">
        <v>64.453685300000004</v>
      </c>
      <c r="M38" s="150">
        <v>672.24975359999996</v>
      </c>
      <c r="N38" s="150">
        <v>306497.18244559999</v>
      </c>
      <c r="O38" s="150">
        <v>4635.1600602999997</v>
      </c>
      <c r="P38" s="150">
        <v>47.775067700000001</v>
      </c>
      <c r="Q38" s="150">
        <v>1041338.4443636</v>
      </c>
      <c r="R38" s="150">
        <v>1152887.6079142999</v>
      </c>
      <c r="S38" s="149" t="s">
        <v>1472</v>
      </c>
    </row>
    <row r="39" spans="1:19" ht="15" customHeight="1">
      <c r="A39" s="149" t="s">
        <v>1473</v>
      </c>
      <c r="B39" s="150" t="s">
        <v>14</v>
      </c>
      <c r="C39" s="150" t="s">
        <v>14</v>
      </c>
      <c r="D39" s="150">
        <v>52.154882700000002</v>
      </c>
      <c r="E39" s="150">
        <v>9487.9379950999992</v>
      </c>
      <c r="F39" s="150" t="s">
        <v>14</v>
      </c>
      <c r="G39" s="150" t="s">
        <v>14</v>
      </c>
      <c r="H39" s="150">
        <v>125724.80598780001</v>
      </c>
      <c r="I39" s="150">
        <v>23228.113612699999</v>
      </c>
      <c r="J39" s="150" t="s">
        <v>14</v>
      </c>
      <c r="K39" s="150">
        <v>7469.5391169000004</v>
      </c>
      <c r="L39" s="150" t="s">
        <v>14</v>
      </c>
      <c r="M39" s="150">
        <v>5030.6609552</v>
      </c>
      <c r="N39" s="150">
        <v>184984.0458968</v>
      </c>
      <c r="O39" s="150">
        <v>3368.6390999999999</v>
      </c>
      <c r="P39" s="150" t="s">
        <v>14</v>
      </c>
      <c r="Q39" s="150">
        <v>359345.89754719997</v>
      </c>
      <c r="R39" s="150">
        <v>281297.16313559999</v>
      </c>
      <c r="S39" s="149" t="s">
        <v>1473</v>
      </c>
    </row>
    <row r="40" spans="1:19" ht="15" customHeight="1">
      <c r="A40" s="149" t="s">
        <v>1474</v>
      </c>
      <c r="B40" s="150" t="s">
        <v>14</v>
      </c>
      <c r="C40" s="150" t="s">
        <v>14</v>
      </c>
      <c r="D40" s="150">
        <v>5409.8232108000002</v>
      </c>
      <c r="E40" s="150">
        <v>29376.1068461</v>
      </c>
      <c r="F40" s="150" t="s">
        <v>14</v>
      </c>
      <c r="G40" s="150">
        <v>45.248187100000003</v>
      </c>
      <c r="H40" s="150">
        <v>153642.2812236</v>
      </c>
      <c r="I40" s="150">
        <v>30149.096419000001</v>
      </c>
      <c r="J40" s="150" t="s">
        <v>14</v>
      </c>
      <c r="K40" s="150">
        <v>14805.6739753</v>
      </c>
      <c r="L40" s="150" t="s">
        <v>14</v>
      </c>
      <c r="M40" s="150">
        <v>20700.817186</v>
      </c>
      <c r="N40" s="150">
        <v>179719.30363879999</v>
      </c>
      <c r="O40" s="150">
        <v>2118.8928732999998</v>
      </c>
      <c r="P40" s="150" t="s">
        <v>14</v>
      </c>
      <c r="Q40" s="150">
        <v>435967.24355999997</v>
      </c>
      <c r="R40" s="150">
        <v>459548.30523750006</v>
      </c>
      <c r="S40" s="149" t="s">
        <v>1474</v>
      </c>
    </row>
    <row r="41" spans="1:19" ht="15" customHeight="1">
      <c r="A41" s="149" t="s">
        <v>1475</v>
      </c>
      <c r="B41" s="150" t="s">
        <v>14</v>
      </c>
      <c r="C41" s="150" t="s">
        <v>14</v>
      </c>
      <c r="D41" s="150">
        <v>19088.8297805</v>
      </c>
      <c r="E41" s="150">
        <v>53819.235987599997</v>
      </c>
      <c r="F41" s="150">
        <v>1588.0051501</v>
      </c>
      <c r="G41" s="150" t="s">
        <v>14</v>
      </c>
      <c r="H41" s="150">
        <v>94466.288808700003</v>
      </c>
      <c r="I41" s="150">
        <v>49642.398215399997</v>
      </c>
      <c r="J41" s="150" t="s">
        <v>14</v>
      </c>
      <c r="K41" s="150">
        <v>32363.557487400001</v>
      </c>
      <c r="L41" s="150" t="s">
        <v>14</v>
      </c>
      <c r="M41" s="150">
        <v>43814.960492899998</v>
      </c>
      <c r="N41" s="150">
        <v>94974.649223100001</v>
      </c>
      <c r="O41" s="150">
        <v>20107.856101400001</v>
      </c>
      <c r="P41" s="150" t="s">
        <v>14</v>
      </c>
      <c r="Q41" s="150">
        <v>409865.78124709998</v>
      </c>
      <c r="R41" s="150">
        <v>405794.70583289996</v>
      </c>
      <c r="S41" s="149" t="s">
        <v>1475</v>
      </c>
    </row>
    <row r="42" spans="1:19" ht="15" customHeight="1">
      <c r="A42" s="149" t="s">
        <v>1476</v>
      </c>
      <c r="B42" s="150" t="s">
        <v>14</v>
      </c>
      <c r="C42" s="150">
        <v>2168.4540855999999</v>
      </c>
      <c r="D42" s="150">
        <v>568.38135350000005</v>
      </c>
      <c r="E42" s="150">
        <v>133408.0027173</v>
      </c>
      <c r="F42" s="150">
        <v>22884.462607699999</v>
      </c>
      <c r="G42" s="150">
        <v>4385.1649605000002</v>
      </c>
      <c r="H42" s="150">
        <v>731168.54034860001</v>
      </c>
      <c r="I42" s="150">
        <v>72946.788750499996</v>
      </c>
      <c r="J42" s="150">
        <v>288.40000689999999</v>
      </c>
      <c r="K42" s="150">
        <v>33073.285240199999</v>
      </c>
      <c r="L42" s="150">
        <v>3828.9955568</v>
      </c>
      <c r="M42" s="150">
        <v>19887.246006199999</v>
      </c>
      <c r="N42" s="150">
        <v>184233.46762499999</v>
      </c>
      <c r="O42" s="150">
        <v>13632.651026699999</v>
      </c>
      <c r="P42" s="150">
        <v>6127.9446224000003</v>
      </c>
      <c r="Q42" s="150">
        <v>1228601.7849078998</v>
      </c>
      <c r="R42" s="150">
        <v>1685595.3048478998</v>
      </c>
      <c r="S42" s="149" t="s">
        <v>1476</v>
      </c>
    </row>
    <row r="43" spans="1:19">
      <c r="A43" s="151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1"/>
    </row>
    <row r="44" spans="1:19">
      <c r="A44" s="149"/>
      <c r="B44" s="150"/>
      <c r="C44" s="150"/>
      <c r="D44" s="150"/>
      <c r="E44" s="150"/>
      <c r="F44" s="150"/>
      <c r="G44" s="150"/>
      <c r="H44" s="150"/>
      <c r="I44" s="150"/>
      <c r="J44" s="142" t="s">
        <v>1555</v>
      </c>
      <c r="K44" s="150"/>
      <c r="L44" s="150"/>
      <c r="M44" s="150"/>
      <c r="N44" s="150"/>
      <c r="O44" s="150"/>
      <c r="P44" s="150"/>
      <c r="Q44" s="150"/>
      <c r="R44" s="150"/>
      <c r="S44" s="142" t="s">
        <v>1555</v>
      </c>
    </row>
    <row r="45" spans="1:19">
      <c r="A45" s="149"/>
      <c r="B45" s="150"/>
      <c r="C45" s="150"/>
      <c r="D45" s="150"/>
      <c r="E45" s="150"/>
      <c r="F45" s="150"/>
      <c r="G45" s="150"/>
      <c r="H45" s="150"/>
      <c r="I45" s="144"/>
      <c r="J45" s="112"/>
      <c r="K45" s="150"/>
      <c r="L45" s="150"/>
      <c r="M45" s="150"/>
      <c r="N45" s="150"/>
      <c r="O45" s="150"/>
      <c r="P45" s="150"/>
      <c r="Q45" s="150"/>
      <c r="R45" s="150"/>
      <c r="S45" s="149"/>
    </row>
    <row r="46" spans="1:19">
      <c r="A46" s="149"/>
      <c r="B46" s="150"/>
      <c r="C46" s="150"/>
      <c r="D46" s="150"/>
      <c r="E46" s="150"/>
      <c r="F46" s="150"/>
      <c r="G46" s="150"/>
      <c r="H46" s="150"/>
      <c r="I46" s="144"/>
      <c r="J46" s="112"/>
      <c r="K46" s="150"/>
      <c r="L46" s="150"/>
      <c r="M46" s="150"/>
      <c r="N46" s="150"/>
      <c r="O46" s="150"/>
      <c r="P46" s="150"/>
      <c r="Q46" s="150"/>
      <c r="R46" s="150"/>
      <c r="S46" s="149"/>
    </row>
    <row r="47" spans="1:19">
      <c r="A47" s="149"/>
      <c r="B47" s="150"/>
      <c r="C47" s="150"/>
      <c r="D47" s="150"/>
      <c r="E47" s="150"/>
      <c r="F47" s="150"/>
      <c r="G47" s="150"/>
      <c r="H47" s="150"/>
      <c r="I47" s="144"/>
      <c r="J47" s="112"/>
      <c r="K47" s="150"/>
      <c r="L47" s="150"/>
      <c r="M47" s="150"/>
      <c r="N47" s="150"/>
      <c r="O47" s="150"/>
      <c r="P47" s="150"/>
      <c r="Q47" s="150"/>
      <c r="R47" s="150"/>
      <c r="S47" s="149"/>
    </row>
    <row r="48" spans="1:19" ht="15">
      <c r="A48" s="3"/>
      <c r="B48" s="115"/>
      <c r="C48" s="3"/>
      <c r="D48" s="143"/>
      <c r="E48" s="143"/>
      <c r="F48" s="143"/>
      <c r="G48" s="3"/>
      <c r="H48" s="3"/>
      <c r="I48" s="153"/>
      <c r="J48" s="154"/>
      <c r="K48" s="115"/>
      <c r="L48" s="143"/>
      <c r="M48" s="3"/>
      <c r="N48" s="3"/>
      <c r="O48" s="3"/>
      <c r="P48" s="3"/>
      <c r="Q48" s="3"/>
      <c r="R48" s="3"/>
      <c r="S48" s="131" t="s">
        <v>21</v>
      </c>
    </row>
    <row r="49" spans="1:19" ht="20.100000000000001" customHeight="1">
      <c r="A49" s="1169" t="s">
        <v>1428</v>
      </c>
      <c r="B49" s="1165" t="s">
        <v>1945</v>
      </c>
      <c r="C49" s="1165"/>
      <c r="D49" s="1165"/>
      <c r="E49" s="1165"/>
      <c r="F49" s="1165"/>
      <c r="G49" s="1165"/>
      <c r="H49" s="1165"/>
      <c r="I49" s="1165"/>
      <c r="J49" s="1165" t="s">
        <v>1945</v>
      </c>
      <c r="K49" s="1165"/>
      <c r="L49" s="1165"/>
      <c r="M49" s="1165"/>
      <c r="N49" s="1165"/>
      <c r="O49" s="1165"/>
      <c r="P49" s="1165"/>
      <c r="Q49" s="1165"/>
      <c r="R49" s="1170" t="s">
        <v>1946</v>
      </c>
      <c r="S49" s="1173" t="s">
        <v>1428</v>
      </c>
    </row>
    <row r="50" spans="1:19">
      <c r="A50" s="1169"/>
      <c r="B50" s="1171" t="s">
        <v>1429</v>
      </c>
      <c r="C50" s="1171" t="s">
        <v>1430</v>
      </c>
      <c r="D50" s="1171" t="s">
        <v>1431</v>
      </c>
      <c r="E50" s="1171" t="s">
        <v>1432</v>
      </c>
      <c r="F50" s="1171" t="s">
        <v>1433</v>
      </c>
      <c r="G50" s="1171" t="s">
        <v>1434</v>
      </c>
      <c r="H50" s="1171" t="s">
        <v>1435</v>
      </c>
      <c r="I50" s="1171" t="s">
        <v>1436</v>
      </c>
      <c r="J50" s="1171" t="s">
        <v>1437</v>
      </c>
      <c r="K50" s="1171" t="s">
        <v>1438</v>
      </c>
      <c r="L50" s="1171" t="s">
        <v>1439</v>
      </c>
      <c r="M50" s="1171" t="s">
        <v>1440</v>
      </c>
      <c r="N50" s="1171" t="s">
        <v>1441</v>
      </c>
      <c r="O50" s="1171" t="s">
        <v>1442</v>
      </c>
      <c r="P50" s="1171" t="s">
        <v>1443</v>
      </c>
      <c r="Q50" s="1172" t="s">
        <v>24</v>
      </c>
      <c r="R50" s="1170"/>
      <c r="S50" s="1173"/>
    </row>
    <row r="51" spans="1:19" ht="70.5" customHeight="1">
      <c r="A51" s="1169"/>
      <c r="B51" s="1171"/>
      <c r="C51" s="1171"/>
      <c r="D51" s="1171"/>
      <c r="E51" s="1171"/>
      <c r="F51" s="1171"/>
      <c r="G51" s="1171"/>
      <c r="H51" s="1171"/>
      <c r="I51" s="1171"/>
      <c r="J51" s="1171"/>
      <c r="K51" s="1171"/>
      <c r="L51" s="1171"/>
      <c r="M51" s="1171"/>
      <c r="N51" s="1171"/>
      <c r="O51" s="1171"/>
      <c r="P51" s="1171"/>
      <c r="Q51" s="1172"/>
      <c r="R51" s="1170"/>
      <c r="S51" s="1173"/>
    </row>
    <row r="52" spans="1:19">
      <c r="A52" s="120"/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</row>
    <row r="53" spans="1:19" ht="15" customHeight="1">
      <c r="A53" s="149" t="s">
        <v>1477</v>
      </c>
      <c r="B53" s="150" t="s">
        <v>14</v>
      </c>
      <c r="C53" s="150">
        <v>38.525719799999997</v>
      </c>
      <c r="D53" s="150">
        <v>213.70775</v>
      </c>
      <c r="E53" s="150">
        <v>9276.7685562000006</v>
      </c>
      <c r="F53" s="150">
        <v>2649.5076146000001</v>
      </c>
      <c r="G53" s="150">
        <v>6.4808155999999997</v>
      </c>
      <c r="H53" s="150">
        <v>100479.46505689999</v>
      </c>
      <c r="I53" s="150">
        <v>9124.0595859999994</v>
      </c>
      <c r="J53" s="150">
        <v>9.0397975000000006</v>
      </c>
      <c r="K53" s="150">
        <v>6647.2204456999998</v>
      </c>
      <c r="L53" s="150">
        <v>8.5025961999999993</v>
      </c>
      <c r="M53" s="150">
        <v>14439.5764958</v>
      </c>
      <c r="N53" s="150">
        <v>13322.595187299999</v>
      </c>
      <c r="O53" s="150" t="s">
        <v>14</v>
      </c>
      <c r="P53" s="150">
        <v>38.407875799999999</v>
      </c>
      <c r="Q53" s="150">
        <v>156253.85749740002</v>
      </c>
      <c r="R53" s="150">
        <v>345660.4085433</v>
      </c>
      <c r="S53" s="149" t="s">
        <v>1477</v>
      </c>
    </row>
    <row r="54" spans="1:19" ht="15" customHeight="1">
      <c r="A54" s="149" t="s">
        <v>1478</v>
      </c>
      <c r="B54" s="150" t="s">
        <v>14</v>
      </c>
      <c r="C54" s="150">
        <v>5.4879949999999997</v>
      </c>
      <c r="D54" s="150" t="s">
        <v>14</v>
      </c>
      <c r="E54" s="150">
        <v>14388.496836599999</v>
      </c>
      <c r="F54" s="150" t="s">
        <v>14</v>
      </c>
      <c r="G54" s="150">
        <v>1023.6217911</v>
      </c>
      <c r="H54" s="150">
        <v>199210.63590279999</v>
      </c>
      <c r="I54" s="150">
        <v>20614.3150074</v>
      </c>
      <c r="J54" s="150">
        <v>3.4814400000000001</v>
      </c>
      <c r="K54" s="150">
        <v>10695.739255099999</v>
      </c>
      <c r="L54" s="150" t="s">
        <v>14</v>
      </c>
      <c r="M54" s="150">
        <v>14787.0730824</v>
      </c>
      <c r="N54" s="150">
        <v>11945.814672099999</v>
      </c>
      <c r="O54" s="150">
        <v>0.98999020000000004</v>
      </c>
      <c r="P54" s="150" t="s">
        <v>14</v>
      </c>
      <c r="Q54" s="150">
        <v>272675.65597269993</v>
      </c>
      <c r="R54" s="150">
        <v>528378.99567220011</v>
      </c>
      <c r="S54" s="149" t="s">
        <v>1478</v>
      </c>
    </row>
    <row r="55" spans="1:19" ht="15" customHeight="1">
      <c r="A55" s="149" t="s">
        <v>1479</v>
      </c>
      <c r="B55" s="150" t="s">
        <v>14</v>
      </c>
      <c r="C55" s="150">
        <v>23.4166922</v>
      </c>
      <c r="D55" s="150">
        <v>334.67492479999999</v>
      </c>
      <c r="E55" s="150">
        <v>3744.2229404</v>
      </c>
      <c r="F55" s="150">
        <v>94.827002300000004</v>
      </c>
      <c r="G55" s="150">
        <v>1378.9208983000001</v>
      </c>
      <c r="H55" s="150">
        <v>164531.6026257</v>
      </c>
      <c r="I55" s="150">
        <v>6029.0559303999999</v>
      </c>
      <c r="J55" s="150">
        <v>7.0650449000000002</v>
      </c>
      <c r="K55" s="150">
        <v>28370.374454299999</v>
      </c>
      <c r="L55" s="150">
        <v>165.8897393</v>
      </c>
      <c r="M55" s="150" t="s">
        <v>14</v>
      </c>
      <c r="N55" s="150">
        <v>338079.73638780002</v>
      </c>
      <c r="O55" s="150">
        <v>7315.6437493000003</v>
      </c>
      <c r="P55" s="150">
        <v>19.599102599999998</v>
      </c>
      <c r="Q55" s="150">
        <v>550095.02949230012</v>
      </c>
      <c r="R55" s="150">
        <v>524488.68687030009</v>
      </c>
      <c r="S55" s="149" t="s">
        <v>1479</v>
      </c>
    </row>
    <row r="56" spans="1:19" ht="15" customHeight="1">
      <c r="A56" s="149" t="s">
        <v>1480</v>
      </c>
      <c r="B56" s="150" t="s">
        <v>14</v>
      </c>
      <c r="C56" s="150">
        <v>43938.812049400003</v>
      </c>
      <c r="D56" s="150">
        <v>4189.0866738000004</v>
      </c>
      <c r="E56" s="150">
        <v>83672.203276900007</v>
      </c>
      <c r="F56" s="150">
        <v>9319.2471028</v>
      </c>
      <c r="G56" s="150">
        <v>8046.6818242999998</v>
      </c>
      <c r="H56" s="150">
        <v>3470484.9763472001</v>
      </c>
      <c r="I56" s="150">
        <v>376879.64440719999</v>
      </c>
      <c r="J56" s="150">
        <v>244.61801439999999</v>
      </c>
      <c r="K56" s="150">
        <v>18505.072161799999</v>
      </c>
      <c r="L56" s="150">
        <v>5009.9926529000004</v>
      </c>
      <c r="M56" s="150">
        <v>23901.581206700001</v>
      </c>
      <c r="N56" s="150">
        <v>267100.35672310001</v>
      </c>
      <c r="O56" s="150">
        <v>8998.2558116</v>
      </c>
      <c r="P56" s="150">
        <v>1398.5714283</v>
      </c>
      <c r="Q56" s="150">
        <v>4321689.0996804005</v>
      </c>
      <c r="R56" s="150">
        <v>4469304.9880489996</v>
      </c>
      <c r="S56" s="149" t="s">
        <v>1480</v>
      </c>
    </row>
    <row r="57" spans="1:19" ht="15" customHeight="1">
      <c r="A57" s="149" t="s">
        <v>1481</v>
      </c>
      <c r="B57" s="150" t="s">
        <v>14</v>
      </c>
      <c r="C57" s="150">
        <v>352.74784149999999</v>
      </c>
      <c r="D57" s="150">
        <v>33.043701300000002</v>
      </c>
      <c r="E57" s="150">
        <v>1737.5394128999999</v>
      </c>
      <c r="F57" s="150" t="s">
        <v>14</v>
      </c>
      <c r="G57" s="150">
        <v>971.89612669999997</v>
      </c>
      <c r="H57" s="150">
        <v>60658.550035799999</v>
      </c>
      <c r="I57" s="150">
        <v>26733.591455199999</v>
      </c>
      <c r="J57" s="150">
        <v>50.615498899999999</v>
      </c>
      <c r="K57" s="150">
        <v>544.06356070000004</v>
      </c>
      <c r="L57" s="150">
        <v>1.4048754000000001</v>
      </c>
      <c r="M57" s="150" t="s">
        <v>14</v>
      </c>
      <c r="N57" s="150">
        <v>8812.1882557000008</v>
      </c>
      <c r="O57" s="150">
        <v>516.01166430000001</v>
      </c>
      <c r="P57" s="150">
        <v>25.739560000000001</v>
      </c>
      <c r="Q57" s="150">
        <v>100437.39198840001</v>
      </c>
      <c r="R57" s="150">
        <v>191799.95688840002</v>
      </c>
      <c r="S57" s="149" t="s">
        <v>1481</v>
      </c>
    </row>
    <row r="58" spans="1:19" ht="15" customHeight="1">
      <c r="A58" s="149" t="s">
        <v>1482</v>
      </c>
      <c r="B58" s="150" t="s">
        <v>14</v>
      </c>
      <c r="C58" s="150">
        <v>31.2668441</v>
      </c>
      <c r="D58" s="150">
        <v>483.76327709999998</v>
      </c>
      <c r="E58" s="150">
        <v>9872.5465010999997</v>
      </c>
      <c r="F58" s="150">
        <v>5007.2105499999998</v>
      </c>
      <c r="G58" s="150">
        <v>1746.9873865</v>
      </c>
      <c r="H58" s="150">
        <v>139489.4984824</v>
      </c>
      <c r="I58" s="150">
        <v>68843.061394400007</v>
      </c>
      <c r="J58" s="150">
        <v>12.294846700000001</v>
      </c>
      <c r="K58" s="150">
        <v>14959.598046700001</v>
      </c>
      <c r="L58" s="150">
        <v>6878.1129984999998</v>
      </c>
      <c r="M58" s="150">
        <v>5026.0273969999998</v>
      </c>
      <c r="N58" s="150">
        <v>29434.391284099998</v>
      </c>
      <c r="O58" s="150">
        <v>10777.441756599999</v>
      </c>
      <c r="P58" s="150">
        <v>7.8512750000000002</v>
      </c>
      <c r="Q58" s="150">
        <v>292570.05204020004</v>
      </c>
      <c r="R58" s="150">
        <v>322351.16320790007</v>
      </c>
      <c r="S58" s="149" t="s">
        <v>1482</v>
      </c>
    </row>
    <row r="59" spans="1:19" ht="15" customHeight="1">
      <c r="A59" s="149" t="s">
        <v>1483</v>
      </c>
      <c r="B59" s="150" t="s">
        <v>14</v>
      </c>
      <c r="C59" s="150">
        <v>442.01449880000001</v>
      </c>
      <c r="D59" s="150" t="s">
        <v>14</v>
      </c>
      <c r="E59" s="150">
        <v>39.058643400000001</v>
      </c>
      <c r="F59" s="150">
        <v>7543.8874505000003</v>
      </c>
      <c r="G59" s="150">
        <v>486.49591020000003</v>
      </c>
      <c r="H59" s="150">
        <v>100584.23725950001</v>
      </c>
      <c r="I59" s="150">
        <v>14046.704135600001</v>
      </c>
      <c r="J59" s="150">
        <v>85.925269900000004</v>
      </c>
      <c r="K59" s="150">
        <v>17022.008032500002</v>
      </c>
      <c r="L59" s="150" t="s">
        <v>14</v>
      </c>
      <c r="M59" s="150" t="s">
        <v>14</v>
      </c>
      <c r="N59" s="150">
        <v>22031.400104699998</v>
      </c>
      <c r="O59" s="150">
        <v>20075.999679</v>
      </c>
      <c r="P59" s="150">
        <v>0.27159</v>
      </c>
      <c r="Q59" s="150">
        <v>182358.00257410001</v>
      </c>
      <c r="R59" s="150">
        <v>187960.30352339998</v>
      </c>
      <c r="S59" s="149" t="s">
        <v>1483</v>
      </c>
    </row>
    <row r="60" spans="1:19" ht="15" customHeight="1">
      <c r="A60" s="149" t="s">
        <v>1484</v>
      </c>
      <c r="B60" s="150" t="s">
        <v>14</v>
      </c>
      <c r="C60" s="150">
        <v>431.93798880000003</v>
      </c>
      <c r="D60" s="150">
        <v>9123.9364533000007</v>
      </c>
      <c r="E60" s="150">
        <v>21687.338793499999</v>
      </c>
      <c r="F60" s="150">
        <v>3360.8539019</v>
      </c>
      <c r="G60" s="150">
        <v>19718.714212899999</v>
      </c>
      <c r="H60" s="150">
        <v>788095.69986619998</v>
      </c>
      <c r="I60" s="150">
        <v>127632.866993</v>
      </c>
      <c r="J60" s="150">
        <v>87.546862099999998</v>
      </c>
      <c r="K60" s="150">
        <v>37486.026043700003</v>
      </c>
      <c r="L60" s="150">
        <v>6162.0185820999995</v>
      </c>
      <c r="M60" s="150">
        <v>9344.7085564000008</v>
      </c>
      <c r="N60" s="150">
        <v>156734.00699369999</v>
      </c>
      <c r="O60" s="150">
        <v>40292.9922076</v>
      </c>
      <c r="P60" s="150">
        <v>6144.674532</v>
      </c>
      <c r="Q60" s="150">
        <v>1226303.3219872001</v>
      </c>
      <c r="R60" s="150">
        <v>1471802.6144522997</v>
      </c>
      <c r="S60" s="149" t="s">
        <v>1484</v>
      </c>
    </row>
    <row r="61" spans="1:19" ht="15" customHeight="1">
      <c r="A61" s="149" t="s">
        <v>1485</v>
      </c>
      <c r="B61" s="150" t="s">
        <v>14</v>
      </c>
      <c r="C61" s="150">
        <v>5234.8311119</v>
      </c>
      <c r="D61" s="150">
        <v>57.422688700000002</v>
      </c>
      <c r="E61" s="150">
        <v>57479.076807199999</v>
      </c>
      <c r="F61" s="150">
        <v>12520.8350962</v>
      </c>
      <c r="G61" s="150">
        <v>1854.3848542000001</v>
      </c>
      <c r="H61" s="150">
        <v>1280650.1396861</v>
      </c>
      <c r="I61" s="150">
        <v>48659.450766599999</v>
      </c>
      <c r="J61" s="150">
        <v>47.367356700000002</v>
      </c>
      <c r="K61" s="150">
        <v>15144.168903</v>
      </c>
      <c r="L61" s="150">
        <v>246.04318169999999</v>
      </c>
      <c r="M61" s="150">
        <v>20627.632083100001</v>
      </c>
      <c r="N61" s="150">
        <v>82651.6670896</v>
      </c>
      <c r="O61" s="150">
        <v>98.491289899999998</v>
      </c>
      <c r="P61" s="150">
        <v>72.443411299999994</v>
      </c>
      <c r="Q61" s="150">
        <v>1525343.9543261996</v>
      </c>
      <c r="R61" s="150">
        <v>1603412.0485241001</v>
      </c>
      <c r="S61" s="149" t="s">
        <v>1485</v>
      </c>
    </row>
    <row r="62" spans="1:19" ht="15" customHeight="1">
      <c r="A62" s="149" t="s">
        <v>1486</v>
      </c>
      <c r="B62" s="150" t="s">
        <v>14</v>
      </c>
      <c r="C62" s="150">
        <v>1977.3932486000001</v>
      </c>
      <c r="D62" s="150">
        <v>2050.4452376999998</v>
      </c>
      <c r="E62" s="150">
        <v>15580.777651500001</v>
      </c>
      <c r="F62" s="150">
        <v>62639.314529299998</v>
      </c>
      <c r="G62" s="150">
        <v>2440.1472595999999</v>
      </c>
      <c r="H62" s="150">
        <v>504467.24876059999</v>
      </c>
      <c r="I62" s="150">
        <v>87887.107278800002</v>
      </c>
      <c r="J62" s="150">
        <v>194.91539829999999</v>
      </c>
      <c r="K62" s="150">
        <v>48419.320719900003</v>
      </c>
      <c r="L62" s="150">
        <v>750.6443792</v>
      </c>
      <c r="M62" s="150">
        <v>36394.095158099997</v>
      </c>
      <c r="N62" s="150">
        <v>94543.599570000006</v>
      </c>
      <c r="O62" s="150">
        <v>10669.6505514</v>
      </c>
      <c r="P62" s="150">
        <v>14549.4148539</v>
      </c>
      <c r="Q62" s="150">
        <v>882564.07459689991</v>
      </c>
      <c r="R62" s="150">
        <v>694750.79236620001</v>
      </c>
      <c r="S62" s="149" t="s">
        <v>1486</v>
      </c>
    </row>
    <row r="63" spans="1:19" ht="15" customHeight="1">
      <c r="A63" s="149" t="s">
        <v>1487</v>
      </c>
      <c r="B63" s="150" t="s">
        <v>14</v>
      </c>
      <c r="C63" s="150" t="s">
        <v>14</v>
      </c>
      <c r="D63" s="150" t="s">
        <v>14</v>
      </c>
      <c r="E63" s="150">
        <v>21501.931211200001</v>
      </c>
      <c r="F63" s="150" t="s">
        <v>14</v>
      </c>
      <c r="G63" s="150">
        <v>328.62126389999997</v>
      </c>
      <c r="H63" s="150">
        <v>462680.06835760002</v>
      </c>
      <c r="I63" s="150">
        <v>60417.780308900001</v>
      </c>
      <c r="J63" s="150" t="s">
        <v>14</v>
      </c>
      <c r="K63" s="150">
        <v>67787.582923099995</v>
      </c>
      <c r="L63" s="150">
        <v>187.10498250000001</v>
      </c>
      <c r="M63" s="150">
        <v>11447.668822899999</v>
      </c>
      <c r="N63" s="150">
        <v>18661.398321500001</v>
      </c>
      <c r="O63" s="150">
        <v>65940.107952999999</v>
      </c>
      <c r="P63" s="150">
        <v>1550.04891</v>
      </c>
      <c r="Q63" s="150">
        <v>710502.31305460003</v>
      </c>
      <c r="R63" s="150">
        <v>679802.8927194</v>
      </c>
      <c r="S63" s="149" t="s">
        <v>1487</v>
      </c>
    </row>
    <row r="64" spans="1:19" ht="15" customHeight="1">
      <c r="A64" s="149" t="s">
        <v>1488</v>
      </c>
      <c r="B64" s="150" t="s">
        <v>14</v>
      </c>
      <c r="C64" s="150">
        <v>6487.0138478999997</v>
      </c>
      <c r="D64" s="150">
        <v>15084.082272600001</v>
      </c>
      <c r="E64" s="150">
        <v>119030.0382028</v>
      </c>
      <c r="F64" s="150">
        <v>21717.6103922</v>
      </c>
      <c r="G64" s="150">
        <v>49093.124369500001</v>
      </c>
      <c r="H64" s="150">
        <v>2597226.3036727998</v>
      </c>
      <c r="I64" s="150">
        <v>335255.26596210001</v>
      </c>
      <c r="J64" s="150">
        <v>405.3583132</v>
      </c>
      <c r="K64" s="150">
        <v>200711.835433</v>
      </c>
      <c r="L64" s="150">
        <v>219.15658980000001</v>
      </c>
      <c r="M64" s="150">
        <v>14946.442256099999</v>
      </c>
      <c r="N64" s="150">
        <v>684153.09597250004</v>
      </c>
      <c r="O64" s="150">
        <v>5264.7342291000004</v>
      </c>
      <c r="P64" s="150">
        <v>11034.1629412</v>
      </c>
      <c r="Q64" s="150">
        <v>4060628.2244548001</v>
      </c>
      <c r="R64" s="150">
        <v>3667746.5292080999</v>
      </c>
      <c r="S64" s="149" t="s">
        <v>1488</v>
      </c>
    </row>
    <row r="65" spans="1:19" ht="15" customHeight="1">
      <c r="A65" s="149" t="s">
        <v>1489</v>
      </c>
      <c r="B65" s="150" t="s">
        <v>14</v>
      </c>
      <c r="C65" s="150">
        <v>187.89193460000001</v>
      </c>
      <c r="D65" s="150" t="s">
        <v>14</v>
      </c>
      <c r="E65" s="150">
        <v>7662.8775482000001</v>
      </c>
      <c r="F65" s="150" t="s">
        <v>14</v>
      </c>
      <c r="G65" s="150">
        <v>13330.5612927</v>
      </c>
      <c r="H65" s="150">
        <v>444577.39877520001</v>
      </c>
      <c r="I65" s="150">
        <v>76056.831113299995</v>
      </c>
      <c r="J65" s="150">
        <v>15085.9789138</v>
      </c>
      <c r="K65" s="150">
        <v>7723.1887743999996</v>
      </c>
      <c r="L65" s="150">
        <v>6.1451707999999998</v>
      </c>
      <c r="M65" s="150">
        <v>8659.9351072000009</v>
      </c>
      <c r="N65" s="150">
        <v>164517.9339453</v>
      </c>
      <c r="O65" s="150">
        <v>7.1600599999999996</v>
      </c>
      <c r="P65" s="150">
        <v>88.621882099999993</v>
      </c>
      <c r="Q65" s="150">
        <v>737904.52451760019</v>
      </c>
      <c r="R65" s="150">
        <v>552224.56133290008</v>
      </c>
      <c r="S65" s="149" t="s">
        <v>1489</v>
      </c>
    </row>
    <row r="66" spans="1:19" ht="15" customHeight="1">
      <c r="A66" s="149" t="s">
        <v>1490</v>
      </c>
      <c r="B66" s="150" t="s">
        <v>14</v>
      </c>
      <c r="C66" s="150">
        <v>193.9242711</v>
      </c>
      <c r="D66" s="150">
        <v>14219.6804859</v>
      </c>
      <c r="E66" s="150">
        <v>77932.156502099999</v>
      </c>
      <c r="F66" s="150">
        <v>29682.4488795</v>
      </c>
      <c r="G66" s="150">
        <v>185260.50285049999</v>
      </c>
      <c r="H66" s="150">
        <v>1507024.8131192999</v>
      </c>
      <c r="I66" s="150">
        <v>332606.8190741</v>
      </c>
      <c r="J66" s="150">
        <v>16114.912141299999</v>
      </c>
      <c r="K66" s="150">
        <v>138490.94594840001</v>
      </c>
      <c r="L66" s="150">
        <v>6698.2055811999999</v>
      </c>
      <c r="M66" s="150">
        <v>107240.9244624</v>
      </c>
      <c r="N66" s="150">
        <v>605608.78591490001</v>
      </c>
      <c r="O66" s="150">
        <v>179.55642309999999</v>
      </c>
      <c r="P66" s="150">
        <v>5067.8284599999997</v>
      </c>
      <c r="Q66" s="150">
        <v>3026321.5041137999</v>
      </c>
      <c r="R66" s="150">
        <v>2923957.0897027995</v>
      </c>
      <c r="S66" s="149" t="s">
        <v>1490</v>
      </c>
    </row>
    <row r="67" spans="1:19" ht="15" customHeight="1">
      <c r="A67" s="149" t="s">
        <v>1491</v>
      </c>
      <c r="B67" s="150" t="s">
        <v>14</v>
      </c>
      <c r="C67" s="150">
        <v>62.583839400000002</v>
      </c>
      <c r="D67" s="150">
        <v>24.823884400000001</v>
      </c>
      <c r="E67" s="150">
        <v>18401.713820699999</v>
      </c>
      <c r="F67" s="150">
        <v>4026.4229472000002</v>
      </c>
      <c r="G67" s="150">
        <v>860.7604728</v>
      </c>
      <c r="H67" s="150">
        <v>340733.7747372</v>
      </c>
      <c r="I67" s="150">
        <v>86646.725158899993</v>
      </c>
      <c r="J67" s="150" t="s">
        <v>14</v>
      </c>
      <c r="K67" s="150">
        <v>6119.8844320999997</v>
      </c>
      <c r="L67" s="150">
        <v>55.469279999999998</v>
      </c>
      <c r="M67" s="150">
        <v>11668.2805033</v>
      </c>
      <c r="N67" s="150">
        <v>157929.18797510001</v>
      </c>
      <c r="O67" s="150" t="s">
        <v>14</v>
      </c>
      <c r="P67" s="150">
        <v>20.070729400000001</v>
      </c>
      <c r="Q67" s="150">
        <v>626549.69778050017</v>
      </c>
      <c r="R67" s="150">
        <v>565483.28144130006</v>
      </c>
      <c r="S67" s="149" t="s">
        <v>1491</v>
      </c>
    </row>
    <row r="68" spans="1:19" ht="15" customHeight="1">
      <c r="A68" s="149" t="s">
        <v>1492</v>
      </c>
      <c r="B68" s="150" t="s">
        <v>14</v>
      </c>
      <c r="C68" s="150">
        <v>12150.4233112</v>
      </c>
      <c r="D68" s="150">
        <v>11192.518236100001</v>
      </c>
      <c r="E68" s="150">
        <v>157559.2399513</v>
      </c>
      <c r="F68" s="150">
        <v>82313.022979300003</v>
      </c>
      <c r="G68" s="150">
        <v>35319.079027699998</v>
      </c>
      <c r="H68" s="150">
        <v>3612596.2221133001</v>
      </c>
      <c r="I68" s="150">
        <v>812534.5115735</v>
      </c>
      <c r="J68" s="150">
        <v>3039.0045869999999</v>
      </c>
      <c r="K68" s="150">
        <v>337025.76977219997</v>
      </c>
      <c r="L68" s="150">
        <v>4984.6155602999997</v>
      </c>
      <c r="M68" s="150">
        <v>62537.042668499998</v>
      </c>
      <c r="N68" s="150">
        <v>690336.31186030002</v>
      </c>
      <c r="O68" s="150">
        <v>11850.262853099999</v>
      </c>
      <c r="P68" s="150">
        <v>4774.5265957000001</v>
      </c>
      <c r="Q68" s="150">
        <v>5838212.5510894991</v>
      </c>
      <c r="R68" s="150">
        <v>5342933.3452351987</v>
      </c>
      <c r="S68" s="149" t="s">
        <v>1492</v>
      </c>
    </row>
    <row r="69" spans="1:19" ht="15" customHeight="1">
      <c r="A69" s="149" t="s">
        <v>1493</v>
      </c>
      <c r="B69" s="150" t="s">
        <v>14</v>
      </c>
      <c r="C69" s="150">
        <v>45.627402699999998</v>
      </c>
      <c r="D69" s="150" t="s">
        <v>14</v>
      </c>
      <c r="E69" s="150">
        <v>14090.5229707</v>
      </c>
      <c r="F69" s="150">
        <v>3365.1875854999998</v>
      </c>
      <c r="G69" s="150">
        <v>767.01636970000004</v>
      </c>
      <c r="H69" s="150">
        <v>479862.48187339999</v>
      </c>
      <c r="I69" s="150">
        <v>175713.9375724</v>
      </c>
      <c r="J69" s="150">
        <v>82.318557999999996</v>
      </c>
      <c r="K69" s="150">
        <v>91047.737707399996</v>
      </c>
      <c r="L69" s="150">
        <v>128.24574000000001</v>
      </c>
      <c r="M69" s="150">
        <v>24558.253770200001</v>
      </c>
      <c r="N69" s="150">
        <v>190584.85858530001</v>
      </c>
      <c r="O69" s="150">
        <v>148.34822449999999</v>
      </c>
      <c r="P69" s="150">
        <v>83.247436199999996</v>
      </c>
      <c r="Q69" s="150">
        <v>980477.78379600006</v>
      </c>
      <c r="R69" s="150">
        <v>676056.96321940015</v>
      </c>
      <c r="S69" s="149" t="s">
        <v>1493</v>
      </c>
    </row>
    <row r="70" spans="1:19" ht="15" customHeight="1">
      <c r="A70" s="149" t="s">
        <v>1494</v>
      </c>
      <c r="B70" s="150" t="s">
        <v>14</v>
      </c>
      <c r="C70" s="150">
        <v>30045.375005099999</v>
      </c>
      <c r="D70" s="150">
        <v>23085.341541000002</v>
      </c>
      <c r="E70" s="150">
        <v>65377.698372300001</v>
      </c>
      <c r="F70" s="150">
        <v>46996.766418699997</v>
      </c>
      <c r="G70" s="150">
        <v>5410.6144071999997</v>
      </c>
      <c r="H70" s="150">
        <v>3112452.6835758998</v>
      </c>
      <c r="I70" s="150">
        <v>634254.1084885</v>
      </c>
      <c r="J70" s="150">
        <v>101.3623</v>
      </c>
      <c r="K70" s="150">
        <v>279554.49909439997</v>
      </c>
      <c r="L70" s="150">
        <v>67941.024834700002</v>
      </c>
      <c r="M70" s="150">
        <v>150799.25309879999</v>
      </c>
      <c r="N70" s="150">
        <v>520591.1258252</v>
      </c>
      <c r="O70" s="150">
        <v>7021.4640812999996</v>
      </c>
      <c r="P70" s="150">
        <v>11.006885499999999</v>
      </c>
      <c r="Q70" s="150">
        <v>4943642.3239286002</v>
      </c>
      <c r="R70" s="150">
        <v>4235501.8575928006</v>
      </c>
      <c r="S70" s="149" t="s">
        <v>1494</v>
      </c>
    </row>
    <row r="71" spans="1:19" ht="15" customHeight="1">
      <c r="A71" s="149" t="s">
        <v>1495</v>
      </c>
      <c r="B71" s="150" t="s">
        <v>14</v>
      </c>
      <c r="C71" s="150">
        <v>36.093645000000002</v>
      </c>
      <c r="D71" s="150">
        <v>11051.126651</v>
      </c>
      <c r="E71" s="150">
        <v>112108.5264746</v>
      </c>
      <c r="F71" s="150">
        <v>49828.836772299997</v>
      </c>
      <c r="G71" s="150">
        <v>14653.175724999999</v>
      </c>
      <c r="H71" s="150">
        <v>1846635.2481346</v>
      </c>
      <c r="I71" s="150">
        <v>300738.7129782</v>
      </c>
      <c r="J71" s="150">
        <v>4.7963113999999996</v>
      </c>
      <c r="K71" s="150">
        <v>72509.2616538</v>
      </c>
      <c r="L71" s="150">
        <v>1546.8986428999999</v>
      </c>
      <c r="M71" s="150">
        <v>61100.656208400003</v>
      </c>
      <c r="N71" s="150">
        <v>320852.13171669998</v>
      </c>
      <c r="O71" s="150">
        <v>870.2431057</v>
      </c>
      <c r="P71" s="150">
        <v>18.4127166</v>
      </c>
      <c r="Q71" s="150">
        <v>2791954.1207361994</v>
      </c>
      <c r="R71" s="150">
        <v>2840589.3771845</v>
      </c>
      <c r="S71" s="149" t="s">
        <v>1495</v>
      </c>
    </row>
    <row r="72" spans="1:19" ht="15" customHeight="1">
      <c r="A72" s="149" t="s">
        <v>1496</v>
      </c>
      <c r="B72" s="150" t="s">
        <v>14</v>
      </c>
      <c r="C72" s="150">
        <v>32564.341081499999</v>
      </c>
      <c r="D72" s="150">
        <v>91576.496427699996</v>
      </c>
      <c r="E72" s="150">
        <v>268346.25581890001</v>
      </c>
      <c r="F72" s="150">
        <v>309407.84216070001</v>
      </c>
      <c r="G72" s="150">
        <v>64805.533198600002</v>
      </c>
      <c r="H72" s="150">
        <v>5366445.5486712996</v>
      </c>
      <c r="I72" s="150">
        <v>892545.06316190003</v>
      </c>
      <c r="J72" s="150">
        <v>1427.2729287</v>
      </c>
      <c r="K72" s="150">
        <v>464312.41796599998</v>
      </c>
      <c r="L72" s="150">
        <v>15399.695059899999</v>
      </c>
      <c r="M72" s="150">
        <v>302533.28905720002</v>
      </c>
      <c r="N72" s="150">
        <v>1045562.2054487</v>
      </c>
      <c r="O72" s="150">
        <v>117505.044863</v>
      </c>
      <c r="P72" s="150">
        <v>9265.0964160000003</v>
      </c>
      <c r="Q72" s="150">
        <v>8981696.1022600997</v>
      </c>
      <c r="R72" s="150">
        <v>7961578.4035762995</v>
      </c>
      <c r="S72" s="149" t="s">
        <v>1496</v>
      </c>
    </row>
    <row r="73" spans="1:19" ht="15" customHeight="1">
      <c r="A73" s="149" t="s">
        <v>1497</v>
      </c>
      <c r="B73" s="150" t="s">
        <v>14</v>
      </c>
      <c r="C73" s="150">
        <v>2471.0592050999999</v>
      </c>
      <c r="D73" s="150">
        <v>1455.5345084999999</v>
      </c>
      <c r="E73" s="150">
        <v>58414.835556099999</v>
      </c>
      <c r="F73" s="150">
        <v>24112.9758831</v>
      </c>
      <c r="G73" s="150">
        <v>3118.3499741000001</v>
      </c>
      <c r="H73" s="150">
        <v>717191.9275936</v>
      </c>
      <c r="I73" s="150">
        <v>117049.6182576</v>
      </c>
      <c r="J73" s="150">
        <v>7.6244016999999999</v>
      </c>
      <c r="K73" s="150">
        <v>56608.452265699998</v>
      </c>
      <c r="L73" s="150" t="s">
        <v>14</v>
      </c>
      <c r="M73" s="150">
        <v>23710.651233199998</v>
      </c>
      <c r="N73" s="150">
        <v>171150.88383020001</v>
      </c>
      <c r="O73" s="150">
        <v>76.067462199999994</v>
      </c>
      <c r="P73" s="150" t="s">
        <v>14</v>
      </c>
      <c r="Q73" s="150">
        <v>1175367.9801711</v>
      </c>
      <c r="R73" s="150">
        <v>1051488.3829201998</v>
      </c>
      <c r="S73" s="149" t="s">
        <v>1497</v>
      </c>
    </row>
    <row r="74" spans="1:19" ht="15" customHeight="1">
      <c r="A74" s="149" t="s">
        <v>1498</v>
      </c>
      <c r="B74" s="150" t="s">
        <v>14</v>
      </c>
      <c r="C74" s="150">
        <v>4654.7358635000001</v>
      </c>
      <c r="D74" s="150">
        <v>74206.654345500006</v>
      </c>
      <c r="E74" s="150">
        <v>185350.83652340001</v>
      </c>
      <c r="F74" s="150">
        <v>198780.15503689999</v>
      </c>
      <c r="G74" s="150">
        <v>73455.659354000003</v>
      </c>
      <c r="H74" s="150">
        <v>4169042.7030521999</v>
      </c>
      <c r="I74" s="150">
        <v>709966.79759099998</v>
      </c>
      <c r="J74" s="150">
        <v>2823.2892741000001</v>
      </c>
      <c r="K74" s="150">
        <v>354370.41280270001</v>
      </c>
      <c r="L74" s="150">
        <v>45036.600539300001</v>
      </c>
      <c r="M74" s="150">
        <v>205293.2511473</v>
      </c>
      <c r="N74" s="150">
        <v>904447.95837729995</v>
      </c>
      <c r="O74" s="150">
        <v>19249.3559303</v>
      </c>
      <c r="P74" s="150">
        <v>277.40034259999999</v>
      </c>
      <c r="Q74" s="150">
        <v>6946955.8101801006</v>
      </c>
      <c r="R74" s="150">
        <v>6925318.2195003014</v>
      </c>
      <c r="S74" s="149" t="s">
        <v>1498</v>
      </c>
    </row>
    <row r="75" spans="1:19" ht="15" customHeight="1">
      <c r="A75" s="149" t="s">
        <v>1499</v>
      </c>
      <c r="B75" s="150" t="s">
        <v>14</v>
      </c>
      <c r="C75" s="150">
        <v>2371.8570094000002</v>
      </c>
      <c r="D75" s="150">
        <v>17782.776027700002</v>
      </c>
      <c r="E75" s="150">
        <v>179229.0030189</v>
      </c>
      <c r="F75" s="150">
        <v>11588.0089453</v>
      </c>
      <c r="G75" s="150">
        <v>57648.7285711</v>
      </c>
      <c r="H75" s="150">
        <v>2310579.2513953</v>
      </c>
      <c r="I75" s="150">
        <v>377088.19661839999</v>
      </c>
      <c r="J75" s="150">
        <v>8.8050832999999997</v>
      </c>
      <c r="K75" s="150">
        <v>118674.860656</v>
      </c>
      <c r="L75" s="150">
        <v>1452.5462358</v>
      </c>
      <c r="M75" s="150">
        <v>195918.48042179999</v>
      </c>
      <c r="N75" s="150">
        <v>770263.87120040006</v>
      </c>
      <c r="O75" s="150">
        <v>7770.9122390000002</v>
      </c>
      <c r="P75" s="150">
        <v>7.7525800000000006E-2</v>
      </c>
      <c r="Q75" s="150">
        <v>4050377.3749482003</v>
      </c>
      <c r="R75" s="150">
        <v>4075393.8779514004</v>
      </c>
      <c r="S75" s="149" t="s">
        <v>1499</v>
      </c>
    </row>
    <row r="76" spans="1:19" ht="15" customHeight="1">
      <c r="A76" s="149" t="s">
        <v>1500</v>
      </c>
      <c r="B76" s="150" t="s">
        <v>14</v>
      </c>
      <c r="C76" s="150">
        <v>395643.5624161</v>
      </c>
      <c r="D76" s="150">
        <v>85414.395343600001</v>
      </c>
      <c r="E76" s="150">
        <v>416374.69989619998</v>
      </c>
      <c r="F76" s="150">
        <v>177233.38012630001</v>
      </c>
      <c r="G76" s="150">
        <v>99408.583359900003</v>
      </c>
      <c r="H76" s="150">
        <v>9471889.2229570001</v>
      </c>
      <c r="I76" s="150">
        <v>1008469.0173392</v>
      </c>
      <c r="J76" s="150">
        <v>10.5094177</v>
      </c>
      <c r="K76" s="150">
        <v>405132.8102223</v>
      </c>
      <c r="L76" s="150">
        <v>112875.80114700001</v>
      </c>
      <c r="M76" s="150">
        <v>289548.22408239997</v>
      </c>
      <c r="N76" s="150">
        <v>952468.75235339999</v>
      </c>
      <c r="O76" s="150">
        <v>1620.9073261999999</v>
      </c>
      <c r="P76" s="150">
        <v>2509.5130313999998</v>
      </c>
      <c r="Q76" s="150">
        <v>13418599.3790187</v>
      </c>
      <c r="R76" s="150">
        <v>14098514.439279502</v>
      </c>
      <c r="S76" s="149" t="s">
        <v>1500</v>
      </c>
    </row>
    <row r="77" spans="1:19" ht="15" customHeight="1">
      <c r="A77" s="149" t="s">
        <v>1501</v>
      </c>
      <c r="B77" s="150" t="s">
        <v>14</v>
      </c>
      <c r="C77" s="150" t="s">
        <v>14</v>
      </c>
      <c r="D77" s="150">
        <v>7321.9011935999997</v>
      </c>
      <c r="E77" s="150">
        <v>120065.15973660001</v>
      </c>
      <c r="F77" s="150">
        <v>14526.937143900001</v>
      </c>
      <c r="G77" s="150">
        <v>25377.276432300001</v>
      </c>
      <c r="H77" s="150">
        <v>1376243.1563225</v>
      </c>
      <c r="I77" s="150">
        <v>79477.837849999996</v>
      </c>
      <c r="J77" s="150">
        <v>29.973657599999999</v>
      </c>
      <c r="K77" s="150">
        <v>119210.6740808</v>
      </c>
      <c r="L77" s="150">
        <v>10267.0318369</v>
      </c>
      <c r="M77" s="150">
        <v>19574.285845900002</v>
      </c>
      <c r="N77" s="150">
        <v>107142.55735030001</v>
      </c>
      <c r="O77" s="150">
        <v>41.015644100000003</v>
      </c>
      <c r="P77" s="150">
        <v>970.46158079999998</v>
      </c>
      <c r="Q77" s="150">
        <v>1880248.2686753001</v>
      </c>
      <c r="R77" s="150">
        <v>2350954.7541813003</v>
      </c>
      <c r="S77" s="149" t="s">
        <v>1501</v>
      </c>
    </row>
    <row r="78" spans="1:19" ht="15" customHeight="1">
      <c r="A78" s="149" t="s">
        <v>1502</v>
      </c>
      <c r="B78" s="150" t="s">
        <v>14</v>
      </c>
      <c r="C78" s="150">
        <v>153426.94753820001</v>
      </c>
      <c r="D78" s="150">
        <v>151526.97065480001</v>
      </c>
      <c r="E78" s="150">
        <v>628556.81042530003</v>
      </c>
      <c r="F78" s="150">
        <v>50981.850584699998</v>
      </c>
      <c r="G78" s="150">
        <v>59144.954434400002</v>
      </c>
      <c r="H78" s="150">
        <v>7186239.7182801003</v>
      </c>
      <c r="I78" s="150">
        <v>452707.2965304</v>
      </c>
      <c r="J78" s="150">
        <v>40.108923799999999</v>
      </c>
      <c r="K78" s="150">
        <v>477965.75064420002</v>
      </c>
      <c r="L78" s="150">
        <v>107483.4898619</v>
      </c>
      <c r="M78" s="150">
        <v>261694.2610459</v>
      </c>
      <c r="N78" s="150">
        <v>482362.53904980002</v>
      </c>
      <c r="O78" s="150">
        <v>643.83858420000001</v>
      </c>
      <c r="P78" s="150">
        <v>20.2780375</v>
      </c>
      <c r="Q78" s="150">
        <v>10012794.814595198</v>
      </c>
      <c r="R78" s="150">
        <v>11477610.748912796</v>
      </c>
      <c r="S78" s="149" t="s">
        <v>1502</v>
      </c>
    </row>
    <row r="79" spans="1:19" ht="15" customHeight="1">
      <c r="A79" s="149" t="s">
        <v>1503</v>
      </c>
      <c r="B79" s="150" t="s">
        <v>14</v>
      </c>
      <c r="C79" s="150">
        <v>59198.041375599998</v>
      </c>
      <c r="D79" s="150">
        <v>802.74252820000004</v>
      </c>
      <c r="E79" s="150">
        <v>5738.7732004</v>
      </c>
      <c r="F79" s="150">
        <v>3616.8182624000001</v>
      </c>
      <c r="G79" s="150">
        <v>10923.811499699999</v>
      </c>
      <c r="H79" s="150">
        <v>673747.1712179</v>
      </c>
      <c r="I79" s="150">
        <v>163129.1296483</v>
      </c>
      <c r="J79" s="150">
        <v>9.0912182999999995</v>
      </c>
      <c r="K79" s="150">
        <v>113597.43961260001</v>
      </c>
      <c r="L79" s="150">
        <v>21986.420543299999</v>
      </c>
      <c r="M79" s="150">
        <v>64471.907226900003</v>
      </c>
      <c r="N79" s="150">
        <v>143367.95331770001</v>
      </c>
      <c r="O79" s="150">
        <v>156.77619279999999</v>
      </c>
      <c r="P79" s="150">
        <v>121203.95191430001</v>
      </c>
      <c r="Q79" s="150">
        <v>1381950.0277584</v>
      </c>
      <c r="R79" s="150">
        <v>1487612.0823032998</v>
      </c>
      <c r="S79" s="149" t="s">
        <v>1503</v>
      </c>
    </row>
    <row r="80" spans="1:19" ht="15" customHeight="1">
      <c r="A80" s="149" t="s">
        <v>1504</v>
      </c>
      <c r="B80" s="150" t="s">
        <v>14</v>
      </c>
      <c r="C80" s="150">
        <v>66922.342887100007</v>
      </c>
      <c r="D80" s="150">
        <v>35400.112368399998</v>
      </c>
      <c r="E80" s="150">
        <v>380755.29952280002</v>
      </c>
      <c r="F80" s="150">
        <v>460308.11614180001</v>
      </c>
      <c r="G80" s="150">
        <v>196260.0271219</v>
      </c>
      <c r="H80" s="150">
        <v>17944523.230808899</v>
      </c>
      <c r="I80" s="150">
        <v>1429599.6653016999</v>
      </c>
      <c r="J80" s="150">
        <v>20.412062599999999</v>
      </c>
      <c r="K80" s="150">
        <v>732757.05128180003</v>
      </c>
      <c r="L80" s="150">
        <v>50093.953141500002</v>
      </c>
      <c r="M80" s="150">
        <v>67856.822295200007</v>
      </c>
      <c r="N80" s="150">
        <v>1345860.3037971</v>
      </c>
      <c r="O80" s="150">
        <v>53200.041782599998</v>
      </c>
      <c r="P80" s="150">
        <v>1589.269</v>
      </c>
      <c r="Q80" s="150">
        <v>22765146.647513397</v>
      </c>
      <c r="R80" s="150">
        <v>21285756.861334894</v>
      </c>
      <c r="S80" s="149" t="s">
        <v>1504</v>
      </c>
    </row>
    <row r="81" spans="1:19" ht="15" customHeight="1">
      <c r="A81" s="149" t="s">
        <v>1505</v>
      </c>
      <c r="B81" s="150" t="s">
        <v>14</v>
      </c>
      <c r="C81" s="150">
        <v>15892.0956066</v>
      </c>
      <c r="D81" s="150">
        <v>594.24937179999995</v>
      </c>
      <c r="E81" s="150">
        <v>49568.1134514</v>
      </c>
      <c r="F81" s="150">
        <v>9837.9721747000003</v>
      </c>
      <c r="G81" s="150">
        <v>11822.035566299999</v>
      </c>
      <c r="H81" s="150">
        <v>746720.14336900006</v>
      </c>
      <c r="I81" s="150">
        <v>35780.4733605</v>
      </c>
      <c r="J81" s="150">
        <v>2.7734733</v>
      </c>
      <c r="K81" s="150">
        <v>139266.3907781</v>
      </c>
      <c r="L81" s="150">
        <v>64064.6530002</v>
      </c>
      <c r="M81" s="150">
        <v>3106.0269122999998</v>
      </c>
      <c r="N81" s="150">
        <v>37857.147130799996</v>
      </c>
      <c r="O81" s="150" t="s">
        <v>14</v>
      </c>
      <c r="P81" s="150">
        <v>11.834708900000001</v>
      </c>
      <c r="Q81" s="150">
        <v>1114523.9089038998</v>
      </c>
      <c r="R81" s="150">
        <v>1158171.0236976</v>
      </c>
      <c r="S81" s="149" t="s">
        <v>1505</v>
      </c>
    </row>
    <row r="82" spans="1:19" ht="15" customHeight="1">
      <c r="A82" s="149" t="s">
        <v>1506</v>
      </c>
      <c r="B82" s="150" t="s">
        <v>14</v>
      </c>
      <c r="C82" s="150">
        <v>341661.17585250002</v>
      </c>
      <c r="D82" s="150">
        <v>7338.8998825999997</v>
      </c>
      <c r="E82" s="150">
        <v>180929.88321150001</v>
      </c>
      <c r="F82" s="150">
        <v>93834.456544500004</v>
      </c>
      <c r="G82" s="150">
        <v>30755.608709299999</v>
      </c>
      <c r="H82" s="150">
        <v>7470424.6248561004</v>
      </c>
      <c r="I82" s="150">
        <v>136180.1342156</v>
      </c>
      <c r="J82" s="150">
        <v>14.103046900000001</v>
      </c>
      <c r="K82" s="150">
        <v>58185.435452999998</v>
      </c>
      <c r="L82" s="150">
        <v>45799.422558699996</v>
      </c>
      <c r="M82" s="150">
        <v>52287.249810100002</v>
      </c>
      <c r="N82" s="150">
        <v>681435.62493329996</v>
      </c>
      <c r="O82" s="150">
        <v>10896.3000956</v>
      </c>
      <c r="P82" s="150" t="s">
        <v>14</v>
      </c>
      <c r="Q82" s="150">
        <v>9109742.9191696998</v>
      </c>
      <c r="R82" s="150">
        <v>9432198.3255817015</v>
      </c>
      <c r="S82" s="149" t="s">
        <v>1506</v>
      </c>
    </row>
    <row r="83" spans="1:19" ht="15" customHeight="1">
      <c r="A83" s="149" t="s">
        <v>1507</v>
      </c>
      <c r="B83" s="150" t="s">
        <v>14</v>
      </c>
      <c r="C83" s="150" t="s">
        <v>14</v>
      </c>
      <c r="D83" s="150" t="s">
        <v>14</v>
      </c>
      <c r="E83" s="150" t="s">
        <v>14</v>
      </c>
      <c r="F83" s="150">
        <v>110.809014</v>
      </c>
      <c r="G83" s="150">
        <v>359.14109400000001</v>
      </c>
      <c r="H83" s="150">
        <v>34898.456857899997</v>
      </c>
      <c r="I83" s="150">
        <v>69351.881604599999</v>
      </c>
      <c r="J83" s="150" t="s">
        <v>14</v>
      </c>
      <c r="K83" s="150">
        <v>6.9374963000000003</v>
      </c>
      <c r="L83" s="150">
        <v>1142.0069000999999</v>
      </c>
      <c r="M83" s="150" t="s">
        <v>14</v>
      </c>
      <c r="N83" s="150">
        <v>24736.975938200001</v>
      </c>
      <c r="O83" s="150" t="s">
        <v>14</v>
      </c>
      <c r="P83" s="150">
        <v>0.93675299999999995</v>
      </c>
      <c r="Q83" s="150">
        <v>130607.14565809999</v>
      </c>
      <c r="R83" s="150">
        <v>106675.92681410001</v>
      </c>
      <c r="S83" s="149" t="s">
        <v>1507</v>
      </c>
    </row>
    <row r="84" spans="1:19" ht="15" customHeight="1">
      <c r="A84" s="149" t="s">
        <v>1508</v>
      </c>
      <c r="B84" s="150" t="s">
        <v>14</v>
      </c>
      <c r="C84" s="150">
        <v>2379.6174021000002</v>
      </c>
      <c r="D84" s="150">
        <v>15214.602184699999</v>
      </c>
      <c r="E84" s="150">
        <v>48549.419886099997</v>
      </c>
      <c r="F84" s="150">
        <v>1652.2921997000001</v>
      </c>
      <c r="G84" s="150">
        <v>13953.109915700001</v>
      </c>
      <c r="H84" s="150">
        <v>1163846.3207980001</v>
      </c>
      <c r="I84" s="150">
        <v>64469.5721079</v>
      </c>
      <c r="J84" s="150" t="s">
        <v>14</v>
      </c>
      <c r="K84" s="150">
        <v>92184.3291169</v>
      </c>
      <c r="L84" s="150">
        <v>7816.1410208999996</v>
      </c>
      <c r="M84" s="150">
        <v>15593.737853099999</v>
      </c>
      <c r="N84" s="150">
        <v>271835.06940849999</v>
      </c>
      <c r="O84" s="150">
        <v>6996.5614100000003</v>
      </c>
      <c r="P84" s="150">
        <v>31567.361412999999</v>
      </c>
      <c r="Q84" s="150">
        <v>1736058.1347165999</v>
      </c>
      <c r="R84" s="150">
        <v>1664426.0734113997</v>
      </c>
      <c r="S84" s="149" t="s">
        <v>1508</v>
      </c>
    </row>
    <row r="85" spans="1:19" ht="15" customHeight="1">
      <c r="A85" s="149" t="s">
        <v>1509</v>
      </c>
      <c r="B85" s="150" t="s">
        <v>14</v>
      </c>
      <c r="C85" s="150" t="s">
        <v>14</v>
      </c>
      <c r="D85" s="150" t="s">
        <v>14</v>
      </c>
      <c r="E85" s="150">
        <v>2552.9619520000001</v>
      </c>
      <c r="F85" s="150">
        <v>222.97407089999999</v>
      </c>
      <c r="G85" s="150" t="s">
        <v>14</v>
      </c>
      <c r="H85" s="150">
        <v>2102.1221217000002</v>
      </c>
      <c r="I85" s="150">
        <v>4024.6631784000001</v>
      </c>
      <c r="J85" s="150" t="s">
        <v>14</v>
      </c>
      <c r="K85" s="150" t="s">
        <v>14</v>
      </c>
      <c r="L85" s="150" t="s">
        <v>14</v>
      </c>
      <c r="M85" s="150" t="s">
        <v>14</v>
      </c>
      <c r="N85" s="150">
        <v>93777.501933699998</v>
      </c>
      <c r="O85" s="150" t="s">
        <v>14</v>
      </c>
      <c r="P85" s="150" t="s">
        <v>14</v>
      </c>
      <c r="Q85" s="150">
        <v>102680.2232567</v>
      </c>
      <c r="R85" s="150">
        <v>90409.154738700003</v>
      </c>
      <c r="S85" s="149" t="s">
        <v>1509</v>
      </c>
    </row>
    <row r="86" spans="1:19" ht="15" customHeight="1">
      <c r="A86" s="149" t="s">
        <v>1510</v>
      </c>
      <c r="B86" s="150" t="s">
        <v>14</v>
      </c>
      <c r="C86" s="150">
        <v>2397.5033938000001</v>
      </c>
      <c r="D86" s="150">
        <v>1231.3817300000001</v>
      </c>
      <c r="E86" s="150">
        <v>324842.46594060003</v>
      </c>
      <c r="F86" s="150">
        <v>1302.4848904999999</v>
      </c>
      <c r="G86" s="150">
        <v>2338.1592574000001</v>
      </c>
      <c r="H86" s="150">
        <v>476052.4254909</v>
      </c>
      <c r="I86" s="150">
        <v>21136.995570899999</v>
      </c>
      <c r="J86" s="150">
        <v>0.55626109999999995</v>
      </c>
      <c r="K86" s="150">
        <v>18985.881925000002</v>
      </c>
      <c r="L86" s="150">
        <v>1061.8395654999999</v>
      </c>
      <c r="M86" s="150">
        <v>11654.414500000001</v>
      </c>
      <c r="N86" s="150">
        <v>60142.675135600002</v>
      </c>
      <c r="O86" s="150" t="s">
        <v>14</v>
      </c>
      <c r="P86" s="150">
        <v>90.466300500000003</v>
      </c>
      <c r="Q86" s="150">
        <v>921237.24996180017</v>
      </c>
      <c r="R86" s="150">
        <v>917459.1267736</v>
      </c>
      <c r="S86" s="149" t="s">
        <v>1510</v>
      </c>
    </row>
    <row r="87" spans="1:19">
      <c r="A87" s="151"/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1"/>
    </row>
    <row r="88" spans="1:19">
      <c r="A88" s="149"/>
      <c r="B88" s="150"/>
      <c r="C88" s="150"/>
      <c r="D88" s="150"/>
      <c r="E88" s="150"/>
      <c r="F88" s="150"/>
      <c r="G88" s="150"/>
      <c r="H88" s="150"/>
      <c r="I88" s="150"/>
      <c r="J88" s="142" t="s">
        <v>1555</v>
      </c>
      <c r="K88" s="150"/>
      <c r="L88" s="150"/>
      <c r="M88" s="150"/>
      <c r="N88" s="150"/>
      <c r="O88" s="150"/>
      <c r="P88" s="150"/>
      <c r="Q88" s="150"/>
      <c r="R88" s="150"/>
      <c r="S88" s="142" t="s">
        <v>1557</v>
      </c>
    </row>
    <row r="89" spans="1:19">
      <c r="A89" s="149"/>
      <c r="B89" s="150"/>
      <c r="C89" s="150"/>
      <c r="D89" s="150"/>
      <c r="E89" s="150"/>
      <c r="F89" s="150"/>
      <c r="G89" s="150"/>
      <c r="H89" s="150"/>
      <c r="I89" s="144"/>
      <c r="J89" s="112"/>
      <c r="K89" s="150"/>
      <c r="L89" s="150"/>
      <c r="M89" s="150"/>
      <c r="N89" s="150"/>
      <c r="O89" s="150"/>
      <c r="P89" s="150"/>
      <c r="Q89" s="150"/>
      <c r="R89" s="150"/>
      <c r="S89" s="149"/>
    </row>
    <row r="90" spans="1:19">
      <c r="A90" s="149"/>
      <c r="B90" s="150"/>
      <c r="C90" s="150"/>
      <c r="D90" s="150"/>
      <c r="E90" s="150"/>
      <c r="F90" s="150"/>
      <c r="G90" s="150"/>
      <c r="H90" s="150"/>
      <c r="I90" s="144"/>
      <c r="J90" s="112"/>
      <c r="K90" s="150"/>
      <c r="L90" s="150"/>
      <c r="M90" s="150"/>
      <c r="N90" s="150"/>
      <c r="O90" s="150"/>
      <c r="P90" s="150"/>
      <c r="Q90" s="150"/>
      <c r="R90" s="150"/>
      <c r="S90" s="149"/>
    </row>
    <row r="91" spans="1:19">
      <c r="A91" s="149"/>
      <c r="B91" s="150"/>
      <c r="C91" s="150"/>
      <c r="D91" s="150"/>
      <c r="E91" s="150"/>
      <c r="F91" s="150"/>
      <c r="G91" s="150"/>
      <c r="H91" s="150"/>
      <c r="I91" s="144"/>
      <c r="J91" s="112"/>
      <c r="K91" s="150"/>
      <c r="L91" s="150"/>
      <c r="M91" s="150"/>
      <c r="N91" s="150"/>
      <c r="O91" s="150"/>
      <c r="P91" s="150"/>
      <c r="Q91" s="150"/>
      <c r="R91" s="150"/>
      <c r="S91" s="149"/>
    </row>
    <row r="92" spans="1:19" ht="15">
      <c r="A92" s="3"/>
      <c r="B92" s="115"/>
      <c r="C92" s="3"/>
      <c r="D92" s="143"/>
      <c r="E92" s="143"/>
      <c r="F92" s="143"/>
      <c r="G92" s="3"/>
      <c r="H92" s="3"/>
      <c r="I92" s="153"/>
      <c r="J92" s="154"/>
      <c r="K92" s="115"/>
      <c r="L92" s="143"/>
      <c r="M92" s="3"/>
      <c r="N92" s="3"/>
      <c r="O92" s="3"/>
      <c r="P92" s="3"/>
      <c r="Q92" s="3"/>
      <c r="R92" s="3"/>
      <c r="S92" s="131" t="s">
        <v>21</v>
      </c>
    </row>
    <row r="93" spans="1:19" ht="20.100000000000001" customHeight="1">
      <c r="A93" s="1169" t="s">
        <v>1428</v>
      </c>
      <c r="B93" s="1165" t="s">
        <v>1945</v>
      </c>
      <c r="C93" s="1165"/>
      <c r="D93" s="1165"/>
      <c r="E93" s="1165"/>
      <c r="F93" s="1165"/>
      <c r="G93" s="1165"/>
      <c r="H93" s="1165"/>
      <c r="I93" s="1165"/>
      <c r="J93" s="1165" t="s">
        <v>1945</v>
      </c>
      <c r="K93" s="1165"/>
      <c r="L93" s="1165"/>
      <c r="M93" s="1165"/>
      <c r="N93" s="1165"/>
      <c r="O93" s="1165"/>
      <c r="P93" s="1165"/>
      <c r="Q93" s="1165"/>
      <c r="R93" s="1170" t="s">
        <v>1946</v>
      </c>
      <c r="S93" s="1173" t="s">
        <v>1428</v>
      </c>
    </row>
    <row r="94" spans="1:19">
      <c r="A94" s="1169"/>
      <c r="B94" s="1171" t="s">
        <v>1429</v>
      </c>
      <c r="C94" s="1171" t="s">
        <v>1430</v>
      </c>
      <c r="D94" s="1171" t="s">
        <v>1431</v>
      </c>
      <c r="E94" s="1171" t="s">
        <v>1432</v>
      </c>
      <c r="F94" s="1171" t="s">
        <v>1433</v>
      </c>
      <c r="G94" s="1171" t="s">
        <v>1434</v>
      </c>
      <c r="H94" s="1171" t="s">
        <v>1435</v>
      </c>
      <c r="I94" s="1171" t="s">
        <v>1436</v>
      </c>
      <c r="J94" s="1171" t="s">
        <v>1437</v>
      </c>
      <c r="K94" s="1171" t="s">
        <v>1438</v>
      </c>
      <c r="L94" s="1171" t="s">
        <v>1439</v>
      </c>
      <c r="M94" s="1171" t="s">
        <v>1440</v>
      </c>
      <c r="N94" s="1171" t="s">
        <v>1441</v>
      </c>
      <c r="O94" s="1171" t="s">
        <v>1442</v>
      </c>
      <c r="P94" s="1171" t="s">
        <v>1443</v>
      </c>
      <c r="Q94" s="1172" t="s">
        <v>24</v>
      </c>
      <c r="R94" s="1170"/>
      <c r="S94" s="1173"/>
    </row>
    <row r="95" spans="1:19" ht="70.5" customHeight="1">
      <c r="A95" s="1169"/>
      <c r="B95" s="1171"/>
      <c r="C95" s="1171"/>
      <c r="D95" s="1171"/>
      <c r="E95" s="1171"/>
      <c r="F95" s="1171"/>
      <c r="G95" s="1171"/>
      <c r="H95" s="1171"/>
      <c r="I95" s="1171"/>
      <c r="J95" s="1171"/>
      <c r="K95" s="1171"/>
      <c r="L95" s="1171"/>
      <c r="M95" s="1171"/>
      <c r="N95" s="1171"/>
      <c r="O95" s="1171"/>
      <c r="P95" s="1171"/>
      <c r="Q95" s="1172"/>
      <c r="R95" s="1170"/>
      <c r="S95" s="1173"/>
    </row>
    <row r="96" spans="1:19">
      <c r="A96" s="120"/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</row>
    <row r="97" spans="1:19" ht="15" customHeight="1">
      <c r="A97" s="155" t="s">
        <v>1512</v>
      </c>
      <c r="B97" s="150" t="s">
        <v>14</v>
      </c>
      <c r="C97" s="150" t="s">
        <v>14</v>
      </c>
      <c r="D97" s="150" t="s">
        <v>14</v>
      </c>
      <c r="E97" s="150" t="s">
        <v>14</v>
      </c>
      <c r="F97" s="150">
        <v>37.993161100000002</v>
      </c>
      <c r="G97" s="150" t="s">
        <v>14</v>
      </c>
      <c r="H97" s="150">
        <v>27376.8356575</v>
      </c>
      <c r="I97" s="150">
        <v>1179.3109079000001</v>
      </c>
      <c r="J97" s="150">
        <v>14.893370600000001</v>
      </c>
      <c r="K97" s="150" t="s">
        <v>14</v>
      </c>
      <c r="L97" s="150" t="s">
        <v>14</v>
      </c>
      <c r="M97" s="150" t="s">
        <v>14</v>
      </c>
      <c r="N97" s="150">
        <v>21013.222839999999</v>
      </c>
      <c r="O97" s="150" t="s">
        <v>14</v>
      </c>
      <c r="P97" s="150" t="s">
        <v>14</v>
      </c>
      <c r="Q97" s="150">
        <v>49622.255937099995</v>
      </c>
      <c r="R97" s="150">
        <v>46977.211949899996</v>
      </c>
      <c r="S97" s="149" t="s">
        <v>1512</v>
      </c>
    </row>
    <row r="98" spans="1:19" ht="15" customHeight="1">
      <c r="A98" s="155" t="s">
        <v>1513</v>
      </c>
      <c r="B98" s="150" t="s">
        <v>14</v>
      </c>
      <c r="C98" s="150" t="s">
        <v>14</v>
      </c>
      <c r="D98" s="150">
        <v>2.0000000000000002E-5</v>
      </c>
      <c r="E98" s="150">
        <v>112240.72872860001</v>
      </c>
      <c r="F98" s="150" t="s">
        <v>14</v>
      </c>
      <c r="G98" s="150">
        <v>9.5577138999999995</v>
      </c>
      <c r="H98" s="150">
        <v>120177.1962584</v>
      </c>
      <c r="I98" s="150">
        <v>8838.3062243999993</v>
      </c>
      <c r="J98" s="150">
        <v>2.3216991</v>
      </c>
      <c r="K98" s="150">
        <v>3.6394164999999998</v>
      </c>
      <c r="L98" s="150" t="s">
        <v>14</v>
      </c>
      <c r="M98" s="150" t="s">
        <v>14</v>
      </c>
      <c r="N98" s="150">
        <v>25060.684428600001</v>
      </c>
      <c r="O98" s="150" t="s">
        <v>14</v>
      </c>
      <c r="P98" s="150">
        <v>410.16374280000002</v>
      </c>
      <c r="Q98" s="150">
        <v>266742.59823230002</v>
      </c>
      <c r="R98" s="150">
        <v>232701.6836239</v>
      </c>
      <c r="S98" s="149" t="s">
        <v>1513</v>
      </c>
    </row>
    <row r="99" spans="1:19" ht="15" customHeight="1">
      <c r="A99" s="155" t="s">
        <v>1514</v>
      </c>
      <c r="B99" s="150" t="s">
        <v>14</v>
      </c>
      <c r="C99" s="150" t="s">
        <v>14</v>
      </c>
      <c r="D99" s="150" t="s">
        <v>14</v>
      </c>
      <c r="E99" s="150" t="s">
        <v>14</v>
      </c>
      <c r="F99" s="150" t="s">
        <v>14</v>
      </c>
      <c r="G99" s="150" t="s">
        <v>14</v>
      </c>
      <c r="H99" s="150">
        <v>232.2993476</v>
      </c>
      <c r="I99" s="150">
        <v>14.811268800000001</v>
      </c>
      <c r="J99" s="150" t="s">
        <v>14</v>
      </c>
      <c r="K99" s="150" t="s">
        <v>14</v>
      </c>
      <c r="L99" s="150" t="s">
        <v>14</v>
      </c>
      <c r="M99" s="150" t="s">
        <v>14</v>
      </c>
      <c r="N99" s="150" t="s">
        <v>14</v>
      </c>
      <c r="O99" s="150" t="s">
        <v>14</v>
      </c>
      <c r="P99" s="150" t="s">
        <v>14</v>
      </c>
      <c r="Q99" s="150">
        <v>247.1106164</v>
      </c>
      <c r="R99" s="150">
        <v>1092.2415882</v>
      </c>
      <c r="S99" s="149" t="s">
        <v>1514</v>
      </c>
    </row>
    <row r="100" spans="1:19" ht="15" customHeight="1">
      <c r="A100" s="155" t="s">
        <v>1515</v>
      </c>
      <c r="B100" s="150" t="s">
        <v>14</v>
      </c>
      <c r="C100" s="150" t="s">
        <v>14</v>
      </c>
      <c r="D100" s="150">
        <v>1E-3</v>
      </c>
      <c r="E100" s="150">
        <v>928.37452880000001</v>
      </c>
      <c r="F100" s="150" t="s">
        <v>14</v>
      </c>
      <c r="G100" s="150">
        <v>75.005255700000006</v>
      </c>
      <c r="H100" s="150">
        <v>19094.120131600001</v>
      </c>
      <c r="I100" s="150">
        <v>1352.4815779</v>
      </c>
      <c r="J100" s="150" t="s">
        <v>14</v>
      </c>
      <c r="K100" s="150">
        <v>6371.7174730999996</v>
      </c>
      <c r="L100" s="150" t="s">
        <v>14</v>
      </c>
      <c r="M100" s="150" t="s">
        <v>14</v>
      </c>
      <c r="N100" s="150">
        <v>55.004097199999997</v>
      </c>
      <c r="O100" s="150" t="s">
        <v>14</v>
      </c>
      <c r="P100" s="150">
        <v>19.192115000000001</v>
      </c>
      <c r="Q100" s="150">
        <v>27895.896179300002</v>
      </c>
      <c r="R100" s="150">
        <v>5719.5858902</v>
      </c>
      <c r="S100" s="149" t="s">
        <v>1515</v>
      </c>
    </row>
    <row r="101" spans="1:19" ht="15" customHeight="1">
      <c r="A101" s="155" t="s">
        <v>1516</v>
      </c>
      <c r="B101" s="150" t="s">
        <v>14</v>
      </c>
      <c r="C101" s="150" t="s">
        <v>14</v>
      </c>
      <c r="D101" s="150" t="s">
        <v>14</v>
      </c>
      <c r="E101" s="150" t="s">
        <v>14</v>
      </c>
      <c r="F101" s="150" t="s">
        <v>14</v>
      </c>
      <c r="G101" s="150" t="s">
        <v>14</v>
      </c>
      <c r="H101" s="150">
        <v>33.248348200000002</v>
      </c>
      <c r="I101" s="150">
        <v>94.182915100000002</v>
      </c>
      <c r="J101" s="150" t="s">
        <v>14</v>
      </c>
      <c r="K101" s="150" t="s">
        <v>14</v>
      </c>
      <c r="L101" s="150" t="s">
        <v>14</v>
      </c>
      <c r="M101" s="150" t="s">
        <v>14</v>
      </c>
      <c r="N101" s="150" t="s">
        <v>14</v>
      </c>
      <c r="O101" s="150" t="s">
        <v>14</v>
      </c>
      <c r="P101" s="150" t="s">
        <v>14</v>
      </c>
      <c r="Q101" s="150">
        <v>127.43126330000001</v>
      </c>
      <c r="R101" s="150">
        <v>83.464541999999994</v>
      </c>
      <c r="S101" s="149" t="s">
        <v>1516</v>
      </c>
    </row>
    <row r="102" spans="1:19" ht="15" customHeight="1">
      <c r="A102" s="155" t="s">
        <v>1517</v>
      </c>
      <c r="B102" s="150" t="s">
        <v>14</v>
      </c>
      <c r="C102" s="150">
        <v>2238.5149900000001</v>
      </c>
      <c r="D102" s="150" t="s">
        <v>14</v>
      </c>
      <c r="E102" s="150">
        <v>6142.9423344999996</v>
      </c>
      <c r="F102" s="150">
        <v>127.77098909999999</v>
      </c>
      <c r="G102" s="150" t="s">
        <v>14</v>
      </c>
      <c r="H102" s="150">
        <v>488991.71541379998</v>
      </c>
      <c r="I102" s="150">
        <v>8366.675878</v>
      </c>
      <c r="J102" s="150" t="s">
        <v>14</v>
      </c>
      <c r="K102" s="150" t="s">
        <v>14</v>
      </c>
      <c r="L102" s="150" t="s">
        <v>14</v>
      </c>
      <c r="M102" s="150" t="s">
        <v>14</v>
      </c>
      <c r="N102" s="150">
        <v>226143.20656960001</v>
      </c>
      <c r="O102" s="150" t="s">
        <v>14</v>
      </c>
      <c r="P102" s="150">
        <v>5429.6797764000003</v>
      </c>
      <c r="Q102" s="150">
        <v>737440.50595139991</v>
      </c>
      <c r="R102" s="150">
        <v>753292.44653840002</v>
      </c>
      <c r="S102" s="149" t="s">
        <v>1517</v>
      </c>
    </row>
    <row r="103" spans="1:19" ht="15" customHeight="1">
      <c r="A103" s="155" t="s">
        <v>1518</v>
      </c>
      <c r="B103" s="150" t="s">
        <v>14</v>
      </c>
      <c r="C103" s="150" t="s">
        <v>14</v>
      </c>
      <c r="D103" s="150" t="s">
        <v>14</v>
      </c>
      <c r="E103" s="150" t="s">
        <v>14</v>
      </c>
      <c r="F103" s="150" t="s">
        <v>14</v>
      </c>
      <c r="G103" s="150" t="s">
        <v>14</v>
      </c>
      <c r="H103" s="150" t="s">
        <v>14</v>
      </c>
      <c r="I103" s="150">
        <v>20</v>
      </c>
      <c r="J103" s="150" t="s">
        <v>14</v>
      </c>
      <c r="K103" s="150" t="s">
        <v>14</v>
      </c>
      <c r="L103" s="150" t="s">
        <v>14</v>
      </c>
      <c r="M103" s="150" t="s">
        <v>14</v>
      </c>
      <c r="N103" s="150" t="s">
        <v>14</v>
      </c>
      <c r="O103" s="150" t="s">
        <v>14</v>
      </c>
      <c r="P103" s="150" t="s">
        <v>14</v>
      </c>
      <c r="Q103" s="150">
        <v>20</v>
      </c>
      <c r="R103" s="150">
        <v>20</v>
      </c>
      <c r="S103" s="149" t="s">
        <v>1518</v>
      </c>
    </row>
    <row r="104" spans="1:19" ht="15" customHeight="1">
      <c r="A104" s="155" t="s">
        <v>1519</v>
      </c>
      <c r="B104" s="150" t="s">
        <v>14</v>
      </c>
      <c r="C104" s="150" t="s">
        <v>14</v>
      </c>
      <c r="D104" s="150" t="s">
        <v>14</v>
      </c>
      <c r="E104" s="150">
        <v>152.18532819999999</v>
      </c>
      <c r="F104" s="150" t="s">
        <v>14</v>
      </c>
      <c r="G104" s="150" t="s">
        <v>14</v>
      </c>
      <c r="H104" s="150">
        <v>3777.5952849999999</v>
      </c>
      <c r="I104" s="150">
        <v>226.84880480000001</v>
      </c>
      <c r="J104" s="150" t="s">
        <v>14</v>
      </c>
      <c r="K104" s="150" t="s">
        <v>14</v>
      </c>
      <c r="L104" s="150" t="s">
        <v>14</v>
      </c>
      <c r="M104" s="150" t="s">
        <v>14</v>
      </c>
      <c r="N104" s="150">
        <v>341.99221849999998</v>
      </c>
      <c r="O104" s="150" t="s">
        <v>14</v>
      </c>
      <c r="P104" s="150" t="s">
        <v>14</v>
      </c>
      <c r="Q104" s="150">
        <v>4498.6216365</v>
      </c>
      <c r="R104" s="150">
        <v>3820.8639201000001</v>
      </c>
      <c r="S104" s="149" t="s">
        <v>1519</v>
      </c>
    </row>
    <row r="105" spans="1:19" ht="15" customHeight="1">
      <c r="A105" s="155" t="s">
        <v>1520</v>
      </c>
      <c r="B105" s="150" t="s">
        <v>14</v>
      </c>
      <c r="C105" s="150" t="s">
        <v>14</v>
      </c>
      <c r="D105" s="150" t="s">
        <v>14</v>
      </c>
      <c r="E105" s="150" t="s">
        <v>14</v>
      </c>
      <c r="F105" s="150" t="s">
        <v>14</v>
      </c>
      <c r="G105" s="150" t="s">
        <v>14</v>
      </c>
      <c r="H105" s="150" t="s">
        <v>14</v>
      </c>
      <c r="I105" s="150" t="s">
        <v>14</v>
      </c>
      <c r="J105" s="150" t="s">
        <v>14</v>
      </c>
      <c r="K105" s="150" t="s">
        <v>14</v>
      </c>
      <c r="L105" s="150" t="s">
        <v>14</v>
      </c>
      <c r="M105" s="150" t="s">
        <v>14</v>
      </c>
      <c r="N105" s="150">
        <v>0.60179130000000003</v>
      </c>
      <c r="O105" s="150" t="s">
        <v>14</v>
      </c>
      <c r="P105" s="150" t="s">
        <v>14</v>
      </c>
      <c r="Q105" s="150">
        <v>0.60179130000000003</v>
      </c>
      <c r="R105" s="150">
        <v>0.60179130000000003</v>
      </c>
      <c r="S105" s="149" t="s">
        <v>1520</v>
      </c>
    </row>
    <row r="106" spans="1:19" ht="15" customHeight="1">
      <c r="A106" s="155" t="s">
        <v>1521</v>
      </c>
      <c r="B106" s="150" t="s">
        <v>14</v>
      </c>
      <c r="C106" s="150" t="s">
        <v>14</v>
      </c>
      <c r="D106" s="150" t="s">
        <v>14</v>
      </c>
      <c r="E106" s="150">
        <v>367.34613539999998</v>
      </c>
      <c r="F106" s="150">
        <v>1.0000000000000001E-5</v>
      </c>
      <c r="G106" s="150" t="s">
        <v>14</v>
      </c>
      <c r="H106" s="150">
        <v>3094.1668662000002</v>
      </c>
      <c r="I106" s="150">
        <v>12.373818</v>
      </c>
      <c r="J106" s="150" t="s">
        <v>14</v>
      </c>
      <c r="K106" s="150" t="s">
        <v>14</v>
      </c>
      <c r="L106" s="150" t="s">
        <v>14</v>
      </c>
      <c r="M106" s="150" t="s">
        <v>14</v>
      </c>
      <c r="N106" s="150">
        <v>22219.751786699999</v>
      </c>
      <c r="O106" s="150" t="s">
        <v>14</v>
      </c>
      <c r="P106" s="150">
        <v>389.79903030000003</v>
      </c>
      <c r="Q106" s="150">
        <v>26083.437646599999</v>
      </c>
      <c r="R106" s="150">
        <v>5095.7126877999999</v>
      </c>
      <c r="S106" s="149" t="s">
        <v>1521</v>
      </c>
    </row>
    <row r="107" spans="1:19" ht="15" customHeight="1">
      <c r="A107" s="155" t="s">
        <v>1522</v>
      </c>
      <c r="B107" s="150" t="s">
        <v>14</v>
      </c>
      <c r="C107" s="150" t="s">
        <v>14</v>
      </c>
      <c r="D107" s="150" t="s">
        <v>14</v>
      </c>
      <c r="E107" s="150" t="s">
        <v>14</v>
      </c>
      <c r="F107" s="150" t="s">
        <v>14</v>
      </c>
      <c r="G107" s="150" t="s">
        <v>14</v>
      </c>
      <c r="H107" s="150" t="s">
        <v>14</v>
      </c>
      <c r="I107" s="150">
        <v>2.0000000000000002E-5</v>
      </c>
      <c r="J107" s="150" t="s">
        <v>14</v>
      </c>
      <c r="K107" s="150" t="s">
        <v>14</v>
      </c>
      <c r="L107" s="150" t="s">
        <v>14</v>
      </c>
      <c r="M107" s="150" t="s">
        <v>14</v>
      </c>
      <c r="N107" s="150" t="s">
        <v>14</v>
      </c>
      <c r="O107" s="150" t="s">
        <v>14</v>
      </c>
      <c r="P107" s="150" t="s">
        <v>14</v>
      </c>
      <c r="Q107" s="150">
        <v>2.0000000000000002E-5</v>
      </c>
      <c r="R107" s="150">
        <v>2.0000000000000002E-5</v>
      </c>
      <c r="S107" s="149" t="s">
        <v>1522</v>
      </c>
    </row>
    <row r="108" spans="1:19" ht="15" customHeight="1">
      <c r="A108" s="155" t="s">
        <v>1523</v>
      </c>
      <c r="B108" s="150" t="s">
        <v>14</v>
      </c>
      <c r="C108" s="150" t="s">
        <v>14</v>
      </c>
      <c r="D108" s="150" t="s">
        <v>14</v>
      </c>
      <c r="E108" s="150" t="s">
        <v>14</v>
      </c>
      <c r="F108" s="150" t="s">
        <v>14</v>
      </c>
      <c r="G108" s="150" t="s">
        <v>14</v>
      </c>
      <c r="H108" s="150" t="s">
        <v>14</v>
      </c>
      <c r="I108" s="150">
        <v>3.6271</v>
      </c>
      <c r="J108" s="150" t="s">
        <v>14</v>
      </c>
      <c r="K108" s="150" t="s">
        <v>14</v>
      </c>
      <c r="L108" s="150" t="s">
        <v>14</v>
      </c>
      <c r="M108" s="150" t="s">
        <v>14</v>
      </c>
      <c r="N108" s="150">
        <v>16.303187900000001</v>
      </c>
      <c r="O108" s="150" t="s">
        <v>14</v>
      </c>
      <c r="P108" s="150" t="s">
        <v>14</v>
      </c>
      <c r="Q108" s="150">
        <v>19.9302879</v>
      </c>
      <c r="R108" s="150">
        <v>19.827660699999999</v>
      </c>
      <c r="S108" s="149" t="s">
        <v>1523</v>
      </c>
    </row>
    <row r="109" spans="1:19" ht="15" customHeight="1">
      <c r="A109" s="155" t="s">
        <v>1524</v>
      </c>
      <c r="B109" s="150" t="s">
        <v>14</v>
      </c>
      <c r="C109" s="150" t="s">
        <v>14</v>
      </c>
      <c r="D109" s="150" t="s">
        <v>14</v>
      </c>
      <c r="E109" s="150" t="s">
        <v>14</v>
      </c>
      <c r="F109" s="150" t="s">
        <v>14</v>
      </c>
      <c r="G109" s="150" t="s">
        <v>14</v>
      </c>
      <c r="H109" s="150" t="s">
        <v>14</v>
      </c>
      <c r="I109" s="150" t="s">
        <v>14</v>
      </c>
      <c r="J109" s="150" t="s">
        <v>14</v>
      </c>
      <c r="K109" s="150" t="s">
        <v>14</v>
      </c>
      <c r="L109" s="150" t="s">
        <v>14</v>
      </c>
      <c r="M109" s="150" t="s">
        <v>14</v>
      </c>
      <c r="N109" s="150" t="s">
        <v>14</v>
      </c>
      <c r="O109" s="150" t="s">
        <v>14</v>
      </c>
      <c r="P109" s="150" t="s">
        <v>14</v>
      </c>
      <c r="Q109" s="150" t="s">
        <v>14</v>
      </c>
      <c r="R109" s="150" t="s">
        <v>14</v>
      </c>
      <c r="S109" s="149" t="s">
        <v>1524</v>
      </c>
    </row>
    <row r="110" spans="1:19" ht="15" customHeight="1">
      <c r="A110" s="155" t="s">
        <v>1525</v>
      </c>
      <c r="B110" s="150" t="s">
        <v>14</v>
      </c>
      <c r="C110" s="150" t="s">
        <v>14</v>
      </c>
      <c r="D110" s="150" t="s">
        <v>14</v>
      </c>
      <c r="E110" s="150">
        <v>8.8346301</v>
      </c>
      <c r="F110" s="150" t="s">
        <v>14</v>
      </c>
      <c r="G110" s="150" t="s">
        <v>14</v>
      </c>
      <c r="H110" s="150">
        <v>560.35730990000002</v>
      </c>
      <c r="I110" s="150" t="s">
        <v>14</v>
      </c>
      <c r="J110" s="150" t="s">
        <v>14</v>
      </c>
      <c r="K110" s="150" t="s">
        <v>14</v>
      </c>
      <c r="L110" s="150" t="s">
        <v>14</v>
      </c>
      <c r="M110" s="150" t="s">
        <v>14</v>
      </c>
      <c r="N110" s="150">
        <v>2394.1494937000002</v>
      </c>
      <c r="O110" s="150" t="s">
        <v>14</v>
      </c>
      <c r="P110" s="150">
        <v>3071.1304789000001</v>
      </c>
      <c r="Q110" s="150">
        <v>6034.4719126</v>
      </c>
      <c r="R110" s="150">
        <v>6069.0185953999999</v>
      </c>
      <c r="S110" s="149" t="s">
        <v>1525</v>
      </c>
    </row>
    <row r="111" spans="1:19" ht="15" customHeight="1">
      <c r="A111" s="155" t="s">
        <v>1526</v>
      </c>
      <c r="B111" s="150" t="s">
        <v>14</v>
      </c>
      <c r="C111" s="150" t="s">
        <v>14</v>
      </c>
      <c r="D111" s="150" t="s">
        <v>14</v>
      </c>
      <c r="E111" s="150" t="s">
        <v>14</v>
      </c>
      <c r="F111" s="150" t="s">
        <v>14</v>
      </c>
      <c r="G111" s="150" t="s">
        <v>14</v>
      </c>
      <c r="H111" s="150" t="s">
        <v>14</v>
      </c>
      <c r="I111" s="150" t="s">
        <v>14</v>
      </c>
      <c r="J111" s="150" t="s">
        <v>14</v>
      </c>
      <c r="K111" s="150" t="s">
        <v>14</v>
      </c>
      <c r="L111" s="150" t="s">
        <v>14</v>
      </c>
      <c r="M111" s="150" t="s">
        <v>14</v>
      </c>
      <c r="N111" s="150" t="s">
        <v>14</v>
      </c>
      <c r="O111" s="150" t="s">
        <v>14</v>
      </c>
      <c r="P111" s="150" t="s">
        <v>14</v>
      </c>
      <c r="Q111" s="150" t="s">
        <v>14</v>
      </c>
      <c r="R111" s="150" t="s">
        <v>14</v>
      </c>
      <c r="S111" s="149" t="s">
        <v>1526</v>
      </c>
    </row>
    <row r="112" spans="1:19" ht="15" customHeight="1">
      <c r="A112" s="155" t="s">
        <v>1527</v>
      </c>
      <c r="B112" s="150" t="s">
        <v>14</v>
      </c>
      <c r="C112" s="150" t="s">
        <v>14</v>
      </c>
      <c r="D112" s="150" t="s">
        <v>14</v>
      </c>
      <c r="E112" s="150" t="s">
        <v>14</v>
      </c>
      <c r="F112" s="150" t="s">
        <v>14</v>
      </c>
      <c r="G112" s="150" t="s">
        <v>14</v>
      </c>
      <c r="H112" s="150" t="s">
        <v>14</v>
      </c>
      <c r="I112" s="150" t="s">
        <v>14</v>
      </c>
      <c r="J112" s="150" t="s">
        <v>14</v>
      </c>
      <c r="K112" s="150" t="s">
        <v>14</v>
      </c>
      <c r="L112" s="150" t="s">
        <v>14</v>
      </c>
      <c r="M112" s="150" t="s">
        <v>14</v>
      </c>
      <c r="N112" s="150" t="s">
        <v>14</v>
      </c>
      <c r="O112" s="150" t="s">
        <v>14</v>
      </c>
      <c r="P112" s="150" t="s">
        <v>14</v>
      </c>
      <c r="Q112" s="150" t="s">
        <v>14</v>
      </c>
      <c r="R112" s="150" t="s">
        <v>14</v>
      </c>
      <c r="S112" s="149" t="s">
        <v>1527</v>
      </c>
    </row>
    <row r="113" spans="1:19" ht="15" customHeight="1">
      <c r="A113" s="155" t="s">
        <v>1528</v>
      </c>
      <c r="B113" s="150" t="s">
        <v>14</v>
      </c>
      <c r="C113" s="150" t="s">
        <v>14</v>
      </c>
      <c r="D113" s="150" t="s">
        <v>14</v>
      </c>
      <c r="E113" s="150" t="s">
        <v>14</v>
      </c>
      <c r="F113" s="150" t="s">
        <v>14</v>
      </c>
      <c r="G113" s="150" t="s">
        <v>14</v>
      </c>
      <c r="H113" s="150" t="s">
        <v>14</v>
      </c>
      <c r="I113" s="150" t="s">
        <v>14</v>
      </c>
      <c r="J113" s="150" t="s">
        <v>14</v>
      </c>
      <c r="K113" s="150" t="s">
        <v>14</v>
      </c>
      <c r="L113" s="150" t="s">
        <v>14</v>
      </c>
      <c r="M113" s="150" t="s">
        <v>14</v>
      </c>
      <c r="N113" s="150" t="s">
        <v>14</v>
      </c>
      <c r="O113" s="150" t="s">
        <v>14</v>
      </c>
      <c r="P113" s="150" t="s">
        <v>14</v>
      </c>
      <c r="Q113" s="150" t="s">
        <v>14</v>
      </c>
      <c r="R113" s="150" t="s">
        <v>14</v>
      </c>
      <c r="S113" s="149" t="s">
        <v>1528</v>
      </c>
    </row>
    <row r="114" spans="1:19" ht="15" customHeight="1">
      <c r="A114" s="155" t="s">
        <v>1529</v>
      </c>
      <c r="B114" s="150" t="s">
        <v>14</v>
      </c>
      <c r="C114" s="150" t="s">
        <v>14</v>
      </c>
      <c r="D114" s="150" t="s">
        <v>14</v>
      </c>
      <c r="E114" s="150" t="s">
        <v>14</v>
      </c>
      <c r="F114" s="150" t="s">
        <v>14</v>
      </c>
      <c r="G114" s="150" t="s">
        <v>14</v>
      </c>
      <c r="H114" s="150" t="s">
        <v>14</v>
      </c>
      <c r="I114" s="150" t="s">
        <v>14</v>
      </c>
      <c r="J114" s="150" t="s">
        <v>14</v>
      </c>
      <c r="K114" s="150" t="s">
        <v>14</v>
      </c>
      <c r="L114" s="150" t="s">
        <v>14</v>
      </c>
      <c r="M114" s="150" t="s">
        <v>14</v>
      </c>
      <c r="N114" s="150">
        <v>14.4399093</v>
      </c>
      <c r="O114" s="150" t="s">
        <v>14</v>
      </c>
      <c r="P114" s="150" t="s">
        <v>14</v>
      </c>
      <c r="Q114" s="150">
        <v>14.4399093</v>
      </c>
      <c r="R114" s="150">
        <v>14.8323745</v>
      </c>
      <c r="S114" s="149" t="s">
        <v>1529</v>
      </c>
    </row>
    <row r="115" spans="1:19" ht="15" customHeight="1">
      <c r="A115" s="155" t="s">
        <v>1530</v>
      </c>
      <c r="B115" s="150" t="s">
        <v>14</v>
      </c>
      <c r="C115" s="150" t="s">
        <v>14</v>
      </c>
      <c r="D115" s="150" t="s">
        <v>14</v>
      </c>
      <c r="E115" s="150" t="s">
        <v>14</v>
      </c>
      <c r="F115" s="150" t="s">
        <v>14</v>
      </c>
      <c r="G115" s="150" t="s">
        <v>14</v>
      </c>
      <c r="H115" s="150" t="s">
        <v>14</v>
      </c>
      <c r="I115" s="150" t="s">
        <v>14</v>
      </c>
      <c r="J115" s="150" t="s">
        <v>14</v>
      </c>
      <c r="K115" s="150" t="s">
        <v>14</v>
      </c>
      <c r="L115" s="150" t="s">
        <v>14</v>
      </c>
      <c r="M115" s="150" t="s">
        <v>14</v>
      </c>
      <c r="N115" s="150" t="s">
        <v>14</v>
      </c>
      <c r="O115" s="150" t="s">
        <v>14</v>
      </c>
      <c r="P115" s="150" t="s">
        <v>14</v>
      </c>
      <c r="Q115" s="150" t="s">
        <v>14</v>
      </c>
      <c r="R115" s="150" t="s">
        <v>14</v>
      </c>
      <c r="S115" s="149" t="s">
        <v>1530</v>
      </c>
    </row>
    <row r="116" spans="1:19" ht="15" customHeight="1">
      <c r="A116" s="155" t="s">
        <v>1531</v>
      </c>
      <c r="B116" s="150" t="s">
        <v>14</v>
      </c>
      <c r="C116" s="150" t="s">
        <v>14</v>
      </c>
      <c r="D116" s="150" t="s">
        <v>14</v>
      </c>
      <c r="E116" s="150" t="s">
        <v>14</v>
      </c>
      <c r="F116" s="150" t="s">
        <v>14</v>
      </c>
      <c r="G116" s="150" t="s">
        <v>14</v>
      </c>
      <c r="H116" s="150" t="s">
        <v>14</v>
      </c>
      <c r="I116" s="150" t="s">
        <v>14</v>
      </c>
      <c r="J116" s="150" t="s">
        <v>14</v>
      </c>
      <c r="K116" s="150" t="s">
        <v>14</v>
      </c>
      <c r="L116" s="150" t="s">
        <v>14</v>
      </c>
      <c r="M116" s="150" t="s">
        <v>14</v>
      </c>
      <c r="N116" s="150" t="s">
        <v>14</v>
      </c>
      <c r="O116" s="150" t="s">
        <v>14</v>
      </c>
      <c r="P116" s="150" t="s">
        <v>14</v>
      </c>
      <c r="Q116" s="150" t="s">
        <v>14</v>
      </c>
      <c r="R116" s="150" t="s">
        <v>14</v>
      </c>
      <c r="S116" s="149" t="s">
        <v>1531</v>
      </c>
    </row>
    <row r="117" spans="1:19" ht="15" customHeight="1">
      <c r="A117" s="155" t="s">
        <v>1532</v>
      </c>
      <c r="B117" s="150" t="s">
        <v>14</v>
      </c>
      <c r="C117" s="150" t="s">
        <v>14</v>
      </c>
      <c r="D117" s="150" t="s">
        <v>14</v>
      </c>
      <c r="E117" s="150" t="s">
        <v>14</v>
      </c>
      <c r="F117" s="150" t="s">
        <v>14</v>
      </c>
      <c r="G117" s="150" t="s">
        <v>14</v>
      </c>
      <c r="H117" s="150" t="s">
        <v>14</v>
      </c>
      <c r="I117" s="150" t="s">
        <v>14</v>
      </c>
      <c r="J117" s="150" t="s">
        <v>14</v>
      </c>
      <c r="K117" s="150" t="s">
        <v>14</v>
      </c>
      <c r="L117" s="150" t="s">
        <v>14</v>
      </c>
      <c r="M117" s="150" t="s">
        <v>14</v>
      </c>
      <c r="N117" s="150" t="s">
        <v>14</v>
      </c>
      <c r="O117" s="150" t="s">
        <v>14</v>
      </c>
      <c r="P117" s="150" t="s">
        <v>14</v>
      </c>
      <c r="Q117" s="150" t="s">
        <v>14</v>
      </c>
      <c r="R117" s="150" t="s">
        <v>14</v>
      </c>
      <c r="S117" s="149" t="s">
        <v>1532</v>
      </c>
    </row>
    <row r="118" spans="1:19" ht="15" customHeight="1">
      <c r="A118" s="155" t="s">
        <v>1533</v>
      </c>
      <c r="B118" s="150" t="s">
        <v>14</v>
      </c>
      <c r="C118" s="150" t="s">
        <v>14</v>
      </c>
      <c r="D118" s="150" t="s">
        <v>14</v>
      </c>
      <c r="E118" s="150" t="s">
        <v>14</v>
      </c>
      <c r="F118" s="150" t="s">
        <v>14</v>
      </c>
      <c r="G118" s="150" t="s">
        <v>14</v>
      </c>
      <c r="H118" s="150" t="s">
        <v>14</v>
      </c>
      <c r="I118" s="150">
        <v>23.121834</v>
      </c>
      <c r="J118" s="150" t="s">
        <v>14</v>
      </c>
      <c r="K118" s="150" t="s">
        <v>14</v>
      </c>
      <c r="L118" s="150" t="s">
        <v>14</v>
      </c>
      <c r="M118" s="150" t="s">
        <v>14</v>
      </c>
      <c r="N118" s="150">
        <v>37385.513042999999</v>
      </c>
      <c r="O118" s="150" t="s">
        <v>14</v>
      </c>
      <c r="P118" s="150">
        <v>2521.9247599999999</v>
      </c>
      <c r="Q118" s="150">
        <v>39930.559636999998</v>
      </c>
      <c r="R118" s="150">
        <v>36577.551729999999</v>
      </c>
      <c r="S118" s="149" t="s">
        <v>1533</v>
      </c>
    </row>
    <row r="119" spans="1:19" ht="15" customHeight="1">
      <c r="A119" s="155" t="s">
        <v>1534</v>
      </c>
      <c r="B119" s="150" t="s">
        <v>14</v>
      </c>
      <c r="C119" s="150" t="s">
        <v>14</v>
      </c>
      <c r="D119" s="150" t="s">
        <v>14</v>
      </c>
      <c r="E119" s="150" t="s">
        <v>14</v>
      </c>
      <c r="F119" s="150" t="s">
        <v>14</v>
      </c>
      <c r="G119" s="150" t="s">
        <v>14</v>
      </c>
      <c r="H119" s="150" t="s">
        <v>14</v>
      </c>
      <c r="I119" s="150" t="s">
        <v>14</v>
      </c>
      <c r="J119" s="150" t="s">
        <v>14</v>
      </c>
      <c r="K119" s="150" t="s">
        <v>14</v>
      </c>
      <c r="L119" s="150" t="s">
        <v>14</v>
      </c>
      <c r="M119" s="150" t="s">
        <v>14</v>
      </c>
      <c r="N119" s="150" t="s">
        <v>14</v>
      </c>
      <c r="O119" s="150" t="s">
        <v>14</v>
      </c>
      <c r="P119" s="150" t="s">
        <v>14</v>
      </c>
      <c r="Q119" s="150" t="s">
        <v>14</v>
      </c>
      <c r="R119" s="150" t="s">
        <v>14</v>
      </c>
      <c r="S119" s="149" t="s">
        <v>1534</v>
      </c>
    </row>
    <row r="120" spans="1:19" ht="15" customHeight="1">
      <c r="A120" s="155" t="s">
        <v>1535</v>
      </c>
      <c r="B120" s="150" t="s">
        <v>14</v>
      </c>
      <c r="C120" s="150" t="s">
        <v>14</v>
      </c>
      <c r="D120" s="150" t="s">
        <v>14</v>
      </c>
      <c r="E120" s="150" t="s">
        <v>14</v>
      </c>
      <c r="F120" s="150" t="s">
        <v>14</v>
      </c>
      <c r="G120" s="150" t="s">
        <v>14</v>
      </c>
      <c r="H120" s="150" t="s">
        <v>14</v>
      </c>
      <c r="I120" s="150" t="s">
        <v>14</v>
      </c>
      <c r="J120" s="150" t="s">
        <v>14</v>
      </c>
      <c r="K120" s="150" t="s">
        <v>14</v>
      </c>
      <c r="L120" s="150" t="s">
        <v>14</v>
      </c>
      <c r="M120" s="150" t="s">
        <v>14</v>
      </c>
      <c r="N120" s="150" t="s">
        <v>14</v>
      </c>
      <c r="O120" s="150" t="s">
        <v>14</v>
      </c>
      <c r="P120" s="150" t="s">
        <v>14</v>
      </c>
      <c r="Q120" s="150" t="s">
        <v>14</v>
      </c>
      <c r="R120" s="150" t="s">
        <v>14</v>
      </c>
      <c r="S120" s="149" t="s">
        <v>1535</v>
      </c>
    </row>
    <row r="121" spans="1:19" ht="15" customHeight="1">
      <c r="A121" s="155" t="s">
        <v>1536</v>
      </c>
      <c r="B121" s="150" t="s">
        <v>14</v>
      </c>
      <c r="C121" s="150" t="s">
        <v>14</v>
      </c>
      <c r="D121" s="150" t="s">
        <v>14</v>
      </c>
      <c r="E121" s="150" t="s">
        <v>14</v>
      </c>
      <c r="F121" s="150" t="s">
        <v>14</v>
      </c>
      <c r="G121" s="150" t="s">
        <v>14</v>
      </c>
      <c r="H121" s="150" t="s">
        <v>14</v>
      </c>
      <c r="I121" s="150" t="s">
        <v>14</v>
      </c>
      <c r="J121" s="150" t="s">
        <v>14</v>
      </c>
      <c r="K121" s="150" t="s">
        <v>14</v>
      </c>
      <c r="L121" s="150" t="s">
        <v>14</v>
      </c>
      <c r="M121" s="150" t="s">
        <v>14</v>
      </c>
      <c r="N121" s="150" t="s">
        <v>14</v>
      </c>
      <c r="O121" s="150" t="s">
        <v>14</v>
      </c>
      <c r="P121" s="150" t="s">
        <v>14</v>
      </c>
      <c r="Q121" s="150" t="s">
        <v>14</v>
      </c>
      <c r="R121" s="150" t="s">
        <v>14</v>
      </c>
      <c r="S121" s="149" t="s">
        <v>1536</v>
      </c>
    </row>
    <row r="122" spans="1:19" ht="15" customHeight="1">
      <c r="A122" s="155" t="s">
        <v>1537</v>
      </c>
      <c r="B122" s="150" t="s">
        <v>14</v>
      </c>
      <c r="C122" s="150" t="s">
        <v>14</v>
      </c>
      <c r="D122" s="150" t="s">
        <v>14</v>
      </c>
      <c r="E122" s="150" t="s">
        <v>14</v>
      </c>
      <c r="F122" s="150" t="s">
        <v>14</v>
      </c>
      <c r="G122" s="150" t="s">
        <v>14</v>
      </c>
      <c r="H122" s="150" t="s">
        <v>14</v>
      </c>
      <c r="I122" s="150">
        <v>614.46427770000003</v>
      </c>
      <c r="J122" s="150" t="s">
        <v>14</v>
      </c>
      <c r="K122" s="150" t="s">
        <v>14</v>
      </c>
      <c r="L122" s="150" t="s">
        <v>14</v>
      </c>
      <c r="M122" s="150" t="s">
        <v>14</v>
      </c>
      <c r="N122" s="150" t="s">
        <v>14</v>
      </c>
      <c r="O122" s="150" t="s">
        <v>14</v>
      </c>
      <c r="P122" s="150" t="s">
        <v>14</v>
      </c>
      <c r="Q122" s="150">
        <v>614.46427770000003</v>
      </c>
      <c r="R122" s="150">
        <v>704.49479610000003</v>
      </c>
      <c r="S122" s="149" t="s">
        <v>1537</v>
      </c>
    </row>
    <row r="123" spans="1:19" ht="15" customHeight="1">
      <c r="A123" s="155" t="s">
        <v>1539</v>
      </c>
      <c r="B123" s="150" t="s">
        <v>14</v>
      </c>
      <c r="C123" s="150" t="s">
        <v>14</v>
      </c>
      <c r="D123" s="150" t="s">
        <v>14</v>
      </c>
      <c r="E123" s="150" t="s">
        <v>14</v>
      </c>
      <c r="F123" s="150" t="s">
        <v>14</v>
      </c>
      <c r="G123" s="150" t="s">
        <v>14</v>
      </c>
      <c r="H123" s="150">
        <v>1.1666178</v>
      </c>
      <c r="I123" s="150">
        <v>789.03739099999996</v>
      </c>
      <c r="J123" s="150" t="s">
        <v>14</v>
      </c>
      <c r="K123" s="150" t="s">
        <v>14</v>
      </c>
      <c r="L123" s="150" t="s">
        <v>14</v>
      </c>
      <c r="M123" s="150" t="s">
        <v>14</v>
      </c>
      <c r="N123" s="150">
        <v>26948.792458399999</v>
      </c>
      <c r="O123" s="150" t="s">
        <v>14</v>
      </c>
      <c r="P123" s="150">
        <v>30090.052413599999</v>
      </c>
      <c r="Q123" s="150">
        <v>57829.048880799994</v>
      </c>
      <c r="R123" s="150" t="s">
        <v>14</v>
      </c>
      <c r="S123" s="149" t="s">
        <v>1539</v>
      </c>
    </row>
    <row r="124" spans="1:19" ht="15" customHeight="1">
      <c r="A124" s="155" t="s">
        <v>1540</v>
      </c>
      <c r="B124" s="150" t="s">
        <v>14</v>
      </c>
      <c r="C124" s="150" t="s">
        <v>14</v>
      </c>
      <c r="D124" s="150" t="s">
        <v>14</v>
      </c>
      <c r="E124" s="150" t="s">
        <v>14</v>
      </c>
      <c r="F124" s="150" t="s">
        <v>14</v>
      </c>
      <c r="G124" s="150" t="s">
        <v>14</v>
      </c>
      <c r="H124" s="150" t="s">
        <v>14</v>
      </c>
      <c r="I124" s="150" t="s">
        <v>14</v>
      </c>
      <c r="J124" s="150" t="s">
        <v>14</v>
      </c>
      <c r="K124" s="150" t="s">
        <v>14</v>
      </c>
      <c r="L124" s="150" t="s">
        <v>14</v>
      </c>
      <c r="M124" s="150" t="s">
        <v>14</v>
      </c>
      <c r="N124" s="150" t="s">
        <v>14</v>
      </c>
      <c r="O124" s="150" t="s">
        <v>14</v>
      </c>
      <c r="P124" s="150" t="s">
        <v>14</v>
      </c>
      <c r="Q124" s="150" t="s">
        <v>14</v>
      </c>
      <c r="R124" s="150" t="s">
        <v>14</v>
      </c>
      <c r="S124" s="149" t="s">
        <v>1540</v>
      </c>
    </row>
    <row r="125" spans="1:19" ht="15" customHeight="1">
      <c r="A125" s="155" t="s">
        <v>1542</v>
      </c>
      <c r="B125" s="150" t="s">
        <v>14</v>
      </c>
      <c r="C125" s="150" t="s">
        <v>14</v>
      </c>
      <c r="D125" s="150" t="s">
        <v>14</v>
      </c>
      <c r="E125" s="150" t="s">
        <v>14</v>
      </c>
      <c r="F125" s="150" t="s">
        <v>14</v>
      </c>
      <c r="G125" s="150" t="s">
        <v>14</v>
      </c>
      <c r="H125" s="150" t="s">
        <v>14</v>
      </c>
      <c r="I125" s="150" t="s">
        <v>14</v>
      </c>
      <c r="J125" s="150" t="s">
        <v>14</v>
      </c>
      <c r="K125" s="150" t="s">
        <v>14</v>
      </c>
      <c r="L125" s="150" t="s">
        <v>14</v>
      </c>
      <c r="M125" s="150" t="s">
        <v>14</v>
      </c>
      <c r="N125" s="150" t="s">
        <v>14</v>
      </c>
      <c r="O125" s="150" t="s">
        <v>14</v>
      </c>
      <c r="P125" s="150" t="s">
        <v>14</v>
      </c>
      <c r="Q125" s="150" t="s">
        <v>14</v>
      </c>
      <c r="R125" s="150">
        <v>515920.74005000002</v>
      </c>
      <c r="S125" s="149" t="s">
        <v>1542</v>
      </c>
    </row>
    <row r="126" spans="1:19" ht="15" customHeight="1">
      <c r="A126" s="155" t="s">
        <v>1543</v>
      </c>
      <c r="B126" s="150" t="s">
        <v>14</v>
      </c>
      <c r="C126" s="150" t="s">
        <v>14</v>
      </c>
      <c r="D126" s="150" t="s">
        <v>14</v>
      </c>
      <c r="E126" s="150" t="s">
        <v>14</v>
      </c>
      <c r="F126" s="150" t="s">
        <v>14</v>
      </c>
      <c r="G126" s="150" t="s">
        <v>14</v>
      </c>
      <c r="H126" s="150" t="s">
        <v>14</v>
      </c>
      <c r="I126" s="150">
        <v>23336.571005900001</v>
      </c>
      <c r="J126" s="150" t="s">
        <v>14</v>
      </c>
      <c r="K126" s="150" t="s">
        <v>14</v>
      </c>
      <c r="L126" s="150" t="s">
        <v>14</v>
      </c>
      <c r="M126" s="150" t="s">
        <v>14</v>
      </c>
      <c r="N126" s="150">
        <v>352846.58285339997</v>
      </c>
      <c r="O126" s="150" t="s">
        <v>14</v>
      </c>
      <c r="P126" s="150">
        <v>334727.25818310003</v>
      </c>
      <c r="Q126" s="150">
        <v>710910.41204239998</v>
      </c>
      <c r="R126" s="150">
        <v>682416.04623689991</v>
      </c>
      <c r="S126" s="149" t="s">
        <v>1543</v>
      </c>
    </row>
    <row r="127" spans="1:19">
      <c r="A127" s="156"/>
      <c r="B127" s="155"/>
      <c r="C127" s="156"/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7"/>
    </row>
    <row r="128" spans="1:19" ht="24">
      <c r="A128" s="158" t="s">
        <v>25</v>
      </c>
      <c r="B128" s="755" t="s">
        <v>14</v>
      </c>
      <c r="C128" s="159">
        <v>1254589.3241450002</v>
      </c>
      <c r="D128" s="159">
        <v>1681290.2957189002</v>
      </c>
      <c r="E128" s="159">
        <v>4906417.3621597001</v>
      </c>
      <c r="F128" s="159">
        <v>1916690.5982104999</v>
      </c>
      <c r="G128" s="159">
        <v>1130721.7137460003</v>
      </c>
      <c r="H128" s="159">
        <v>88410434.155833796</v>
      </c>
      <c r="I128" s="159">
        <v>10434690.372608999</v>
      </c>
      <c r="J128" s="159">
        <v>42221.214047600006</v>
      </c>
      <c r="K128" s="159">
        <v>5089098.9358441997</v>
      </c>
      <c r="L128" s="159">
        <v>600270.19199279998</v>
      </c>
      <c r="M128" s="159">
        <v>2245603.4230189999</v>
      </c>
      <c r="N128" s="159">
        <v>14493961.9260231</v>
      </c>
      <c r="O128" s="159">
        <v>499039.31981570012</v>
      </c>
      <c r="P128" s="159">
        <v>669526.32072289998</v>
      </c>
      <c r="Q128" s="159">
        <v>133374555.1538882</v>
      </c>
      <c r="R128" s="159">
        <v>132745822.82465537</v>
      </c>
      <c r="S128" s="158" t="s">
        <v>25</v>
      </c>
    </row>
    <row r="129" spans="1:19" ht="36">
      <c r="A129" s="158" t="s">
        <v>1544</v>
      </c>
      <c r="B129" s="755" t="s">
        <v>14</v>
      </c>
      <c r="C129" s="160">
        <v>13.7250607742327</v>
      </c>
      <c r="D129" s="160">
        <v>7.8280620423469403</v>
      </c>
      <c r="E129" s="160">
        <v>11.9851969686977</v>
      </c>
      <c r="F129" s="160">
        <v>12.6686518397727</v>
      </c>
      <c r="G129" s="160">
        <v>11.843485704228501</v>
      </c>
      <c r="H129" s="160">
        <v>12.793030639785799</v>
      </c>
      <c r="I129" s="160">
        <v>11.910779200416499</v>
      </c>
      <c r="J129" s="160">
        <v>11.2451787131664</v>
      </c>
      <c r="K129" s="160">
        <v>12.5399593043716</v>
      </c>
      <c r="L129" s="160">
        <v>13.865128371646</v>
      </c>
      <c r="M129" s="160">
        <v>12.769321044975699</v>
      </c>
      <c r="N129" s="160">
        <v>12.2984674662868</v>
      </c>
      <c r="O129" s="160">
        <v>10.898413223893501</v>
      </c>
      <c r="P129" s="160">
        <v>18.4174398739199</v>
      </c>
      <c r="Q129" s="160">
        <v>12.592311510133699</v>
      </c>
      <c r="R129" s="160">
        <v>12.6452705466961</v>
      </c>
      <c r="S129" s="158" t="s">
        <v>1544</v>
      </c>
    </row>
    <row r="130" spans="1:19">
      <c r="A130" s="110" t="s">
        <v>13</v>
      </c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</row>
    <row r="131" spans="1:19">
      <c r="A131" s="716" t="s">
        <v>1290</v>
      </c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</row>
    <row r="132" spans="1:19">
      <c r="A132" s="717" t="s">
        <v>1291</v>
      </c>
      <c r="B132" s="156"/>
      <c r="C132" s="156"/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</row>
  </sheetData>
  <mergeCells count="65">
    <mergeCell ref="J7:J8"/>
    <mergeCell ref="A2:S2"/>
    <mergeCell ref="A3:S3"/>
    <mergeCell ref="A6:A8"/>
    <mergeCell ref="B6:I6"/>
    <mergeCell ref="J6:Q6"/>
    <mergeCell ref="R6:R8"/>
    <mergeCell ref="S6:S8"/>
    <mergeCell ref="B7:B8"/>
    <mergeCell ref="C7:C8"/>
    <mergeCell ref="D7:D8"/>
    <mergeCell ref="Q7:Q8"/>
    <mergeCell ref="S49:S51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M50:M51"/>
    <mergeCell ref="N50:N51"/>
    <mergeCell ref="O50:O51"/>
    <mergeCell ref="P50:P51"/>
    <mergeCell ref="A49:A51"/>
    <mergeCell ref="B49:I49"/>
    <mergeCell ref="J49:Q49"/>
    <mergeCell ref="R49:R51"/>
    <mergeCell ref="K7:K8"/>
    <mergeCell ref="L7:L8"/>
    <mergeCell ref="M7:M8"/>
    <mergeCell ref="N7:N8"/>
    <mergeCell ref="O7:O8"/>
    <mergeCell ref="P7:P8"/>
    <mergeCell ref="E7:E8"/>
    <mergeCell ref="F7:F8"/>
    <mergeCell ref="G7:G8"/>
    <mergeCell ref="H7:H8"/>
    <mergeCell ref="I7:I8"/>
    <mergeCell ref="Q50:Q51"/>
    <mergeCell ref="S93:S95"/>
    <mergeCell ref="B94:B95"/>
    <mergeCell ref="C94:C95"/>
    <mergeCell ref="D94:D95"/>
    <mergeCell ref="E94:E95"/>
    <mergeCell ref="F94:F95"/>
    <mergeCell ref="L94:L95"/>
    <mergeCell ref="A93:A95"/>
    <mergeCell ref="B93:I93"/>
    <mergeCell ref="J93:Q93"/>
    <mergeCell ref="R93:R95"/>
    <mergeCell ref="G94:G95"/>
    <mergeCell ref="H94:H95"/>
    <mergeCell ref="I94:I95"/>
    <mergeCell ref="J94:J95"/>
    <mergeCell ref="K94:K95"/>
    <mergeCell ref="M94:M95"/>
    <mergeCell ref="N94:N95"/>
    <mergeCell ref="O94:O95"/>
    <mergeCell ref="P94:P95"/>
    <mergeCell ref="Q94:Q95"/>
  </mergeCells>
  <pageMargins left="0.6" right="0.7" top="0.75" bottom="0.75" header="0.3" footer="0.3"/>
  <pageSetup scale="95" pageOrder="overThenDown" orientation="portrait" r:id="rId1"/>
  <headerFooter>
    <oddFooter>&amp;C&amp;"Maiandra GD,Regular"&amp;9&amp;P</oddFooter>
  </headerFooter>
  <rowBreaks count="2" manualBreakCount="2">
    <brk id="43" max="16383" man="1"/>
    <brk id="8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>
  <dimension ref="A1:S131"/>
  <sheetViews>
    <sheetView view="pageBreakPreview" zoomScale="86" zoomScaleSheetLayoutView="86" workbookViewId="0">
      <selection activeCell="P125" sqref="P125"/>
    </sheetView>
  </sheetViews>
  <sheetFormatPr defaultRowHeight="12.75"/>
  <cols>
    <col min="1" max="5" width="9.140625" style="754"/>
    <col min="6" max="6" width="13" style="754" customWidth="1"/>
    <col min="7" max="9" width="9.140625" style="754"/>
    <col min="10" max="10" width="9.85546875" style="754" customWidth="1"/>
    <col min="11" max="16" width="9.140625" style="754"/>
    <col min="17" max="17" width="11.7109375" style="754" customWidth="1"/>
    <col min="18" max="18" width="14.85546875" style="754" customWidth="1"/>
    <col min="19" max="19" width="14.5703125" style="754" customWidth="1"/>
    <col min="20" max="16384" width="9.140625" style="754"/>
  </cols>
  <sheetData>
    <row r="1" spans="1:19">
      <c r="A1" s="140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2" t="s">
        <v>1560</v>
      </c>
    </row>
    <row r="2" spans="1:19" ht="14.25">
      <c r="A2" s="1177" t="s">
        <v>1561</v>
      </c>
      <c r="B2" s="1177"/>
      <c r="C2" s="1177"/>
      <c r="D2" s="1177"/>
      <c r="E2" s="1177"/>
      <c r="F2" s="1177"/>
      <c r="G2" s="1177"/>
      <c r="H2" s="1177"/>
      <c r="I2" s="1177"/>
      <c r="J2" s="1177"/>
      <c r="K2" s="1177"/>
      <c r="L2" s="1177"/>
      <c r="M2" s="1177"/>
      <c r="N2" s="1177"/>
      <c r="O2" s="1177"/>
      <c r="P2" s="1177"/>
      <c r="Q2" s="1177"/>
      <c r="R2" s="1177"/>
      <c r="S2" s="1177"/>
    </row>
    <row r="3" spans="1:19" ht="14.25">
      <c r="A3" s="1178" t="s">
        <v>20</v>
      </c>
      <c r="B3" s="1178"/>
      <c r="C3" s="1178"/>
      <c r="D3" s="1178"/>
      <c r="E3" s="1178"/>
      <c r="F3" s="1178"/>
      <c r="G3" s="1178"/>
      <c r="H3" s="1178"/>
      <c r="I3" s="1178"/>
      <c r="J3" s="1178"/>
      <c r="K3" s="1178"/>
      <c r="L3" s="1178"/>
      <c r="M3" s="1178"/>
      <c r="N3" s="1178"/>
      <c r="O3" s="1178"/>
      <c r="P3" s="1178"/>
      <c r="Q3" s="1178"/>
      <c r="R3" s="1178"/>
      <c r="S3" s="1178"/>
    </row>
    <row r="4" spans="1:19">
      <c r="A4" s="3"/>
      <c r="B4" s="3"/>
      <c r="C4" s="115"/>
      <c r="D4" s="143"/>
      <c r="E4" s="143"/>
      <c r="F4" s="143"/>
      <c r="G4" s="3"/>
      <c r="H4" s="115"/>
      <c r="I4" s="144"/>
      <c r="J4" s="112"/>
      <c r="K4" s="115"/>
      <c r="L4" s="115"/>
      <c r="M4" s="115"/>
      <c r="N4" s="115"/>
      <c r="O4" s="115"/>
      <c r="P4" s="115"/>
      <c r="Q4" s="115"/>
      <c r="R4" s="3"/>
      <c r="S4" s="3"/>
    </row>
    <row r="5" spans="1:1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1" t="s">
        <v>21</v>
      </c>
    </row>
    <row r="6" spans="1:19" ht="20.100000000000001" customHeight="1">
      <c r="A6" s="1174" t="s">
        <v>1562</v>
      </c>
      <c r="B6" s="1165" t="s">
        <v>1945</v>
      </c>
      <c r="C6" s="1165"/>
      <c r="D6" s="1165"/>
      <c r="E6" s="1165"/>
      <c r="F6" s="1165"/>
      <c r="G6" s="1165"/>
      <c r="H6" s="1165"/>
      <c r="I6" s="1165"/>
      <c r="J6" s="1165" t="s">
        <v>1945</v>
      </c>
      <c r="K6" s="1165"/>
      <c r="L6" s="1165"/>
      <c r="M6" s="1165"/>
      <c r="N6" s="1165"/>
      <c r="O6" s="1165"/>
      <c r="P6" s="1165"/>
      <c r="Q6" s="1165"/>
      <c r="R6" s="1170" t="s">
        <v>1946</v>
      </c>
      <c r="S6" s="1174" t="s">
        <v>1562</v>
      </c>
    </row>
    <row r="7" spans="1:19">
      <c r="A7" s="1175"/>
      <c r="B7" s="1171" t="s">
        <v>1429</v>
      </c>
      <c r="C7" s="1171" t="s">
        <v>1430</v>
      </c>
      <c r="D7" s="1171" t="s">
        <v>1431</v>
      </c>
      <c r="E7" s="1171" t="s">
        <v>1432</v>
      </c>
      <c r="F7" s="1171" t="s">
        <v>1433</v>
      </c>
      <c r="G7" s="1171" t="s">
        <v>1434</v>
      </c>
      <c r="H7" s="1171" t="s">
        <v>1435</v>
      </c>
      <c r="I7" s="1171" t="s">
        <v>1436</v>
      </c>
      <c r="J7" s="1171" t="s">
        <v>1437</v>
      </c>
      <c r="K7" s="1171" t="s">
        <v>1438</v>
      </c>
      <c r="L7" s="1171" t="s">
        <v>1439</v>
      </c>
      <c r="M7" s="1171" t="s">
        <v>1440</v>
      </c>
      <c r="N7" s="1171" t="s">
        <v>1441</v>
      </c>
      <c r="O7" s="1171" t="s">
        <v>1442</v>
      </c>
      <c r="P7" s="1171" t="s">
        <v>1443</v>
      </c>
      <c r="Q7" s="1172" t="s">
        <v>24</v>
      </c>
      <c r="R7" s="1170"/>
      <c r="S7" s="1175"/>
    </row>
    <row r="8" spans="1:19" ht="70.5" customHeight="1">
      <c r="A8" s="1176"/>
      <c r="B8" s="1171"/>
      <c r="C8" s="1171"/>
      <c r="D8" s="1171"/>
      <c r="E8" s="1171"/>
      <c r="F8" s="1171"/>
      <c r="G8" s="1171"/>
      <c r="H8" s="1171"/>
      <c r="I8" s="1171"/>
      <c r="J8" s="1171"/>
      <c r="K8" s="1171"/>
      <c r="L8" s="1171"/>
      <c r="M8" s="1171"/>
      <c r="N8" s="1171"/>
      <c r="O8" s="1171"/>
      <c r="P8" s="1171"/>
      <c r="Q8" s="1172"/>
      <c r="R8" s="1170"/>
      <c r="S8" s="1176"/>
    </row>
    <row r="9" spans="1:19">
      <c r="A9" s="145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7"/>
      <c r="R9" s="147"/>
      <c r="S9" s="148"/>
    </row>
    <row r="10" spans="1:19" ht="15" customHeight="1">
      <c r="A10" s="149" t="s">
        <v>1444</v>
      </c>
      <c r="B10" s="150" t="s">
        <v>14</v>
      </c>
      <c r="C10" s="150">
        <v>2525.7426691999999</v>
      </c>
      <c r="D10" s="150">
        <v>6559.9752884</v>
      </c>
      <c r="E10" s="150">
        <v>10631.024182700001</v>
      </c>
      <c r="F10" s="150">
        <v>22061.433979699999</v>
      </c>
      <c r="G10" s="150">
        <v>13641.4599674</v>
      </c>
      <c r="H10" s="150">
        <v>961506.78890499996</v>
      </c>
      <c r="I10" s="150">
        <v>635519.74684140005</v>
      </c>
      <c r="J10" s="150" t="s">
        <v>14</v>
      </c>
      <c r="K10" s="150">
        <v>38873.670962900003</v>
      </c>
      <c r="L10" s="150">
        <v>195.53416999999999</v>
      </c>
      <c r="M10" s="150">
        <v>1589.18622</v>
      </c>
      <c r="N10" s="150">
        <v>211560.00731769999</v>
      </c>
      <c r="O10" s="150" t="s">
        <v>14</v>
      </c>
      <c r="P10" s="150">
        <v>2559.6803036000001</v>
      </c>
      <c r="Q10" s="150">
        <v>1907224.2508080001</v>
      </c>
      <c r="R10" s="150">
        <v>1921871.6701716001</v>
      </c>
      <c r="S10" s="149" t="s">
        <v>1444</v>
      </c>
    </row>
    <row r="11" spans="1:19" ht="15" customHeight="1">
      <c r="A11" s="149" t="s">
        <v>1445</v>
      </c>
      <c r="B11" s="150" t="s">
        <v>14</v>
      </c>
      <c r="C11" s="150" t="s">
        <v>14</v>
      </c>
      <c r="D11" s="150" t="s">
        <v>14</v>
      </c>
      <c r="E11" s="150" t="s">
        <v>14</v>
      </c>
      <c r="F11" s="150" t="s">
        <v>14</v>
      </c>
      <c r="G11" s="150" t="s">
        <v>14</v>
      </c>
      <c r="H11" s="150" t="s">
        <v>14</v>
      </c>
      <c r="I11" s="150" t="s">
        <v>14</v>
      </c>
      <c r="J11" s="150" t="s">
        <v>14</v>
      </c>
      <c r="K11" s="150" t="s">
        <v>14</v>
      </c>
      <c r="L11" s="150" t="s">
        <v>14</v>
      </c>
      <c r="M11" s="150" t="s">
        <v>14</v>
      </c>
      <c r="N11" s="150" t="s">
        <v>14</v>
      </c>
      <c r="O11" s="150" t="s">
        <v>14</v>
      </c>
      <c r="P11" s="150" t="s">
        <v>14</v>
      </c>
      <c r="Q11" s="150" t="s">
        <v>14</v>
      </c>
      <c r="R11" s="150" t="s">
        <v>14</v>
      </c>
      <c r="S11" s="149" t="s">
        <v>1445</v>
      </c>
    </row>
    <row r="12" spans="1:19" ht="15" customHeight="1">
      <c r="A12" s="149" t="s">
        <v>1446</v>
      </c>
      <c r="B12" s="150" t="s">
        <v>14</v>
      </c>
      <c r="C12" s="150" t="s">
        <v>14</v>
      </c>
      <c r="D12" s="150" t="s">
        <v>14</v>
      </c>
      <c r="E12" s="150" t="s">
        <v>14</v>
      </c>
      <c r="F12" s="150" t="s">
        <v>14</v>
      </c>
      <c r="G12" s="150" t="s">
        <v>14</v>
      </c>
      <c r="H12" s="150" t="s">
        <v>14</v>
      </c>
      <c r="I12" s="150" t="s">
        <v>14</v>
      </c>
      <c r="J12" s="150" t="s">
        <v>14</v>
      </c>
      <c r="K12" s="150" t="s">
        <v>14</v>
      </c>
      <c r="L12" s="150" t="s">
        <v>14</v>
      </c>
      <c r="M12" s="150" t="s">
        <v>14</v>
      </c>
      <c r="N12" s="150" t="s">
        <v>14</v>
      </c>
      <c r="O12" s="150" t="s">
        <v>14</v>
      </c>
      <c r="P12" s="150" t="s">
        <v>14</v>
      </c>
      <c r="Q12" s="150" t="s">
        <v>14</v>
      </c>
      <c r="R12" s="150" t="s">
        <v>14</v>
      </c>
      <c r="S12" s="149" t="s">
        <v>1446</v>
      </c>
    </row>
    <row r="13" spans="1:19" ht="15" customHeight="1">
      <c r="A13" s="149" t="s">
        <v>1447</v>
      </c>
      <c r="B13" s="150" t="s">
        <v>14</v>
      </c>
      <c r="C13" s="150" t="s">
        <v>14</v>
      </c>
      <c r="D13" s="150" t="s">
        <v>14</v>
      </c>
      <c r="E13" s="150" t="s">
        <v>14</v>
      </c>
      <c r="F13" s="150" t="s">
        <v>14</v>
      </c>
      <c r="G13" s="150" t="s">
        <v>14</v>
      </c>
      <c r="H13" s="150" t="s">
        <v>14</v>
      </c>
      <c r="I13" s="150" t="s">
        <v>14</v>
      </c>
      <c r="J13" s="150" t="s">
        <v>14</v>
      </c>
      <c r="K13" s="150" t="s">
        <v>14</v>
      </c>
      <c r="L13" s="150" t="s">
        <v>14</v>
      </c>
      <c r="M13" s="150" t="s">
        <v>14</v>
      </c>
      <c r="N13" s="150" t="s">
        <v>14</v>
      </c>
      <c r="O13" s="150" t="s">
        <v>14</v>
      </c>
      <c r="P13" s="150" t="s">
        <v>14</v>
      </c>
      <c r="Q13" s="150" t="s">
        <v>14</v>
      </c>
      <c r="R13" s="150" t="s">
        <v>14</v>
      </c>
      <c r="S13" s="149" t="s">
        <v>1447</v>
      </c>
    </row>
    <row r="14" spans="1:19" ht="15" customHeight="1">
      <c r="A14" s="149" t="s">
        <v>1448</v>
      </c>
      <c r="B14" s="150" t="s">
        <v>14</v>
      </c>
      <c r="C14" s="150" t="s">
        <v>14</v>
      </c>
      <c r="D14" s="150" t="s">
        <v>14</v>
      </c>
      <c r="E14" s="150">
        <v>6274.6122171999996</v>
      </c>
      <c r="F14" s="150">
        <v>1.0009999999999999E-4</v>
      </c>
      <c r="G14" s="150" t="s">
        <v>14</v>
      </c>
      <c r="H14" s="150">
        <v>10353.2182178</v>
      </c>
      <c r="I14" s="150">
        <v>872.87518890000001</v>
      </c>
      <c r="J14" s="150" t="s">
        <v>14</v>
      </c>
      <c r="K14" s="150" t="s">
        <v>14</v>
      </c>
      <c r="L14" s="150" t="s">
        <v>14</v>
      </c>
      <c r="M14" s="150" t="s">
        <v>14</v>
      </c>
      <c r="N14" s="150">
        <v>0.44</v>
      </c>
      <c r="O14" s="150" t="s">
        <v>14</v>
      </c>
      <c r="P14" s="150" t="s">
        <v>14</v>
      </c>
      <c r="Q14" s="150">
        <v>17501.145724000002</v>
      </c>
      <c r="R14" s="150">
        <v>18736.421686100002</v>
      </c>
      <c r="S14" s="149" t="s">
        <v>1448</v>
      </c>
    </row>
    <row r="15" spans="1:19" ht="15" customHeight="1">
      <c r="A15" s="149" t="s">
        <v>1449</v>
      </c>
      <c r="B15" s="150" t="s">
        <v>14</v>
      </c>
      <c r="C15" s="150" t="s">
        <v>14</v>
      </c>
      <c r="D15" s="150" t="s">
        <v>14</v>
      </c>
      <c r="E15" s="150" t="s">
        <v>14</v>
      </c>
      <c r="F15" s="150" t="s">
        <v>14</v>
      </c>
      <c r="G15" s="150" t="s">
        <v>14</v>
      </c>
      <c r="H15" s="150" t="s">
        <v>14</v>
      </c>
      <c r="I15" s="150" t="s">
        <v>14</v>
      </c>
      <c r="J15" s="150" t="s">
        <v>14</v>
      </c>
      <c r="K15" s="150" t="s">
        <v>14</v>
      </c>
      <c r="L15" s="150" t="s">
        <v>14</v>
      </c>
      <c r="M15" s="150" t="s">
        <v>14</v>
      </c>
      <c r="N15" s="150" t="s">
        <v>14</v>
      </c>
      <c r="O15" s="150" t="s">
        <v>14</v>
      </c>
      <c r="P15" s="150" t="s">
        <v>14</v>
      </c>
      <c r="Q15" s="150" t="s">
        <v>14</v>
      </c>
      <c r="R15" s="150" t="s">
        <v>14</v>
      </c>
      <c r="S15" s="149" t="s">
        <v>1449</v>
      </c>
    </row>
    <row r="16" spans="1:19" ht="15" customHeight="1">
      <c r="A16" s="149" t="s">
        <v>1450</v>
      </c>
      <c r="B16" s="150" t="s">
        <v>14</v>
      </c>
      <c r="C16" s="150" t="s">
        <v>14</v>
      </c>
      <c r="D16" s="150">
        <v>1424.9063752</v>
      </c>
      <c r="E16" s="150">
        <v>4659.0394999999999</v>
      </c>
      <c r="F16" s="150" t="s">
        <v>14</v>
      </c>
      <c r="G16" s="150" t="s">
        <v>14</v>
      </c>
      <c r="H16" s="150">
        <v>11475.700692799999</v>
      </c>
      <c r="I16" s="150" t="s">
        <v>14</v>
      </c>
      <c r="J16" s="150" t="s">
        <v>14</v>
      </c>
      <c r="K16" s="150" t="s">
        <v>14</v>
      </c>
      <c r="L16" s="150" t="s">
        <v>14</v>
      </c>
      <c r="M16" s="150" t="s">
        <v>14</v>
      </c>
      <c r="N16" s="150" t="s">
        <v>14</v>
      </c>
      <c r="O16" s="150" t="s">
        <v>14</v>
      </c>
      <c r="P16" s="150" t="s">
        <v>14</v>
      </c>
      <c r="Q16" s="150">
        <v>17559.646568</v>
      </c>
      <c r="R16" s="150">
        <v>17531.807951999999</v>
      </c>
      <c r="S16" s="149" t="s">
        <v>1450</v>
      </c>
    </row>
    <row r="17" spans="1:19" ht="15" customHeight="1">
      <c r="A17" s="149" t="s">
        <v>1451</v>
      </c>
      <c r="B17" s="150" t="s">
        <v>14</v>
      </c>
      <c r="C17" s="150" t="s">
        <v>14</v>
      </c>
      <c r="D17" s="150" t="s">
        <v>14</v>
      </c>
      <c r="E17" s="150" t="s">
        <v>14</v>
      </c>
      <c r="F17" s="150" t="s">
        <v>14</v>
      </c>
      <c r="G17" s="150" t="s">
        <v>14</v>
      </c>
      <c r="H17" s="150">
        <v>70.546387899999999</v>
      </c>
      <c r="I17" s="150" t="s">
        <v>14</v>
      </c>
      <c r="J17" s="150" t="s">
        <v>14</v>
      </c>
      <c r="K17" s="150" t="s">
        <v>14</v>
      </c>
      <c r="L17" s="150" t="s">
        <v>14</v>
      </c>
      <c r="M17" s="150" t="s">
        <v>14</v>
      </c>
      <c r="N17" s="150" t="s">
        <v>14</v>
      </c>
      <c r="O17" s="150" t="s">
        <v>14</v>
      </c>
      <c r="P17" s="150" t="s">
        <v>14</v>
      </c>
      <c r="Q17" s="150">
        <v>70.546387899999999</v>
      </c>
      <c r="R17" s="150">
        <v>63.035247900000002</v>
      </c>
      <c r="S17" s="149" t="s">
        <v>1451</v>
      </c>
    </row>
    <row r="18" spans="1:19" ht="15" customHeight="1">
      <c r="A18" s="149" t="s">
        <v>1452</v>
      </c>
      <c r="B18" s="150" t="s">
        <v>14</v>
      </c>
      <c r="C18" s="150" t="s">
        <v>14</v>
      </c>
      <c r="D18" s="150">
        <v>1836.2002955</v>
      </c>
      <c r="E18" s="150">
        <v>7117.4357217999996</v>
      </c>
      <c r="F18" s="150" t="s">
        <v>14</v>
      </c>
      <c r="G18" s="150" t="s">
        <v>14</v>
      </c>
      <c r="H18" s="150">
        <v>80855.641482199993</v>
      </c>
      <c r="I18" s="150">
        <v>8450.9355895999997</v>
      </c>
      <c r="J18" s="150" t="s">
        <v>14</v>
      </c>
      <c r="K18" s="150" t="s">
        <v>14</v>
      </c>
      <c r="L18" s="150" t="s">
        <v>14</v>
      </c>
      <c r="M18" s="150" t="s">
        <v>14</v>
      </c>
      <c r="N18" s="150" t="s">
        <v>14</v>
      </c>
      <c r="O18" s="150" t="s">
        <v>14</v>
      </c>
      <c r="P18" s="150" t="s">
        <v>14</v>
      </c>
      <c r="Q18" s="150">
        <v>98260.213089099998</v>
      </c>
      <c r="R18" s="150">
        <v>98287.0402263</v>
      </c>
      <c r="S18" s="149" t="s">
        <v>1452</v>
      </c>
    </row>
    <row r="19" spans="1:19" ht="15" customHeight="1">
      <c r="A19" s="149" t="s">
        <v>1453</v>
      </c>
      <c r="B19" s="150" t="s">
        <v>14</v>
      </c>
      <c r="C19" s="150" t="s">
        <v>14</v>
      </c>
      <c r="D19" s="150" t="s">
        <v>14</v>
      </c>
      <c r="E19" s="150" t="s">
        <v>14</v>
      </c>
      <c r="F19" s="150" t="s">
        <v>14</v>
      </c>
      <c r="G19" s="150" t="s">
        <v>14</v>
      </c>
      <c r="H19" s="150" t="s">
        <v>14</v>
      </c>
      <c r="I19" s="150" t="s">
        <v>14</v>
      </c>
      <c r="J19" s="150" t="s">
        <v>14</v>
      </c>
      <c r="K19" s="150" t="s">
        <v>14</v>
      </c>
      <c r="L19" s="150" t="s">
        <v>14</v>
      </c>
      <c r="M19" s="150" t="s">
        <v>14</v>
      </c>
      <c r="N19" s="150" t="s">
        <v>14</v>
      </c>
      <c r="O19" s="150" t="s">
        <v>14</v>
      </c>
      <c r="P19" s="150" t="s">
        <v>14</v>
      </c>
      <c r="Q19" s="150" t="s">
        <v>14</v>
      </c>
      <c r="R19" s="150" t="s">
        <v>14</v>
      </c>
      <c r="S19" s="149" t="s">
        <v>1453</v>
      </c>
    </row>
    <row r="20" spans="1:19" ht="15" customHeight="1">
      <c r="A20" s="149" t="s">
        <v>1454</v>
      </c>
      <c r="B20" s="150" t="s">
        <v>14</v>
      </c>
      <c r="C20" s="150" t="s">
        <v>14</v>
      </c>
      <c r="D20" s="150" t="s">
        <v>14</v>
      </c>
      <c r="E20" s="150" t="s">
        <v>14</v>
      </c>
      <c r="F20" s="150" t="s">
        <v>14</v>
      </c>
      <c r="G20" s="150" t="s">
        <v>14</v>
      </c>
      <c r="H20" s="150" t="s">
        <v>14</v>
      </c>
      <c r="I20" s="150" t="s">
        <v>14</v>
      </c>
      <c r="J20" s="150" t="s">
        <v>14</v>
      </c>
      <c r="K20" s="150" t="s">
        <v>14</v>
      </c>
      <c r="L20" s="150" t="s">
        <v>14</v>
      </c>
      <c r="M20" s="150" t="s">
        <v>14</v>
      </c>
      <c r="N20" s="150" t="s">
        <v>14</v>
      </c>
      <c r="O20" s="150" t="s">
        <v>14</v>
      </c>
      <c r="P20" s="150" t="s">
        <v>14</v>
      </c>
      <c r="Q20" s="150" t="s">
        <v>14</v>
      </c>
      <c r="R20" s="150" t="s">
        <v>14</v>
      </c>
      <c r="S20" s="149" t="s">
        <v>1454</v>
      </c>
    </row>
    <row r="21" spans="1:19" ht="15" customHeight="1">
      <c r="A21" s="149" t="s">
        <v>1455</v>
      </c>
      <c r="B21" s="150" t="s">
        <v>14</v>
      </c>
      <c r="C21" s="150" t="s">
        <v>14</v>
      </c>
      <c r="D21" s="150" t="s">
        <v>14</v>
      </c>
      <c r="E21" s="150" t="s">
        <v>14</v>
      </c>
      <c r="F21" s="150" t="s">
        <v>14</v>
      </c>
      <c r="G21" s="150" t="s">
        <v>14</v>
      </c>
      <c r="H21" s="150" t="s">
        <v>14</v>
      </c>
      <c r="I21" s="150">
        <v>17.867086700000002</v>
      </c>
      <c r="J21" s="150" t="s">
        <v>14</v>
      </c>
      <c r="K21" s="150" t="s">
        <v>14</v>
      </c>
      <c r="L21" s="150" t="s">
        <v>14</v>
      </c>
      <c r="M21" s="150" t="s">
        <v>14</v>
      </c>
      <c r="N21" s="150" t="s">
        <v>14</v>
      </c>
      <c r="O21" s="150" t="s">
        <v>14</v>
      </c>
      <c r="P21" s="150" t="s">
        <v>14</v>
      </c>
      <c r="Q21" s="150">
        <v>17.867086700000002</v>
      </c>
      <c r="R21" s="150">
        <v>63.442986699999999</v>
      </c>
      <c r="S21" s="149" t="s">
        <v>1455</v>
      </c>
    </row>
    <row r="22" spans="1:19" ht="15" customHeight="1">
      <c r="A22" s="149" t="s">
        <v>1456</v>
      </c>
      <c r="B22" s="150" t="s">
        <v>14</v>
      </c>
      <c r="C22" s="150" t="s">
        <v>14</v>
      </c>
      <c r="D22" s="150" t="s">
        <v>14</v>
      </c>
      <c r="E22" s="150" t="s">
        <v>14</v>
      </c>
      <c r="F22" s="150" t="s">
        <v>14</v>
      </c>
      <c r="G22" s="150" t="s">
        <v>14</v>
      </c>
      <c r="H22" s="150">
        <v>66426.818689899999</v>
      </c>
      <c r="I22" s="150" t="s">
        <v>14</v>
      </c>
      <c r="J22" s="150" t="s">
        <v>14</v>
      </c>
      <c r="K22" s="150">
        <v>1.2910109999999999</v>
      </c>
      <c r="L22" s="150" t="s">
        <v>14</v>
      </c>
      <c r="M22" s="150" t="s">
        <v>14</v>
      </c>
      <c r="N22" s="150">
        <v>0.37782529999999998</v>
      </c>
      <c r="O22" s="150" t="s">
        <v>14</v>
      </c>
      <c r="P22" s="150" t="s">
        <v>14</v>
      </c>
      <c r="Q22" s="150">
        <v>66428.487526199999</v>
      </c>
      <c r="R22" s="150">
        <v>65905.451515499997</v>
      </c>
      <c r="S22" s="149" t="s">
        <v>1456</v>
      </c>
    </row>
    <row r="23" spans="1:19" ht="15" customHeight="1">
      <c r="A23" s="149" t="s">
        <v>1457</v>
      </c>
      <c r="B23" s="150" t="s">
        <v>14</v>
      </c>
      <c r="C23" s="150" t="s">
        <v>14</v>
      </c>
      <c r="D23" s="150" t="s">
        <v>14</v>
      </c>
      <c r="E23" s="150" t="s">
        <v>14</v>
      </c>
      <c r="F23" s="150" t="s">
        <v>14</v>
      </c>
      <c r="G23" s="150" t="s">
        <v>14</v>
      </c>
      <c r="H23" s="150" t="s">
        <v>14</v>
      </c>
      <c r="I23" s="150" t="s">
        <v>14</v>
      </c>
      <c r="J23" s="150" t="s">
        <v>14</v>
      </c>
      <c r="K23" s="150">
        <v>899.51737809999997</v>
      </c>
      <c r="L23" s="150" t="s">
        <v>14</v>
      </c>
      <c r="M23" s="150" t="s">
        <v>14</v>
      </c>
      <c r="N23" s="150" t="s">
        <v>14</v>
      </c>
      <c r="O23" s="150" t="s">
        <v>14</v>
      </c>
      <c r="P23" s="150" t="s">
        <v>14</v>
      </c>
      <c r="Q23" s="150">
        <v>899.51737809999997</v>
      </c>
      <c r="R23" s="150">
        <v>1049.0423579000001</v>
      </c>
      <c r="S23" s="149" t="s">
        <v>1457</v>
      </c>
    </row>
    <row r="24" spans="1:19" ht="15" customHeight="1">
      <c r="A24" s="149" t="s">
        <v>1458</v>
      </c>
      <c r="B24" s="150" t="s">
        <v>14</v>
      </c>
      <c r="C24" s="150" t="s">
        <v>14</v>
      </c>
      <c r="D24" s="150" t="s">
        <v>14</v>
      </c>
      <c r="E24" s="150" t="s">
        <v>14</v>
      </c>
      <c r="F24" s="150" t="s">
        <v>14</v>
      </c>
      <c r="G24" s="150" t="s">
        <v>14</v>
      </c>
      <c r="H24" s="150" t="s">
        <v>14</v>
      </c>
      <c r="I24" s="150">
        <v>67.378547999999995</v>
      </c>
      <c r="J24" s="150" t="s">
        <v>14</v>
      </c>
      <c r="K24" s="150">
        <v>0.55009680000000005</v>
      </c>
      <c r="L24" s="150" t="s">
        <v>14</v>
      </c>
      <c r="M24" s="150" t="s">
        <v>14</v>
      </c>
      <c r="N24" s="150" t="s">
        <v>14</v>
      </c>
      <c r="O24" s="150" t="s">
        <v>14</v>
      </c>
      <c r="P24" s="150" t="s">
        <v>14</v>
      </c>
      <c r="Q24" s="150">
        <v>67.928644800000001</v>
      </c>
      <c r="R24" s="150">
        <v>67.923394899999991</v>
      </c>
      <c r="S24" s="149" t="s">
        <v>1458</v>
      </c>
    </row>
    <row r="25" spans="1:19" ht="15" customHeight="1">
      <c r="A25" s="149" t="s">
        <v>1459</v>
      </c>
      <c r="B25" s="150" t="s">
        <v>14</v>
      </c>
      <c r="C25" s="150" t="s">
        <v>14</v>
      </c>
      <c r="D25" s="150" t="s">
        <v>14</v>
      </c>
      <c r="E25" s="150" t="s">
        <v>14</v>
      </c>
      <c r="F25" s="150" t="s">
        <v>14</v>
      </c>
      <c r="G25" s="150" t="s">
        <v>14</v>
      </c>
      <c r="H25" s="150" t="s">
        <v>14</v>
      </c>
      <c r="I25" s="150" t="s">
        <v>14</v>
      </c>
      <c r="J25" s="150" t="s">
        <v>14</v>
      </c>
      <c r="K25" s="150">
        <v>47274.046874500003</v>
      </c>
      <c r="L25" s="150" t="s">
        <v>14</v>
      </c>
      <c r="M25" s="150" t="s">
        <v>14</v>
      </c>
      <c r="N25" s="150" t="s">
        <v>14</v>
      </c>
      <c r="O25" s="150" t="s">
        <v>14</v>
      </c>
      <c r="P25" s="150" t="s">
        <v>14</v>
      </c>
      <c r="Q25" s="150">
        <v>47274.046874500003</v>
      </c>
      <c r="R25" s="150">
        <v>47200.5</v>
      </c>
      <c r="S25" s="149" t="s">
        <v>1459</v>
      </c>
    </row>
    <row r="26" spans="1:19" ht="15" customHeight="1">
      <c r="A26" s="149" t="s">
        <v>1460</v>
      </c>
      <c r="B26" s="150" t="s">
        <v>14</v>
      </c>
      <c r="C26" s="150" t="s">
        <v>14</v>
      </c>
      <c r="D26" s="150" t="s">
        <v>14</v>
      </c>
      <c r="E26" s="150" t="s">
        <v>14</v>
      </c>
      <c r="F26" s="150">
        <v>5323.6173935999996</v>
      </c>
      <c r="G26" s="150" t="s">
        <v>14</v>
      </c>
      <c r="H26" s="150">
        <v>283578.2511767</v>
      </c>
      <c r="I26" s="150">
        <v>541.19526370000005</v>
      </c>
      <c r="J26" s="150">
        <v>177.6321548</v>
      </c>
      <c r="K26" s="150">
        <v>96.378725900000006</v>
      </c>
      <c r="L26" s="150" t="s">
        <v>14</v>
      </c>
      <c r="M26" s="150" t="s">
        <v>14</v>
      </c>
      <c r="N26" s="150">
        <v>5677.8218358000004</v>
      </c>
      <c r="O26" s="150">
        <v>25.558618899999999</v>
      </c>
      <c r="P26" s="150" t="s">
        <v>14</v>
      </c>
      <c r="Q26" s="150">
        <v>295420.45516940003</v>
      </c>
      <c r="R26" s="150">
        <v>301188.90303350007</v>
      </c>
      <c r="S26" s="149" t="s">
        <v>1460</v>
      </c>
    </row>
    <row r="27" spans="1:19" ht="15" customHeight="1">
      <c r="A27" s="149" t="s">
        <v>1461</v>
      </c>
      <c r="B27" s="150" t="s">
        <v>14</v>
      </c>
      <c r="C27" s="150" t="s">
        <v>14</v>
      </c>
      <c r="D27" s="150" t="s">
        <v>14</v>
      </c>
      <c r="E27" s="150" t="s">
        <v>14</v>
      </c>
      <c r="F27" s="150">
        <v>5704.5776527999997</v>
      </c>
      <c r="G27" s="150" t="s">
        <v>14</v>
      </c>
      <c r="H27" s="150">
        <v>112.66656570000001</v>
      </c>
      <c r="I27" s="150" t="s">
        <v>14</v>
      </c>
      <c r="J27" s="150" t="s">
        <v>14</v>
      </c>
      <c r="K27" s="150">
        <v>0.75614999999999999</v>
      </c>
      <c r="L27" s="150" t="s">
        <v>14</v>
      </c>
      <c r="M27" s="150" t="s">
        <v>14</v>
      </c>
      <c r="N27" s="150" t="s">
        <v>14</v>
      </c>
      <c r="O27" s="150" t="s">
        <v>14</v>
      </c>
      <c r="P27" s="150" t="s">
        <v>14</v>
      </c>
      <c r="Q27" s="150">
        <v>5818.0003685000001</v>
      </c>
      <c r="R27" s="150">
        <v>6270.0281499000002</v>
      </c>
      <c r="S27" s="149" t="s">
        <v>1461</v>
      </c>
    </row>
    <row r="28" spans="1:19" ht="15" customHeight="1">
      <c r="A28" s="149" t="s">
        <v>1462</v>
      </c>
      <c r="B28" s="150" t="s">
        <v>14</v>
      </c>
      <c r="C28" s="150" t="s">
        <v>14</v>
      </c>
      <c r="D28" s="150">
        <v>10122.085842</v>
      </c>
      <c r="E28" s="150">
        <v>1605.9924332000001</v>
      </c>
      <c r="F28" s="150">
        <v>325.70082380000002</v>
      </c>
      <c r="G28" s="150" t="s">
        <v>14</v>
      </c>
      <c r="H28" s="150">
        <v>60329.586178099999</v>
      </c>
      <c r="I28" s="150">
        <v>10034.497432100001</v>
      </c>
      <c r="J28" s="150" t="s">
        <v>14</v>
      </c>
      <c r="K28" s="150" t="s">
        <v>14</v>
      </c>
      <c r="L28" s="150" t="s">
        <v>14</v>
      </c>
      <c r="M28" s="150">
        <v>3716.3986399999999</v>
      </c>
      <c r="N28" s="150">
        <v>5756.5553799999998</v>
      </c>
      <c r="O28" s="150" t="s">
        <v>14</v>
      </c>
      <c r="P28" s="150" t="s">
        <v>14</v>
      </c>
      <c r="Q28" s="150">
        <v>91890.816729200014</v>
      </c>
      <c r="R28" s="150">
        <v>92925.526018799996</v>
      </c>
      <c r="S28" s="149" t="s">
        <v>1462</v>
      </c>
    </row>
    <row r="29" spans="1:19" ht="15" customHeight="1">
      <c r="A29" s="149" t="s">
        <v>1463</v>
      </c>
      <c r="B29" s="150" t="s">
        <v>14</v>
      </c>
      <c r="C29" s="150" t="s">
        <v>14</v>
      </c>
      <c r="D29" s="150" t="s">
        <v>14</v>
      </c>
      <c r="E29" s="150">
        <v>204.45019049999999</v>
      </c>
      <c r="F29" s="150" t="s">
        <v>14</v>
      </c>
      <c r="G29" s="150" t="s">
        <v>14</v>
      </c>
      <c r="H29" s="150">
        <v>1644.7717006</v>
      </c>
      <c r="I29" s="150" t="s">
        <v>14</v>
      </c>
      <c r="J29" s="150" t="s">
        <v>14</v>
      </c>
      <c r="K29" s="150" t="s">
        <v>14</v>
      </c>
      <c r="L29" s="150" t="s">
        <v>14</v>
      </c>
      <c r="M29" s="150" t="s">
        <v>14</v>
      </c>
      <c r="N29" s="150" t="s">
        <v>14</v>
      </c>
      <c r="O29" s="150" t="s">
        <v>14</v>
      </c>
      <c r="P29" s="150" t="s">
        <v>14</v>
      </c>
      <c r="Q29" s="150">
        <v>1849.2218911</v>
      </c>
      <c r="R29" s="150">
        <v>2231.9068284</v>
      </c>
      <c r="S29" s="149" t="s">
        <v>1463</v>
      </c>
    </row>
    <row r="30" spans="1:19" ht="15" customHeight="1">
      <c r="A30" s="149" t="s">
        <v>1464</v>
      </c>
      <c r="B30" s="150" t="s">
        <v>14</v>
      </c>
      <c r="C30" s="150" t="s">
        <v>14</v>
      </c>
      <c r="D30" s="150" t="s">
        <v>14</v>
      </c>
      <c r="E30" s="150" t="s">
        <v>14</v>
      </c>
      <c r="F30" s="150">
        <v>26889.966367599998</v>
      </c>
      <c r="G30" s="150" t="s">
        <v>14</v>
      </c>
      <c r="H30" s="150">
        <v>484074.67745830002</v>
      </c>
      <c r="I30" s="150">
        <v>86230.957077800005</v>
      </c>
      <c r="J30" s="150" t="s">
        <v>14</v>
      </c>
      <c r="K30" s="150">
        <v>51500.335494699997</v>
      </c>
      <c r="L30" s="150" t="s">
        <v>14</v>
      </c>
      <c r="M30" s="150" t="s">
        <v>14</v>
      </c>
      <c r="N30" s="150">
        <v>3502.1365022</v>
      </c>
      <c r="O30" s="150" t="s">
        <v>14</v>
      </c>
      <c r="P30" s="150" t="s">
        <v>14</v>
      </c>
      <c r="Q30" s="150">
        <v>652198.07290060015</v>
      </c>
      <c r="R30" s="150">
        <v>482520.38890990004</v>
      </c>
      <c r="S30" s="149" t="s">
        <v>1464</v>
      </c>
    </row>
    <row r="31" spans="1:19" ht="15" customHeight="1">
      <c r="A31" s="149" t="s">
        <v>1465</v>
      </c>
      <c r="B31" s="150" t="s">
        <v>14</v>
      </c>
      <c r="C31" s="150" t="s">
        <v>14</v>
      </c>
      <c r="D31" s="150">
        <v>113311.26159739999</v>
      </c>
      <c r="E31" s="150">
        <v>16248.3178647</v>
      </c>
      <c r="F31" s="150">
        <v>4935.8869238999996</v>
      </c>
      <c r="G31" s="150" t="s">
        <v>14</v>
      </c>
      <c r="H31" s="150">
        <v>46465.936575699998</v>
      </c>
      <c r="I31" s="150">
        <v>281.82712600000002</v>
      </c>
      <c r="J31" s="150" t="s">
        <v>14</v>
      </c>
      <c r="K31" s="150" t="s">
        <v>14</v>
      </c>
      <c r="L31" s="150" t="s">
        <v>14</v>
      </c>
      <c r="M31" s="150" t="s">
        <v>14</v>
      </c>
      <c r="N31" s="150" t="s">
        <v>14</v>
      </c>
      <c r="O31" s="150" t="s">
        <v>14</v>
      </c>
      <c r="P31" s="150" t="s">
        <v>14</v>
      </c>
      <c r="Q31" s="150">
        <v>181243.23008769998</v>
      </c>
      <c r="R31" s="150">
        <v>20664.124201299997</v>
      </c>
      <c r="S31" s="149" t="s">
        <v>1465</v>
      </c>
    </row>
    <row r="32" spans="1:19" ht="15" customHeight="1">
      <c r="A32" s="149" t="s">
        <v>1466</v>
      </c>
      <c r="B32" s="150" t="s">
        <v>14</v>
      </c>
      <c r="C32" s="150" t="s">
        <v>14</v>
      </c>
      <c r="D32" s="150">
        <v>40013.816521799999</v>
      </c>
      <c r="E32" s="150">
        <v>6378.8173790000001</v>
      </c>
      <c r="F32" s="150">
        <v>3246.4949188999999</v>
      </c>
      <c r="G32" s="150" t="s">
        <v>14</v>
      </c>
      <c r="H32" s="150">
        <v>5474.5367065999999</v>
      </c>
      <c r="I32" s="150">
        <v>31.596250000000001</v>
      </c>
      <c r="J32" s="150" t="s">
        <v>14</v>
      </c>
      <c r="K32" s="150" t="s">
        <v>14</v>
      </c>
      <c r="L32" s="150" t="s">
        <v>14</v>
      </c>
      <c r="M32" s="150" t="s">
        <v>14</v>
      </c>
      <c r="N32" s="150" t="s">
        <v>14</v>
      </c>
      <c r="O32" s="150" t="s">
        <v>14</v>
      </c>
      <c r="P32" s="150" t="s">
        <v>14</v>
      </c>
      <c r="Q32" s="150">
        <v>55145.261776300002</v>
      </c>
      <c r="R32" s="150">
        <v>71978.455806700003</v>
      </c>
      <c r="S32" s="149" t="s">
        <v>1466</v>
      </c>
    </row>
    <row r="33" spans="1:19" ht="15" customHeight="1">
      <c r="A33" s="149" t="s">
        <v>1467</v>
      </c>
      <c r="B33" s="150" t="s">
        <v>14</v>
      </c>
      <c r="C33" s="150" t="s">
        <v>14</v>
      </c>
      <c r="D33" s="150">
        <v>54796.297832700002</v>
      </c>
      <c r="E33" s="150">
        <v>21355.6823621</v>
      </c>
      <c r="F33" s="150">
        <v>853.86562579999998</v>
      </c>
      <c r="G33" s="150" t="s">
        <v>14</v>
      </c>
      <c r="H33" s="150">
        <v>19073.108883100002</v>
      </c>
      <c r="I33" s="150">
        <v>2652.3872984999998</v>
      </c>
      <c r="J33" s="150" t="s">
        <v>14</v>
      </c>
      <c r="K33" s="150" t="s">
        <v>14</v>
      </c>
      <c r="L33" s="150" t="s">
        <v>14</v>
      </c>
      <c r="M33" s="150" t="s">
        <v>14</v>
      </c>
      <c r="N33" s="150" t="s">
        <v>14</v>
      </c>
      <c r="O33" s="150" t="s">
        <v>14</v>
      </c>
      <c r="P33" s="150" t="s">
        <v>14</v>
      </c>
      <c r="Q33" s="150">
        <v>98731.342002200006</v>
      </c>
      <c r="R33" s="150">
        <v>153060.22288209997</v>
      </c>
      <c r="S33" s="149" t="s">
        <v>1467</v>
      </c>
    </row>
    <row r="34" spans="1:19" ht="15" customHeight="1">
      <c r="A34" s="149" t="s">
        <v>1468</v>
      </c>
      <c r="B34" s="150" t="s">
        <v>14</v>
      </c>
      <c r="C34" s="150">
        <v>3513.5412068000001</v>
      </c>
      <c r="D34" s="150">
        <v>109114.45018679999</v>
      </c>
      <c r="E34" s="150">
        <v>15743.6436025</v>
      </c>
      <c r="F34" s="150">
        <v>6391.2189661000002</v>
      </c>
      <c r="G34" s="150">
        <v>1741.1924325</v>
      </c>
      <c r="H34" s="150">
        <v>244674.58648160001</v>
      </c>
      <c r="I34" s="150">
        <v>723.59977630000003</v>
      </c>
      <c r="J34" s="150" t="s">
        <v>14</v>
      </c>
      <c r="K34" s="150" t="s">
        <v>14</v>
      </c>
      <c r="L34" s="150" t="s">
        <v>14</v>
      </c>
      <c r="M34" s="150" t="s">
        <v>14</v>
      </c>
      <c r="N34" s="150">
        <v>35732.757553399999</v>
      </c>
      <c r="O34" s="150" t="s">
        <v>14</v>
      </c>
      <c r="P34" s="150" t="s">
        <v>14</v>
      </c>
      <c r="Q34" s="150">
        <v>417634.99020600005</v>
      </c>
      <c r="R34" s="150">
        <v>589339.00818300003</v>
      </c>
      <c r="S34" s="149" t="s">
        <v>1468</v>
      </c>
    </row>
    <row r="35" spans="1:19" ht="15" customHeight="1">
      <c r="A35" s="149" t="s">
        <v>1469</v>
      </c>
      <c r="B35" s="150" t="s">
        <v>14</v>
      </c>
      <c r="C35" s="150" t="s">
        <v>14</v>
      </c>
      <c r="D35" s="150">
        <v>5089.3432388000001</v>
      </c>
      <c r="E35" s="150">
        <v>10731.214700799999</v>
      </c>
      <c r="F35" s="150">
        <v>3623.0342968</v>
      </c>
      <c r="G35" s="150" t="s">
        <v>14</v>
      </c>
      <c r="H35" s="150">
        <v>1384.3360359000001</v>
      </c>
      <c r="I35" s="150">
        <v>760.35183500000005</v>
      </c>
      <c r="J35" s="150" t="s">
        <v>14</v>
      </c>
      <c r="K35" s="150" t="s">
        <v>14</v>
      </c>
      <c r="L35" s="150" t="s">
        <v>14</v>
      </c>
      <c r="M35" s="150" t="s">
        <v>14</v>
      </c>
      <c r="N35" s="150" t="s">
        <v>14</v>
      </c>
      <c r="O35" s="150" t="s">
        <v>14</v>
      </c>
      <c r="P35" s="150" t="s">
        <v>14</v>
      </c>
      <c r="Q35" s="150">
        <v>21588.280107300001</v>
      </c>
      <c r="R35" s="150">
        <v>16558.794069299998</v>
      </c>
      <c r="S35" s="149" t="s">
        <v>1469</v>
      </c>
    </row>
    <row r="36" spans="1:19" ht="15" customHeight="1">
      <c r="A36" s="149" t="s">
        <v>1470</v>
      </c>
      <c r="B36" s="150" t="s">
        <v>14</v>
      </c>
      <c r="C36" s="150" t="s">
        <v>14</v>
      </c>
      <c r="D36" s="150">
        <v>2300.1998340999999</v>
      </c>
      <c r="E36" s="150">
        <v>6025.7374158000002</v>
      </c>
      <c r="F36" s="150" t="s">
        <v>14</v>
      </c>
      <c r="G36" s="150" t="s">
        <v>14</v>
      </c>
      <c r="H36" s="150">
        <v>161698.36136489999</v>
      </c>
      <c r="I36" s="150">
        <v>8327.3797783000009</v>
      </c>
      <c r="J36" s="150" t="s">
        <v>14</v>
      </c>
      <c r="K36" s="150" t="s">
        <v>14</v>
      </c>
      <c r="L36" s="150" t="s">
        <v>14</v>
      </c>
      <c r="M36" s="150" t="s">
        <v>14</v>
      </c>
      <c r="N36" s="150" t="s">
        <v>14</v>
      </c>
      <c r="O36" s="150" t="s">
        <v>14</v>
      </c>
      <c r="P36" s="150" t="s">
        <v>14</v>
      </c>
      <c r="Q36" s="150">
        <v>178351.67839309998</v>
      </c>
      <c r="R36" s="150">
        <v>180662.08561179999</v>
      </c>
      <c r="S36" s="149" t="s">
        <v>1470</v>
      </c>
    </row>
    <row r="37" spans="1:19" ht="15" customHeight="1">
      <c r="A37" s="149" t="s">
        <v>1471</v>
      </c>
      <c r="B37" s="150" t="s">
        <v>14</v>
      </c>
      <c r="C37" s="150" t="s">
        <v>14</v>
      </c>
      <c r="D37" s="150" t="s">
        <v>14</v>
      </c>
      <c r="E37" s="150">
        <v>1205.8120220000001</v>
      </c>
      <c r="F37" s="150">
        <v>646.43196069999999</v>
      </c>
      <c r="G37" s="150" t="s">
        <v>14</v>
      </c>
      <c r="H37" s="150">
        <v>1026.9088732</v>
      </c>
      <c r="I37" s="150">
        <v>198.1872769</v>
      </c>
      <c r="J37" s="150" t="s">
        <v>14</v>
      </c>
      <c r="K37" s="150" t="s">
        <v>14</v>
      </c>
      <c r="L37" s="150" t="s">
        <v>14</v>
      </c>
      <c r="M37" s="150" t="s">
        <v>14</v>
      </c>
      <c r="N37" s="150" t="s">
        <v>14</v>
      </c>
      <c r="O37" s="150" t="s">
        <v>14</v>
      </c>
      <c r="P37" s="150" t="s">
        <v>14</v>
      </c>
      <c r="Q37" s="150">
        <v>3077.3401328</v>
      </c>
      <c r="R37" s="150">
        <v>4824.7256802000002</v>
      </c>
      <c r="S37" s="149" t="s">
        <v>1471</v>
      </c>
    </row>
    <row r="38" spans="1:19" ht="15" customHeight="1">
      <c r="A38" s="149" t="s">
        <v>1472</v>
      </c>
      <c r="B38" s="150" t="s">
        <v>14</v>
      </c>
      <c r="C38" s="150" t="s">
        <v>14</v>
      </c>
      <c r="D38" s="150">
        <v>4465.3630750000002</v>
      </c>
      <c r="E38" s="150">
        <v>1331.9270758</v>
      </c>
      <c r="F38" s="150">
        <v>56543.605354500003</v>
      </c>
      <c r="G38" s="150">
        <v>49.392456299999999</v>
      </c>
      <c r="H38" s="150">
        <v>200840.5190227</v>
      </c>
      <c r="I38" s="150">
        <v>6486.3221210000002</v>
      </c>
      <c r="J38" s="150" t="s">
        <v>14</v>
      </c>
      <c r="K38" s="150">
        <v>1.8900337</v>
      </c>
      <c r="L38" s="150" t="s">
        <v>14</v>
      </c>
      <c r="M38" s="150" t="s">
        <v>14</v>
      </c>
      <c r="N38" s="150">
        <v>4867.6534683999998</v>
      </c>
      <c r="O38" s="150">
        <v>48.507440000000003</v>
      </c>
      <c r="P38" s="150" t="s">
        <v>14</v>
      </c>
      <c r="Q38" s="150">
        <v>274635.1800474</v>
      </c>
      <c r="R38" s="150">
        <v>281009.25734860002</v>
      </c>
      <c r="S38" s="149" t="s">
        <v>1472</v>
      </c>
    </row>
    <row r="39" spans="1:19" ht="15" customHeight="1">
      <c r="A39" s="149" t="s">
        <v>1473</v>
      </c>
      <c r="B39" s="150" t="s">
        <v>14</v>
      </c>
      <c r="C39" s="150" t="s">
        <v>14</v>
      </c>
      <c r="D39" s="150" t="s">
        <v>14</v>
      </c>
      <c r="E39" s="150" t="s">
        <v>14</v>
      </c>
      <c r="F39" s="150" t="s">
        <v>14</v>
      </c>
      <c r="G39" s="150" t="s">
        <v>14</v>
      </c>
      <c r="H39" s="150">
        <v>5679.4068684000003</v>
      </c>
      <c r="I39" s="150">
        <v>0.30385069999999997</v>
      </c>
      <c r="J39" s="150" t="s">
        <v>14</v>
      </c>
      <c r="K39" s="150" t="s">
        <v>14</v>
      </c>
      <c r="L39" s="150" t="s">
        <v>14</v>
      </c>
      <c r="M39" s="150" t="s">
        <v>14</v>
      </c>
      <c r="N39" s="150" t="s">
        <v>14</v>
      </c>
      <c r="O39" s="150" t="s">
        <v>14</v>
      </c>
      <c r="P39" s="150" t="s">
        <v>14</v>
      </c>
      <c r="Q39" s="150">
        <v>5679.7107191000005</v>
      </c>
      <c r="R39" s="150">
        <v>925.33033880000005</v>
      </c>
      <c r="S39" s="149" t="s">
        <v>1473</v>
      </c>
    </row>
    <row r="40" spans="1:19" ht="15" customHeight="1">
      <c r="A40" s="149" t="s">
        <v>1474</v>
      </c>
      <c r="B40" s="150" t="s">
        <v>14</v>
      </c>
      <c r="C40" s="150" t="s">
        <v>14</v>
      </c>
      <c r="D40" s="150">
        <v>30.774522000000001</v>
      </c>
      <c r="E40" s="150" t="s">
        <v>14</v>
      </c>
      <c r="F40" s="150" t="s">
        <v>14</v>
      </c>
      <c r="G40" s="150" t="s">
        <v>14</v>
      </c>
      <c r="H40" s="150">
        <v>37068.268507300003</v>
      </c>
      <c r="I40" s="150">
        <v>1405.8174108000001</v>
      </c>
      <c r="J40" s="150" t="s">
        <v>14</v>
      </c>
      <c r="K40" s="150" t="s">
        <v>14</v>
      </c>
      <c r="L40" s="150" t="s">
        <v>14</v>
      </c>
      <c r="M40" s="150" t="s">
        <v>14</v>
      </c>
      <c r="N40" s="150">
        <v>587.02850000000001</v>
      </c>
      <c r="O40" s="150">
        <v>14.16431</v>
      </c>
      <c r="P40" s="150" t="s">
        <v>14</v>
      </c>
      <c r="Q40" s="150">
        <v>39106.053250100005</v>
      </c>
      <c r="R40" s="150">
        <v>39159.618793299996</v>
      </c>
      <c r="S40" s="149" t="s">
        <v>1474</v>
      </c>
    </row>
    <row r="41" spans="1:19" ht="15" customHeight="1">
      <c r="A41" s="149" t="s">
        <v>1475</v>
      </c>
      <c r="B41" s="150" t="s">
        <v>14</v>
      </c>
      <c r="C41" s="150" t="s">
        <v>14</v>
      </c>
      <c r="D41" s="150">
        <v>1422.3108499</v>
      </c>
      <c r="E41" s="150">
        <v>415.45097279999999</v>
      </c>
      <c r="F41" s="150" t="s">
        <v>14</v>
      </c>
      <c r="G41" s="150" t="s">
        <v>14</v>
      </c>
      <c r="H41" s="150">
        <v>3562.0789479999999</v>
      </c>
      <c r="I41" s="150">
        <v>282.31046279999998</v>
      </c>
      <c r="J41" s="150" t="s">
        <v>14</v>
      </c>
      <c r="K41" s="150" t="s">
        <v>14</v>
      </c>
      <c r="L41" s="150" t="s">
        <v>14</v>
      </c>
      <c r="M41" s="150" t="s">
        <v>14</v>
      </c>
      <c r="N41" s="150">
        <v>0.53308</v>
      </c>
      <c r="O41" s="150" t="s">
        <v>14</v>
      </c>
      <c r="P41" s="150" t="s">
        <v>14</v>
      </c>
      <c r="Q41" s="150">
        <v>5682.6843134999999</v>
      </c>
      <c r="R41" s="150">
        <v>33442.979491799997</v>
      </c>
      <c r="S41" s="149" t="s">
        <v>1475</v>
      </c>
    </row>
    <row r="42" spans="1:19" ht="15" customHeight="1">
      <c r="A42" s="149" t="s">
        <v>1476</v>
      </c>
      <c r="B42" s="150" t="s">
        <v>14</v>
      </c>
      <c r="C42" s="150" t="s">
        <v>14</v>
      </c>
      <c r="D42" s="150">
        <v>202.4728844</v>
      </c>
      <c r="E42" s="150">
        <v>1190.1593488999999</v>
      </c>
      <c r="F42" s="150">
        <v>9015.0337942999995</v>
      </c>
      <c r="G42" s="150">
        <v>2.2636099999999999</v>
      </c>
      <c r="H42" s="150">
        <v>122724.5834874</v>
      </c>
      <c r="I42" s="150">
        <v>17821.159454100001</v>
      </c>
      <c r="J42" s="150" t="s">
        <v>14</v>
      </c>
      <c r="K42" s="150" t="s">
        <v>14</v>
      </c>
      <c r="L42" s="150" t="s">
        <v>14</v>
      </c>
      <c r="M42" s="150" t="s">
        <v>14</v>
      </c>
      <c r="N42" s="150">
        <v>13731.9668681</v>
      </c>
      <c r="O42" s="150">
        <v>15.7988889</v>
      </c>
      <c r="P42" s="150" t="s">
        <v>14</v>
      </c>
      <c r="Q42" s="150">
        <v>164703.43833609999</v>
      </c>
      <c r="R42" s="150">
        <v>33600.730555299997</v>
      </c>
      <c r="S42" s="149" t="s">
        <v>1476</v>
      </c>
    </row>
    <row r="43" spans="1:19">
      <c r="A43" s="151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1"/>
    </row>
    <row r="44" spans="1:19">
      <c r="A44" s="149"/>
      <c r="B44" s="150"/>
      <c r="C44" s="150"/>
      <c r="D44" s="150"/>
      <c r="E44" s="150"/>
      <c r="F44" s="150"/>
      <c r="G44" s="150"/>
      <c r="H44" s="150"/>
      <c r="I44" s="150"/>
      <c r="J44" s="142" t="s">
        <v>1560</v>
      </c>
      <c r="K44" s="150"/>
      <c r="L44" s="150"/>
      <c r="M44" s="150"/>
      <c r="N44" s="150"/>
      <c r="O44" s="150"/>
      <c r="P44" s="150"/>
      <c r="Q44" s="150"/>
      <c r="R44" s="150"/>
      <c r="S44" s="142" t="s">
        <v>1560</v>
      </c>
    </row>
    <row r="45" spans="1:19">
      <c r="A45" s="149"/>
      <c r="B45" s="150"/>
      <c r="C45" s="150"/>
      <c r="D45" s="150"/>
      <c r="E45" s="150"/>
      <c r="F45" s="150"/>
      <c r="G45" s="150"/>
      <c r="H45" s="150"/>
      <c r="I45" s="144"/>
      <c r="J45" s="112"/>
      <c r="K45" s="150"/>
      <c r="L45" s="150"/>
      <c r="M45" s="150"/>
      <c r="N45" s="150"/>
      <c r="O45" s="150"/>
      <c r="P45" s="150"/>
      <c r="Q45" s="150"/>
      <c r="R45" s="150"/>
      <c r="S45" s="149"/>
    </row>
    <row r="46" spans="1:19">
      <c r="A46" s="149"/>
      <c r="B46" s="150"/>
      <c r="C46" s="150"/>
      <c r="D46" s="150"/>
      <c r="E46" s="150"/>
      <c r="F46" s="150"/>
      <c r="G46" s="150"/>
      <c r="H46" s="150"/>
      <c r="I46" s="144"/>
      <c r="J46" s="112"/>
      <c r="K46" s="150"/>
      <c r="L46" s="150"/>
      <c r="M46" s="150"/>
      <c r="N46" s="150"/>
      <c r="O46" s="150"/>
      <c r="P46" s="150"/>
      <c r="Q46" s="150"/>
      <c r="R46" s="150"/>
      <c r="S46" s="149"/>
    </row>
    <row r="47" spans="1:19">
      <c r="A47" s="149"/>
      <c r="B47" s="150"/>
      <c r="C47" s="150"/>
      <c r="D47" s="150"/>
      <c r="E47" s="150"/>
      <c r="F47" s="150"/>
      <c r="G47" s="150"/>
      <c r="H47" s="150"/>
      <c r="I47" s="144"/>
      <c r="J47" s="112"/>
      <c r="K47" s="150"/>
      <c r="L47" s="150"/>
      <c r="M47" s="150"/>
      <c r="N47" s="150"/>
      <c r="O47" s="150"/>
      <c r="P47" s="150"/>
      <c r="Q47" s="150"/>
      <c r="R47" s="150"/>
      <c r="S47" s="149"/>
    </row>
    <row r="48" spans="1:19" ht="15">
      <c r="A48" s="3"/>
      <c r="B48" s="115"/>
      <c r="C48" s="3"/>
      <c r="D48" s="143"/>
      <c r="E48" s="143"/>
      <c r="F48" s="143"/>
      <c r="G48" s="3"/>
      <c r="H48" s="3"/>
      <c r="I48" s="153"/>
      <c r="J48" s="154"/>
      <c r="K48" s="115"/>
      <c r="L48" s="143"/>
      <c r="M48" s="3"/>
      <c r="N48" s="3"/>
      <c r="O48" s="3"/>
      <c r="P48" s="3"/>
      <c r="Q48" s="3"/>
      <c r="R48" s="3"/>
      <c r="S48" s="131" t="s">
        <v>21</v>
      </c>
    </row>
    <row r="49" spans="1:19" ht="20.100000000000001" customHeight="1">
      <c r="A49" s="1174" t="s">
        <v>1562</v>
      </c>
      <c r="B49" s="1165" t="s">
        <v>1945</v>
      </c>
      <c r="C49" s="1165"/>
      <c r="D49" s="1165"/>
      <c r="E49" s="1165"/>
      <c r="F49" s="1165"/>
      <c r="G49" s="1165"/>
      <c r="H49" s="1165"/>
      <c r="I49" s="1165"/>
      <c r="J49" s="1165" t="s">
        <v>1945</v>
      </c>
      <c r="K49" s="1165"/>
      <c r="L49" s="1165"/>
      <c r="M49" s="1165"/>
      <c r="N49" s="1165"/>
      <c r="O49" s="1165"/>
      <c r="P49" s="1165"/>
      <c r="Q49" s="1165"/>
      <c r="R49" s="1170" t="s">
        <v>1946</v>
      </c>
      <c r="S49" s="1174" t="s">
        <v>1562</v>
      </c>
    </row>
    <row r="50" spans="1:19">
      <c r="A50" s="1175"/>
      <c r="B50" s="1171" t="s">
        <v>1429</v>
      </c>
      <c r="C50" s="1171" t="s">
        <v>1430</v>
      </c>
      <c r="D50" s="1171" t="s">
        <v>1431</v>
      </c>
      <c r="E50" s="1171" t="s">
        <v>1432</v>
      </c>
      <c r="F50" s="1171" t="s">
        <v>1433</v>
      </c>
      <c r="G50" s="1171" t="s">
        <v>1434</v>
      </c>
      <c r="H50" s="1171" t="s">
        <v>1435</v>
      </c>
      <c r="I50" s="1171" t="s">
        <v>1436</v>
      </c>
      <c r="J50" s="1171" t="s">
        <v>1437</v>
      </c>
      <c r="K50" s="1171" t="s">
        <v>1438</v>
      </c>
      <c r="L50" s="1171" t="s">
        <v>1439</v>
      </c>
      <c r="M50" s="1171" t="s">
        <v>1440</v>
      </c>
      <c r="N50" s="1171" t="s">
        <v>1441</v>
      </c>
      <c r="O50" s="1171" t="s">
        <v>1442</v>
      </c>
      <c r="P50" s="1171" t="s">
        <v>1443</v>
      </c>
      <c r="Q50" s="1172" t="s">
        <v>24</v>
      </c>
      <c r="R50" s="1170"/>
      <c r="S50" s="1175"/>
    </row>
    <row r="51" spans="1:19" ht="70.5" customHeight="1">
      <c r="A51" s="1176"/>
      <c r="B51" s="1171"/>
      <c r="C51" s="1171"/>
      <c r="D51" s="1171"/>
      <c r="E51" s="1171"/>
      <c r="F51" s="1171"/>
      <c r="G51" s="1171"/>
      <c r="H51" s="1171"/>
      <c r="I51" s="1171"/>
      <c r="J51" s="1171"/>
      <c r="K51" s="1171"/>
      <c r="L51" s="1171"/>
      <c r="M51" s="1171"/>
      <c r="N51" s="1171"/>
      <c r="O51" s="1171"/>
      <c r="P51" s="1171"/>
      <c r="Q51" s="1172"/>
      <c r="R51" s="1170"/>
      <c r="S51" s="1176"/>
    </row>
    <row r="52" spans="1:19">
      <c r="A52" s="120"/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</row>
    <row r="53" spans="1:19" ht="15" customHeight="1">
      <c r="A53" s="149" t="s">
        <v>1477</v>
      </c>
      <c r="B53" s="150" t="s">
        <v>14</v>
      </c>
      <c r="C53" s="150" t="s">
        <v>14</v>
      </c>
      <c r="D53" s="150">
        <v>213.70775</v>
      </c>
      <c r="E53" s="150">
        <v>13.1088045</v>
      </c>
      <c r="F53" s="150" t="s">
        <v>14</v>
      </c>
      <c r="G53" s="150" t="s">
        <v>14</v>
      </c>
      <c r="H53" s="150">
        <v>30894.1459746</v>
      </c>
      <c r="I53" s="150">
        <v>4373.9695509000003</v>
      </c>
      <c r="J53" s="150" t="s">
        <v>14</v>
      </c>
      <c r="K53" s="150" t="s">
        <v>14</v>
      </c>
      <c r="L53" s="150" t="s">
        <v>14</v>
      </c>
      <c r="M53" s="150" t="s">
        <v>14</v>
      </c>
      <c r="N53" s="150" t="s">
        <v>14</v>
      </c>
      <c r="O53" s="150" t="s">
        <v>14</v>
      </c>
      <c r="P53" s="150" t="s">
        <v>14</v>
      </c>
      <c r="Q53" s="150">
        <v>35494.932079999999</v>
      </c>
      <c r="R53" s="150">
        <v>41072.09678</v>
      </c>
      <c r="S53" s="149" t="s">
        <v>1477</v>
      </c>
    </row>
    <row r="54" spans="1:19" ht="15" customHeight="1">
      <c r="A54" s="149" t="s">
        <v>1478</v>
      </c>
      <c r="B54" s="150" t="s">
        <v>14</v>
      </c>
      <c r="C54" s="150" t="s">
        <v>14</v>
      </c>
      <c r="D54" s="150" t="s">
        <v>14</v>
      </c>
      <c r="E54" s="150">
        <v>82.735411099999993</v>
      </c>
      <c r="F54" s="150" t="s">
        <v>14</v>
      </c>
      <c r="G54" s="150" t="s">
        <v>14</v>
      </c>
      <c r="H54" s="150">
        <v>116849.06135259999</v>
      </c>
      <c r="I54" s="150">
        <v>414.28986470000001</v>
      </c>
      <c r="J54" s="150" t="s">
        <v>14</v>
      </c>
      <c r="K54" s="150" t="s">
        <v>14</v>
      </c>
      <c r="L54" s="150" t="s">
        <v>14</v>
      </c>
      <c r="M54" s="150" t="s">
        <v>14</v>
      </c>
      <c r="N54" s="150">
        <v>5.7854099999999997</v>
      </c>
      <c r="O54" s="150" t="s">
        <v>14</v>
      </c>
      <c r="P54" s="150" t="s">
        <v>14</v>
      </c>
      <c r="Q54" s="150">
        <v>117351.87203839999</v>
      </c>
      <c r="R54" s="150">
        <v>227220.06344940001</v>
      </c>
      <c r="S54" s="149" t="s">
        <v>1478</v>
      </c>
    </row>
    <row r="55" spans="1:19" ht="15" customHeight="1">
      <c r="A55" s="149" t="s">
        <v>1479</v>
      </c>
      <c r="B55" s="150" t="s">
        <v>14</v>
      </c>
      <c r="C55" s="150" t="s">
        <v>14</v>
      </c>
      <c r="D55" s="150">
        <v>334.67492479999999</v>
      </c>
      <c r="E55" s="150">
        <v>589.98913240000002</v>
      </c>
      <c r="F55" s="150" t="s">
        <v>14</v>
      </c>
      <c r="G55" s="150" t="s">
        <v>14</v>
      </c>
      <c r="H55" s="150">
        <v>94746.506524299999</v>
      </c>
      <c r="I55" s="150">
        <v>487.13565249999999</v>
      </c>
      <c r="J55" s="150">
        <v>2.4567448999999999</v>
      </c>
      <c r="K55" s="150" t="s">
        <v>14</v>
      </c>
      <c r="L55" s="150" t="s">
        <v>14</v>
      </c>
      <c r="M55" s="150" t="s">
        <v>14</v>
      </c>
      <c r="N55" s="150" t="s">
        <v>14</v>
      </c>
      <c r="O55" s="150" t="s">
        <v>14</v>
      </c>
      <c r="P55" s="150" t="s">
        <v>14</v>
      </c>
      <c r="Q55" s="150">
        <v>96160.762978900006</v>
      </c>
      <c r="R55" s="150">
        <v>37822.7752989</v>
      </c>
      <c r="S55" s="149" t="s">
        <v>1479</v>
      </c>
    </row>
    <row r="56" spans="1:19" ht="15" customHeight="1">
      <c r="A56" s="149" t="s">
        <v>1480</v>
      </c>
      <c r="B56" s="150" t="s">
        <v>14</v>
      </c>
      <c r="C56" s="150">
        <v>43594.4566108</v>
      </c>
      <c r="D56" s="150">
        <v>4179.0636537999999</v>
      </c>
      <c r="E56" s="150">
        <v>52851.798049099998</v>
      </c>
      <c r="F56" s="150">
        <v>2431.8101618999999</v>
      </c>
      <c r="G56" s="150">
        <v>101.4291815</v>
      </c>
      <c r="H56" s="150">
        <v>2480594.3196208999</v>
      </c>
      <c r="I56" s="150">
        <v>288485.5025987</v>
      </c>
      <c r="J56" s="150">
        <v>5.4677179999999996</v>
      </c>
      <c r="K56" s="150">
        <v>1397.0738323999999</v>
      </c>
      <c r="L56" s="150">
        <v>66.640079999999998</v>
      </c>
      <c r="M56" s="150" t="s">
        <v>14</v>
      </c>
      <c r="N56" s="150">
        <v>163233.1095205</v>
      </c>
      <c r="O56" s="150">
        <v>2165.1717142000002</v>
      </c>
      <c r="P56" s="150">
        <v>0.59089210000000003</v>
      </c>
      <c r="Q56" s="150">
        <v>3039106.4336338998</v>
      </c>
      <c r="R56" s="150">
        <v>3000738.1491725002</v>
      </c>
      <c r="S56" s="149" t="s">
        <v>1480</v>
      </c>
    </row>
    <row r="57" spans="1:19" ht="15" customHeight="1">
      <c r="A57" s="149" t="s">
        <v>1481</v>
      </c>
      <c r="B57" s="150" t="s">
        <v>14</v>
      </c>
      <c r="C57" s="150">
        <v>316.4288785</v>
      </c>
      <c r="D57" s="150" t="s">
        <v>14</v>
      </c>
      <c r="E57" s="150" t="s">
        <v>14</v>
      </c>
      <c r="F57" s="150" t="s">
        <v>14</v>
      </c>
      <c r="G57" s="150">
        <v>0.45523000000000002</v>
      </c>
      <c r="H57" s="150">
        <v>24541.709836999999</v>
      </c>
      <c r="I57" s="150">
        <v>1842.4524701</v>
      </c>
      <c r="J57" s="150">
        <v>11.063636499999999</v>
      </c>
      <c r="K57" s="150" t="s">
        <v>14</v>
      </c>
      <c r="L57" s="150" t="s">
        <v>14</v>
      </c>
      <c r="M57" s="150" t="s">
        <v>14</v>
      </c>
      <c r="N57" s="150">
        <v>530.61358099999995</v>
      </c>
      <c r="O57" s="150">
        <v>168.43860219999999</v>
      </c>
      <c r="P57" s="150" t="s">
        <v>14</v>
      </c>
      <c r="Q57" s="150">
        <v>27411.162235299998</v>
      </c>
      <c r="R57" s="150">
        <v>30236.549360000001</v>
      </c>
      <c r="S57" s="149" t="s">
        <v>1481</v>
      </c>
    </row>
    <row r="58" spans="1:19" ht="15" customHeight="1">
      <c r="A58" s="149" t="s">
        <v>1482</v>
      </c>
      <c r="B58" s="150" t="s">
        <v>14</v>
      </c>
      <c r="C58" s="150" t="s">
        <v>14</v>
      </c>
      <c r="D58" s="150">
        <v>402.39105489999997</v>
      </c>
      <c r="E58" s="150">
        <v>141.8927152</v>
      </c>
      <c r="F58" s="150" t="s">
        <v>14</v>
      </c>
      <c r="G58" s="150" t="s">
        <v>14</v>
      </c>
      <c r="H58" s="150">
        <v>14382.9077973</v>
      </c>
      <c r="I58" s="150">
        <v>1101.7274534999999</v>
      </c>
      <c r="J58" s="150" t="s">
        <v>14</v>
      </c>
      <c r="K58" s="150" t="s">
        <v>14</v>
      </c>
      <c r="L58" s="150" t="s">
        <v>14</v>
      </c>
      <c r="M58" s="150" t="s">
        <v>14</v>
      </c>
      <c r="N58" s="150" t="s">
        <v>14</v>
      </c>
      <c r="O58" s="150" t="s">
        <v>14</v>
      </c>
      <c r="P58" s="150" t="s">
        <v>14</v>
      </c>
      <c r="Q58" s="150">
        <v>16028.919020900001</v>
      </c>
      <c r="R58" s="150">
        <v>21966.777631600002</v>
      </c>
      <c r="S58" s="149" t="s">
        <v>1482</v>
      </c>
    </row>
    <row r="59" spans="1:19" ht="15" customHeight="1">
      <c r="A59" s="149" t="s">
        <v>1483</v>
      </c>
      <c r="B59" s="150" t="s">
        <v>14</v>
      </c>
      <c r="C59" s="150">
        <v>418.73339320000002</v>
      </c>
      <c r="D59" s="150" t="s">
        <v>14</v>
      </c>
      <c r="E59" s="150">
        <v>2.7272883000000001</v>
      </c>
      <c r="F59" s="150" t="s">
        <v>14</v>
      </c>
      <c r="G59" s="150">
        <v>1.15924</v>
      </c>
      <c r="H59" s="150">
        <v>24967.424317100002</v>
      </c>
      <c r="I59" s="150">
        <v>3442.3920524</v>
      </c>
      <c r="J59" s="150" t="s">
        <v>14</v>
      </c>
      <c r="K59" s="150" t="s">
        <v>14</v>
      </c>
      <c r="L59" s="150" t="s">
        <v>14</v>
      </c>
      <c r="M59" s="150" t="s">
        <v>14</v>
      </c>
      <c r="N59" s="150">
        <v>466.29898229999998</v>
      </c>
      <c r="O59" s="150">
        <v>67.716474000000005</v>
      </c>
      <c r="P59" s="150" t="s">
        <v>14</v>
      </c>
      <c r="Q59" s="150">
        <v>29366.451747300001</v>
      </c>
      <c r="R59" s="150">
        <v>30538.487336099999</v>
      </c>
      <c r="S59" s="149" t="s">
        <v>1483</v>
      </c>
    </row>
    <row r="60" spans="1:19" ht="15" customHeight="1">
      <c r="A60" s="149" t="s">
        <v>1484</v>
      </c>
      <c r="B60" s="150" t="s">
        <v>14</v>
      </c>
      <c r="C60" s="150" t="s">
        <v>14</v>
      </c>
      <c r="D60" s="150">
        <v>2605.4345499999999</v>
      </c>
      <c r="E60" s="150">
        <v>52.938848900000004</v>
      </c>
      <c r="F60" s="150">
        <v>1139.3224468999999</v>
      </c>
      <c r="G60" s="150">
        <v>8.4127875999999997</v>
      </c>
      <c r="H60" s="150">
        <v>198656.49802589999</v>
      </c>
      <c r="I60" s="150">
        <v>12530.5025384</v>
      </c>
      <c r="J60" s="150">
        <v>8.5000000000000006E-2</v>
      </c>
      <c r="K60" s="150" t="s">
        <v>14</v>
      </c>
      <c r="L60" s="150" t="s">
        <v>14</v>
      </c>
      <c r="M60" s="150" t="s">
        <v>14</v>
      </c>
      <c r="N60" s="150">
        <v>22378.127931300001</v>
      </c>
      <c r="O60" s="150">
        <v>58.286528599999997</v>
      </c>
      <c r="P60" s="150" t="s">
        <v>14</v>
      </c>
      <c r="Q60" s="150">
        <v>237429.60865759998</v>
      </c>
      <c r="R60" s="150">
        <v>318692.49612460006</v>
      </c>
      <c r="S60" s="149" t="s">
        <v>1484</v>
      </c>
    </row>
    <row r="61" spans="1:19" ht="15" customHeight="1">
      <c r="A61" s="149" t="s">
        <v>1485</v>
      </c>
      <c r="B61" s="150" t="s">
        <v>14</v>
      </c>
      <c r="C61" s="150">
        <v>5179.1679100000001</v>
      </c>
      <c r="D61" s="150">
        <v>38.757011900000002</v>
      </c>
      <c r="E61" s="150">
        <v>45274.251116200001</v>
      </c>
      <c r="F61" s="150">
        <v>257.93801999999999</v>
      </c>
      <c r="G61" s="150">
        <v>13.850376799999999</v>
      </c>
      <c r="H61" s="150">
        <v>848780.06505159999</v>
      </c>
      <c r="I61" s="150">
        <v>15901.2348833</v>
      </c>
      <c r="J61" s="150">
        <v>45.886346699999997</v>
      </c>
      <c r="K61" s="150" t="s">
        <v>14</v>
      </c>
      <c r="L61" s="150" t="s">
        <v>14</v>
      </c>
      <c r="M61" s="150">
        <v>18210.154595</v>
      </c>
      <c r="N61" s="150">
        <v>56940.736778500002</v>
      </c>
      <c r="O61" s="150">
        <v>98.491289899999998</v>
      </c>
      <c r="P61" s="150">
        <v>5.4352179999999999</v>
      </c>
      <c r="Q61" s="150">
        <v>990745.96859790001</v>
      </c>
      <c r="R61" s="150">
        <v>1040725.2044475999</v>
      </c>
      <c r="S61" s="149" t="s">
        <v>1485</v>
      </c>
    </row>
    <row r="62" spans="1:19" ht="15" customHeight="1">
      <c r="A62" s="149" t="s">
        <v>1486</v>
      </c>
      <c r="B62" s="150" t="s">
        <v>14</v>
      </c>
      <c r="C62" s="150" t="s">
        <v>14</v>
      </c>
      <c r="D62" s="150">
        <v>2050.4452376999998</v>
      </c>
      <c r="E62" s="150">
        <v>75.968160900000001</v>
      </c>
      <c r="F62" s="150">
        <v>8996.9202917000002</v>
      </c>
      <c r="G62" s="150">
        <v>3.3510800000000001</v>
      </c>
      <c r="H62" s="150">
        <v>36048.513004799999</v>
      </c>
      <c r="I62" s="150">
        <v>8183.3358410999999</v>
      </c>
      <c r="J62" s="150">
        <v>5.2472786999999999</v>
      </c>
      <c r="K62" s="150">
        <v>4019.8333333</v>
      </c>
      <c r="L62" s="150" t="s">
        <v>14</v>
      </c>
      <c r="M62" s="150" t="s">
        <v>14</v>
      </c>
      <c r="N62" s="150">
        <v>710.18613630000004</v>
      </c>
      <c r="O62" s="150">
        <v>143.70601139999999</v>
      </c>
      <c r="P62" s="150" t="s">
        <v>14</v>
      </c>
      <c r="Q62" s="150">
        <v>60237.506375899997</v>
      </c>
      <c r="R62" s="150">
        <v>63972.775420500002</v>
      </c>
      <c r="S62" s="149" t="s">
        <v>1486</v>
      </c>
    </row>
    <row r="63" spans="1:19" ht="15" customHeight="1">
      <c r="A63" s="149" t="s">
        <v>1487</v>
      </c>
      <c r="B63" s="150" t="s">
        <v>14</v>
      </c>
      <c r="C63" s="150" t="s">
        <v>14</v>
      </c>
      <c r="D63" s="150" t="s">
        <v>14</v>
      </c>
      <c r="E63" s="150">
        <v>2557.2179700000002</v>
      </c>
      <c r="F63" s="150" t="s">
        <v>14</v>
      </c>
      <c r="G63" s="150">
        <v>292.07866769999998</v>
      </c>
      <c r="H63" s="150">
        <v>351437.13349430001</v>
      </c>
      <c r="I63" s="150">
        <v>10132.565824699999</v>
      </c>
      <c r="J63" s="150" t="s">
        <v>14</v>
      </c>
      <c r="K63" s="150">
        <v>4114.6666661999998</v>
      </c>
      <c r="L63" s="150">
        <v>187.10498250000001</v>
      </c>
      <c r="M63" s="150">
        <v>120.1813892</v>
      </c>
      <c r="N63" s="150">
        <v>1344.2090396000001</v>
      </c>
      <c r="O63" s="150">
        <v>18.44652</v>
      </c>
      <c r="P63" s="150" t="s">
        <v>14</v>
      </c>
      <c r="Q63" s="150">
        <v>370203.60455419996</v>
      </c>
      <c r="R63" s="150">
        <v>366625.54325400008</v>
      </c>
      <c r="S63" s="149" t="s">
        <v>1487</v>
      </c>
    </row>
    <row r="64" spans="1:19" ht="15" customHeight="1">
      <c r="A64" s="149" t="s">
        <v>1488</v>
      </c>
      <c r="B64" s="150" t="s">
        <v>14</v>
      </c>
      <c r="C64" s="150" t="s">
        <v>14</v>
      </c>
      <c r="D64" s="150">
        <v>6313.6265678999998</v>
      </c>
      <c r="E64" s="150">
        <v>602.51266820000001</v>
      </c>
      <c r="F64" s="150">
        <v>9351.5213096000007</v>
      </c>
      <c r="G64" s="150">
        <v>183.69570039999999</v>
      </c>
      <c r="H64" s="150">
        <v>642291.71712130005</v>
      </c>
      <c r="I64" s="150">
        <v>105565.9842932</v>
      </c>
      <c r="J64" s="150">
        <v>40.540415799999998</v>
      </c>
      <c r="K64" s="150">
        <v>8759.0731680999997</v>
      </c>
      <c r="L64" s="150">
        <v>154.70990639999999</v>
      </c>
      <c r="M64" s="150">
        <v>59.882541600000003</v>
      </c>
      <c r="N64" s="150">
        <v>116931.56126259999</v>
      </c>
      <c r="O64" s="150">
        <v>108.9093194</v>
      </c>
      <c r="P64" s="150" t="s">
        <v>14</v>
      </c>
      <c r="Q64" s="150">
        <v>890363.73427449993</v>
      </c>
      <c r="R64" s="150">
        <v>885557.6951446</v>
      </c>
      <c r="S64" s="149" t="s">
        <v>1488</v>
      </c>
    </row>
    <row r="65" spans="1:19" ht="15" customHeight="1">
      <c r="A65" s="149" t="s">
        <v>1489</v>
      </c>
      <c r="B65" s="150" t="s">
        <v>14</v>
      </c>
      <c r="C65" s="150" t="s">
        <v>14</v>
      </c>
      <c r="D65" s="150" t="s">
        <v>14</v>
      </c>
      <c r="E65" s="150" t="s">
        <v>14</v>
      </c>
      <c r="F65" s="150" t="s">
        <v>14</v>
      </c>
      <c r="G65" s="150" t="s">
        <v>14</v>
      </c>
      <c r="H65" s="150">
        <v>110736.6430792</v>
      </c>
      <c r="I65" s="150">
        <v>2150.8020373999998</v>
      </c>
      <c r="J65" s="150" t="s">
        <v>14</v>
      </c>
      <c r="K65" s="150">
        <v>3373.0457646</v>
      </c>
      <c r="L65" s="150" t="s">
        <v>14</v>
      </c>
      <c r="M65" s="150">
        <v>60.484360799999997</v>
      </c>
      <c r="N65" s="150">
        <v>41.382697899999997</v>
      </c>
      <c r="O65" s="150">
        <v>7.1600599999999996</v>
      </c>
      <c r="P65" s="150" t="s">
        <v>14</v>
      </c>
      <c r="Q65" s="150">
        <v>116369.5179999</v>
      </c>
      <c r="R65" s="150">
        <v>119284.34016579999</v>
      </c>
      <c r="S65" s="149" t="s">
        <v>1489</v>
      </c>
    </row>
    <row r="66" spans="1:19" ht="15" customHeight="1">
      <c r="A66" s="149" t="s">
        <v>1490</v>
      </c>
      <c r="B66" s="150" t="s">
        <v>14</v>
      </c>
      <c r="C66" s="150" t="s">
        <v>14</v>
      </c>
      <c r="D66" s="150">
        <v>978.58226660000003</v>
      </c>
      <c r="E66" s="150">
        <v>49113.259874800002</v>
      </c>
      <c r="F66" s="150">
        <v>15679.9352504</v>
      </c>
      <c r="G66" s="150">
        <v>125.7099734</v>
      </c>
      <c r="H66" s="150">
        <v>798200.48910670006</v>
      </c>
      <c r="I66" s="150">
        <v>62121.8226326</v>
      </c>
      <c r="J66" s="150" t="s">
        <v>14</v>
      </c>
      <c r="K66" s="150">
        <v>12694.802963100001</v>
      </c>
      <c r="L66" s="150">
        <v>1998.3401804</v>
      </c>
      <c r="M66" s="150">
        <v>121.2041878</v>
      </c>
      <c r="N66" s="150">
        <v>2170.5231094000001</v>
      </c>
      <c r="O66" s="150">
        <v>156.0219731</v>
      </c>
      <c r="P66" s="150" t="s">
        <v>14</v>
      </c>
      <c r="Q66" s="150">
        <v>943360.69151829986</v>
      </c>
      <c r="R66" s="150">
        <v>1010017.9947228001</v>
      </c>
      <c r="S66" s="149" t="s">
        <v>1490</v>
      </c>
    </row>
    <row r="67" spans="1:19" ht="15" customHeight="1">
      <c r="A67" s="149" t="s">
        <v>1491</v>
      </c>
      <c r="B67" s="150" t="s">
        <v>14</v>
      </c>
      <c r="C67" s="150" t="s">
        <v>14</v>
      </c>
      <c r="D67" s="150" t="s">
        <v>14</v>
      </c>
      <c r="E67" s="150" t="s">
        <v>14</v>
      </c>
      <c r="F67" s="150" t="s">
        <v>14</v>
      </c>
      <c r="G67" s="150" t="s">
        <v>14</v>
      </c>
      <c r="H67" s="150">
        <v>41453.084873899999</v>
      </c>
      <c r="I67" s="150">
        <v>2571.7541145</v>
      </c>
      <c r="J67" s="150" t="s">
        <v>14</v>
      </c>
      <c r="K67" s="150" t="s">
        <v>14</v>
      </c>
      <c r="L67" s="150" t="s">
        <v>14</v>
      </c>
      <c r="M67" s="150">
        <v>10055.486111</v>
      </c>
      <c r="N67" s="150">
        <v>17.742090000000001</v>
      </c>
      <c r="O67" s="150" t="s">
        <v>14</v>
      </c>
      <c r="P67" s="150" t="s">
        <v>14</v>
      </c>
      <c r="Q67" s="150">
        <v>54098.067189399997</v>
      </c>
      <c r="R67" s="150">
        <v>46023.622506</v>
      </c>
      <c r="S67" s="149" t="s">
        <v>1491</v>
      </c>
    </row>
    <row r="68" spans="1:19" ht="15" customHeight="1">
      <c r="A68" s="149" t="s">
        <v>1492</v>
      </c>
      <c r="B68" s="150" t="s">
        <v>14</v>
      </c>
      <c r="C68" s="150">
        <v>8842.8963736000005</v>
      </c>
      <c r="D68" s="150">
        <v>3714.7535555999998</v>
      </c>
      <c r="E68" s="150">
        <v>4647.0101016999997</v>
      </c>
      <c r="F68" s="150">
        <v>49913.615805200003</v>
      </c>
      <c r="G68" s="150">
        <v>3781.5202135</v>
      </c>
      <c r="H68" s="150">
        <v>1093363.8512222001</v>
      </c>
      <c r="I68" s="150">
        <v>293161.3986051</v>
      </c>
      <c r="J68" s="150">
        <v>8.8922667000000004</v>
      </c>
      <c r="K68" s="150">
        <v>1260.4628995999999</v>
      </c>
      <c r="L68" s="150" t="s">
        <v>14</v>
      </c>
      <c r="M68" s="150">
        <v>6015.1871422000004</v>
      </c>
      <c r="N68" s="150">
        <v>74237.108838</v>
      </c>
      <c r="O68" s="150">
        <v>38.348901400000003</v>
      </c>
      <c r="P68" s="150">
        <v>219.84766909999999</v>
      </c>
      <c r="Q68" s="150">
        <v>1539204.8935939004</v>
      </c>
      <c r="R68" s="150">
        <v>1216131.3369484998</v>
      </c>
      <c r="S68" s="149" t="s">
        <v>1492</v>
      </c>
    </row>
    <row r="69" spans="1:19" ht="15" customHeight="1">
      <c r="A69" s="149" t="s">
        <v>1493</v>
      </c>
      <c r="B69" s="150" t="s">
        <v>14</v>
      </c>
      <c r="C69" s="150" t="s">
        <v>14</v>
      </c>
      <c r="D69" s="150" t="s">
        <v>14</v>
      </c>
      <c r="E69" s="150">
        <v>34.450885200000002</v>
      </c>
      <c r="F69" s="150" t="s">
        <v>14</v>
      </c>
      <c r="G69" s="150">
        <v>1.7146300000000001</v>
      </c>
      <c r="H69" s="150">
        <v>26491.749071999999</v>
      </c>
      <c r="I69" s="150">
        <v>17299.230413400001</v>
      </c>
      <c r="J69" s="150">
        <v>0.55611259999999996</v>
      </c>
      <c r="K69" s="150">
        <v>2413.1541440000001</v>
      </c>
      <c r="L69" s="150" t="s">
        <v>14</v>
      </c>
      <c r="M69" s="150" t="s">
        <v>14</v>
      </c>
      <c r="N69" s="150">
        <v>360.78780410000002</v>
      </c>
      <c r="O69" s="150">
        <v>129.70915450000001</v>
      </c>
      <c r="P69" s="150" t="s">
        <v>14</v>
      </c>
      <c r="Q69" s="150">
        <v>46731.352215799998</v>
      </c>
      <c r="R69" s="150">
        <v>54671.831425200005</v>
      </c>
      <c r="S69" s="149" t="s">
        <v>1493</v>
      </c>
    </row>
    <row r="70" spans="1:19" ht="15" customHeight="1">
      <c r="A70" s="149" t="s">
        <v>1494</v>
      </c>
      <c r="B70" s="150" t="s">
        <v>14</v>
      </c>
      <c r="C70" s="150">
        <v>12384.5604071</v>
      </c>
      <c r="D70" s="150">
        <v>11730.6464645</v>
      </c>
      <c r="E70" s="150">
        <v>7886.0672249999998</v>
      </c>
      <c r="F70" s="150">
        <v>16554.440392500001</v>
      </c>
      <c r="G70" s="150">
        <v>1780.3314418</v>
      </c>
      <c r="H70" s="150">
        <v>790358.97727619996</v>
      </c>
      <c r="I70" s="150">
        <v>374724.36836129997</v>
      </c>
      <c r="J70" s="150" t="s">
        <v>14</v>
      </c>
      <c r="K70" s="150">
        <v>5026.7361111</v>
      </c>
      <c r="L70" s="150" t="s">
        <v>14</v>
      </c>
      <c r="M70" s="150">
        <v>13789.4007919</v>
      </c>
      <c r="N70" s="150">
        <v>112380.9880292</v>
      </c>
      <c r="O70" s="150">
        <v>2617.1710472</v>
      </c>
      <c r="P70" s="150" t="s">
        <v>14</v>
      </c>
      <c r="Q70" s="150">
        <v>1349233.6875478001</v>
      </c>
      <c r="R70" s="150">
        <v>1133968.7519235001</v>
      </c>
      <c r="S70" s="149" t="s">
        <v>1494</v>
      </c>
    </row>
    <row r="71" spans="1:19" ht="15" customHeight="1">
      <c r="A71" s="149" t="s">
        <v>1495</v>
      </c>
      <c r="B71" s="150" t="s">
        <v>14</v>
      </c>
      <c r="C71" s="150" t="s">
        <v>14</v>
      </c>
      <c r="D71" s="150">
        <v>8429.3550226000007</v>
      </c>
      <c r="E71" s="150">
        <v>438.72299989999999</v>
      </c>
      <c r="F71" s="150">
        <v>2859.8878494999999</v>
      </c>
      <c r="G71" s="150">
        <v>2.3793899999999999</v>
      </c>
      <c r="H71" s="150">
        <v>196212.2377497</v>
      </c>
      <c r="I71" s="150">
        <v>102299.22739299999</v>
      </c>
      <c r="J71" s="150">
        <v>3.1780553</v>
      </c>
      <c r="K71" s="150">
        <v>1044.6249995999999</v>
      </c>
      <c r="L71" s="150" t="s">
        <v>14</v>
      </c>
      <c r="M71" s="150" t="s">
        <v>14</v>
      </c>
      <c r="N71" s="150">
        <v>24088.098190799999</v>
      </c>
      <c r="O71" s="150">
        <v>141.80915999999999</v>
      </c>
      <c r="P71" s="150" t="s">
        <v>14</v>
      </c>
      <c r="Q71" s="150">
        <v>335519.52081040002</v>
      </c>
      <c r="R71" s="150">
        <v>225310.2650134</v>
      </c>
      <c r="S71" s="149" t="s">
        <v>1495</v>
      </c>
    </row>
    <row r="72" spans="1:19" ht="15" customHeight="1">
      <c r="A72" s="149" t="s">
        <v>1496</v>
      </c>
      <c r="B72" s="150" t="s">
        <v>14</v>
      </c>
      <c r="C72" s="150">
        <v>512.45833319999997</v>
      </c>
      <c r="D72" s="150">
        <v>25279.0252564</v>
      </c>
      <c r="E72" s="150">
        <v>20901.7287621</v>
      </c>
      <c r="F72" s="150">
        <v>190405.82144259999</v>
      </c>
      <c r="G72" s="150">
        <v>31785.197462</v>
      </c>
      <c r="H72" s="150">
        <v>618092.83952050004</v>
      </c>
      <c r="I72" s="150">
        <v>299298.7232217</v>
      </c>
      <c r="J72" s="150">
        <v>0.125</v>
      </c>
      <c r="K72" s="150">
        <v>1375.4966949</v>
      </c>
      <c r="L72" s="150">
        <v>3397.6912195</v>
      </c>
      <c r="M72" s="150">
        <v>40148.834114400001</v>
      </c>
      <c r="N72" s="150">
        <v>335613.81440510001</v>
      </c>
      <c r="O72" s="150">
        <v>111881.93755060001</v>
      </c>
      <c r="P72" s="150">
        <v>9116.3563699999995</v>
      </c>
      <c r="Q72" s="150">
        <v>1687810.049353</v>
      </c>
      <c r="R72" s="150">
        <v>1231742.8225398001</v>
      </c>
      <c r="S72" s="149" t="s">
        <v>1496</v>
      </c>
    </row>
    <row r="73" spans="1:19" ht="15" customHeight="1">
      <c r="A73" s="149" t="s">
        <v>1497</v>
      </c>
      <c r="B73" s="150" t="s">
        <v>14</v>
      </c>
      <c r="C73" s="150">
        <v>226.05698279999999</v>
      </c>
      <c r="D73" s="150">
        <v>996.81992879999996</v>
      </c>
      <c r="E73" s="150">
        <v>11771.498900799999</v>
      </c>
      <c r="F73" s="150" t="s">
        <v>14</v>
      </c>
      <c r="G73" s="150">
        <v>68.335475900000006</v>
      </c>
      <c r="H73" s="150">
        <v>329601.17781620001</v>
      </c>
      <c r="I73" s="150">
        <v>14693.603032000001</v>
      </c>
      <c r="J73" s="150">
        <v>7.6244016999999999</v>
      </c>
      <c r="K73" s="150">
        <v>1041.6098007999999</v>
      </c>
      <c r="L73" s="150" t="s">
        <v>14</v>
      </c>
      <c r="M73" s="150">
        <v>59.777874599999997</v>
      </c>
      <c r="N73" s="150">
        <v>7723.5233507000003</v>
      </c>
      <c r="O73" s="150">
        <v>76.024442199999996</v>
      </c>
      <c r="P73" s="150" t="s">
        <v>14</v>
      </c>
      <c r="Q73" s="150">
        <v>366266.05200650002</v>
      </c>
      <c r="R73" s="150">
        <v>388157.83373519999</v>
      </c>
      <c r="S73" s="149" t="s">
        <v>1497</v>
      </c>
    </row>
    <row r="74" spans="1:19" ht="15" customHeight="1">
      <c r="A74" s="149" t="s">
        <v>1498</v>
      </c>
      <c r="B74" s="150" t="s">
        <v>14</v>
      </c>
      <c r="C74" s="150" t="s">
        <v>14</v>
      </c>
      <c r="D74" s="150">
        <v>33644.997075500003</v>
      </c>
      <c r="E74" s="150">
        <v>12445.030617300001</v>
      </c>
      <c r="F74" s="150">
        <v>86552.7467626</v>
      </c>
      <c r="G74" s="150">
        <v>5535.6338237999998</v>
      </c>
      <c r="H74" s="150">
        <v>1100888.3628348999</v>
      </c>
      <c r="I74" s="150">
        <v>109207.5664221</v>
      </c>
      <c r="J74" s="150">
        <v>32.990099299999997</v>
      </c>
      <c r="K74" s="150">
        <v>29582.236890299999</v>
      </c>
      <c r="L74" s="150">
        <v>16.19689</v>
      </c>
      <c r="M74" s="150">
        <v>23791.541675600001</v>
      </c>
      <c r="N74" s="150">
        <v>65521.633446400003</v>
      </c>
      <c r="O74" s="150" t="s">
        <v>14</v>
      </c>
      <c r="P74" s="150" t="s">
        <v>14</v>
      </c>
      <c r="Q74" s="150">
        <v>1467218.9365377999</v>
      </c>
      <c r="R74" s="150">
        <v>1763489.4936172997</v>
      </c>
      <c r="S74" s="149" t="s">
        <v>1498</v>
      </c>
    </row>
    <row r="75" spans="1:19" ht="15" customHeight="1">
      <c r="A75" s="149" t="s">
        <v>1499</v>
      </c>
      <c r="B75" s="150" t="s">
        <v>14</v>
      </c>
      <c r="C75" s="150">
        <v>1902.8573603</v>
      </c>
      <c r="D75" s="150">
        <v>17351.745031499999</v>
      </c>
      <c r="E75" s="150">
        <v>118281.7976162</v>
      </c>
      <c r="F75" s="150">
        <v>2793.7692892</v>
      </c>
      <c r="G75" s="150">
        <v>6.3988991000000004</v>
      </c>
      <c r="H75" s="150">
        <v>1085690.1032805999</v>
      </c>
      <c r="I75" s="150">
        <v>10543.0029414</v>
      </c>
      <c r="J75" s="150">
        <v>8.8050832999999997</v>
      </c>
      <c r="K75" s="150">
        <v>17750.149105500001</v>
      </c>
      <c r="L75" s="150" t="s">
        <v>14</v>
      </c>
      <c r="M75" s="150">
        <v>120.1958336</v>
      </c>
      <c r="N75" s="150">
        <v>138320.1655458</v>
      </c>
      <c r="O75" s="150">
        <v>32.099930000000001</v>
      </c>
      <c r="P75" s="150" t="s">
        <v>14</v>
      </c>
      <c r="Q75" s="150">
        <v>1392801.0899164998</v>
      </c>
      <c r="R75" s="150">
        <v>1391209.9863824002</v>
      </c>
      <c r="S75" s="149" t="s">
        <v>1499</v>
      </c>
    </row>
    <row r="76" spans="1:19" ht="15" customHeight="1">
      <c r="A76" s="149" t="s">
        <v>1500</v>
      </c>
      <c r="B76" s="150" t="s">
        <v>14</v>
      </c>
      <c r="C76" s="150">
        <v>38611.511630300003</v>
      </c>
      <c r="D76" s="150">
        <v>32278.8177211</v>
      </c>
      <c r="E76" s="150">
        <v>18955.992828999999</v>
      </c>
      <c r="F76" s="150">
        <v>103103.2488305</v>
      </c>
      <c r="G76" s="150">
        <v>38699.579723000003</v>
      </c>
      <c r="H76" s="150">
        <v>1713895.7954388</v>
      </c>
      <c r="I76" s="150">
        <v>8721.3529029000001</v>
      </c>
      <c r="J76" s="150">
        <v>2.479212</v>
      </c>
      <c r="K76" s="150">
        <v>30189.500895100002</v>
      </c>
      <c r="L76" s="150">
        <v>4791.4398388999998</v>
      </c>
      <c r="M76" s="150">
        <v>10609.8298583</v>
      </c>
      <c r="N76" s="150">
        <v>214917.24402519999</v>
      </c>
      <c r="O76" s="150">
        <v>2.5246400000000002</v>
      </c>
      <c r="P76" s="150">
        <v>298.89514009999999</v>
      </c>
      <c r="Q76" s="150">
        <v>2215078.2126851999</v>
      </c>
      <c r="R76" s="150">
        <v>2469525.1946425005</v>
      </c>
      <c r="S76" s="149" t="s">
        <v>1500</v>
      </c>
    </row>
    <row r="77" spans="1:19" ht="15" customHeight="1">
      <c r="A77" s="149" t="s">
        <v>1501</v>
      </c>
      <c r="B77" s="150" t="s">
        <v>14</v>
      </c>
      <c r="C77" s="150" t="s">
        <v>14</v>
      </c>
      <c r="D77" s="150">
        <v>3672.3848116999998</v>
      </c>
      <c r="E77" s="150">
        <v>29885.572181399999</v>
      </c>
      <c r="F77" s="150">
        <v>33.2220625</v>
      </c>
      <c r="G77" s="150">
        <v>808.15724309999996</v>
      </c>
      <c r="H77" s="150">
        <v>435596.89037620003</v>
      </c>
      <c r="I77" s="150">
        <v>3080.4221062000001</v>
      </c>
      <c r="J77" s="150" t="s">
        <v>14</v>
      </c>
      <c r="K77" s="150">
        <v>24097.867804699999</v>
      </c>
      <c r="L77" s="150">
        <v>3898.0077611000002</v>
      </c>
      <c r="M77" s="150">
        <v>8675.0405011000003</v>
      </c>
      <c r="N77" s="150">
        <v>16118.3723008</v>
      </c>
      <c r="O77" s="150" t="s">
        <v>14</v>
      </c>
      <c r="P77" s="150" t="s">
        <v>14</v>
      </c>
      <c r="Q77" s="150">
        <v>525865.93714880012</v>
      </c>
      <c r="R77" s="150">
        <v>544904.17218899995</v>
      </c>
      <c r="S77" s="149" t="s">
        <v>1501</v>
      </c>
    </row>
    <row r="78" spans="1:19" ht="15" customHeight="1">
      <c r="A78" s="149" t="s">
        <v>1502</v>
      </c>
      <c r="B78" s="150" t="s">
        <v>14</v>
      </c>
      <c r="C78" s="150">
        <v>135195.62027039999</v>
      </c>
      <c r="D78" s="150">
        <v>108022.6189403</v>
      </c>
      <c r="E78" s="150">
        <v>115557.7448003</v>
      </c>
      <c r="F78" s="150">
        <v>6936.2184988999998</v>
      </c>
      <c r="G78" s="150">
        <v>283.28514410000002</v>
      </c>
      <c r="H78" s="150">
        <v>3239158.5448191999</v>
      </c>
      <c r="I78" s="150">
        <v>119795.4985665</v>
      </c>
      <c r="J78" s="150">
        <v>29.4514265</v>
      </c>
      <c r="K78" s="150">
        <v>20599.681659099999</v>
      </c>
      <c r="L78" s="150">
        <v>1186.519798</v>
      </c>
      <c r="M78" s="150">
        <v>4049.5389872000001</v>
      </c>
      <c r="N78" s="150">
        <v>204225.07085429999</v>
      </c>
      <c r="O78" s="150">
        <v>33.483890100000004</v>
      </c>
      <c r="P78" s="150" t="s">
        <v>14</v>
      </c>
      <c r="Q78" s="150">
        <v>3955073.2776548997</v>
      </c>
      <c r="R78" s="150">
        <v>5300138.4845623011</v>
      </c>
      <c r="S78" s="149" t="s">
        <v>1502</v>
      </c>
    </row>
    <row r="79" spans="1:19" ht="15" customHeight="1">
      <c r="A79" s="149" t="s">
        <v>1503</v>
      </c>
      <c r="B79" s="150" t="s">
        <v>14</v>
      </c>
      <c r="C79" s="150" t="s">
        <v>14</v>
      </c>
      <c r="D79" s="150" t="s">
        <v>14</v>
      </c>
      <c r="E79" s="150">
        <v>918.04377179999994</v>
      </c>
      <c r="F79" s="150">
        <v>120.7149316</v>
      </c>
      <c r="G79" s="150" t="s">
        <v>14</v>
      </c>
      <c r="H79" s="150">
        <v>116784.2562384</v>
      </c>
      <c r="I79" s="150">
        <v>1621.8445865000001</v>
      </c>
      <c r="J79" s="150" t="s">
        <v>14</v>
      </c>
      <c r="K79" s="150" t="s">
        <v>14</v>
      </c>
      <c r="L79" s="150" t="s">
        <v>14</v>
      </c>
      <c r="M79" s="150" t="s">
        <v>14</v>
      </c>
      <c r="N79" s="150">
        <v>1.2348015000000001</v>
      </c>
      <c r="O79" s="150" t="s">
        <v>14</v>
      </c>
      <c r="P79" s="150" t="s">
        <v>14</v>
      </c>
      <c r="Q79" s="150">
        <v>119446.09432980001</v>
      </c>
      <c r="R79" s="150">
        <v>260009.86285629999</v>
      </c>
      <c r="S79" s="149" t="s">
        <v>1503</v>
      </c>
    </row>
    <row r="80" spans="1:19" ht="15" customHeight="1">
      <c r="A80" s="149" t="s">
        <v>1504</v>
      </c>
      <c r="B80" s="150" t="s">
        <v>14</v>
      </c>
      <c r="C80" s="150">
        <v>5693.255983</v>
      </c>
      <c r="D80" s="150">
        <v>24082.143981599998</v>
      </c>
      <c r="E80" s="150">
        <v>58247.5068694</v>
      </c>
      <c r="F80" s="150">
        <v>412835.64480469999</v>
      </c>
      <c r="G80" s="150">
        <v>89903.739990200003</v>
      </c>
      <c r="H80" s="150">
        <v>9176745.8491015993</v>
      </c>
      <c r="I80" s="150">
        <v>68968.060013299997</v>
      </c>
      <c r="J80" s="150">
        <v>18.8621242</v>
      </c>
      <c r="K80" s="150">
        <v>365612.96820449998</v>
      </c>
      <c r="L80" s="150">
        <v>934.67812500000002</v>
      </c>
      <c r="M80" s="150" t="s">
        <v>14</v>
      </c>
      <c r="N80" s="150">
        <v>657087.03364359995</v>
      </c>
      <c r="O80" s="150">
        <v>267.14481990000002</v>
      </c>
      <c r="P80" s="150">
        <v>1533.0534623999999</v>
      </c>
      <c r="Q80" s="150">
        <v>10861929.9411234</v>
      </c>
      <c r="R80" s="150">
        <v>9350908.0740450993</v>
      </c>
      <c r="S80" s="149" t="s">
        <v>1504</v>
      </c>
    </row>
    <row r="81" spans="1:19" ht="15" customHeight="1">
      <c r="A81" s="149" t="s">
        <v>1505</v>
      </c>
      <c r="B81" s="150" t="s">
        <v>14</v>
      </c>
      <c r="C81" s="150" t="s">
        <v>14</v>
      </c>
      <c r="D81" s="150">
        <v>281.98320919999998</v>
      </c>
      <c r="E81" s="150">
        <v>26459.486617499999</v>
      </c>
      <c r="F81" s="150">
        <v>9837.9721747000003</v>
      </c>
      <c r="G81" s="150">
        <v>7708.3780748999998</v>
      </c>
      <c r="H81" s="150">
        <v>323869.89172700001</v>
      </c>
      <c r="I81" s="150">
        <v>7110.3311126999997</v>
      </c>
      <c r="J81" s="150">
        <v>2.7734733</v>
      </c>
      <c r="K81" s="150">
        <v>101802.52550800001</v>
      </c>
      <c r="L81" s="150">
        <v>117.7554659</v>
      </c>
      <c r="M81" s="150">
        <v>3106.0268824999998</v>
      </c>
      <c r="N81" s="150">
        <v>15670.4817661</v>
      </c>
      <c r="O81" s="150" t="s">
        <v>14</v>
      </c>
      <c r="P81" s="150" t="s">
        <v>14</v>
      </c>
      <c r="Q81" s="150">
        <v>495967.60601179994</v>
      </c>
      <c r="R81" s="150">
        <v>469844.04191999999</v>
      </c>
      <c r="S81" s="149" t="s">
        <v>1505</v>
      </c>
    </row>
    <row r="82" spans="1:19" ht="15" customHeight="1">
      <c r="A82" s="149" t="s">
        <v>1506</v>
      </c>
      <c r="B82" s="150" t="s">
        <v>14</v>
      </c>
      <c r="C82" s="150">
        <v>154983.89220110001</v>
      </c>
      <c r="D82" s="150">
        <v>6659.9034567999997</v>
      </c>
      <c r="E82" s="150">
        <v>159039.1856308</v>
      </c>
      <c r="F82" s="150">
        <v>84109.828164599996</v>
      </c>
      <c r="G82" s="150">
        <v>28521.508156299999</v>
      </c>
      <c r="H82" s="150">
        <v>6585256.6830163002</v>
      </c>
      <c r="I82" s="150">
        <v>61514.937929400003</v>
      </c>
      <c r="J82" s="150" t="s">
        <v>14</v>
      </c>
      <c r="K82" s="150">
        <v>37255.829515099998</v>
      </c>
      <c r="L82" s="150">
        <v>15204.727457999999</v>
      </c>
      <c r="M82" s="150">
        <v>31055.821924600001</v>
      </c>
      <c r="N82" s="150">
        <v>536710.63370050001</v>
      </c>
      <c r="O82" s="150">
        <v>10896.3000956</v>
      </c>
      <c r="P82" s="150" t="s">
        <v>14</v>
      </c>
      <c r="Q82" s="150">
        <v>7711209.251249101</v>
      </c>
      <c r="R82" s="150">
        <v>8098881.8743506996</v>
      </c>
      <c r="S82" s="149" t="s">
        <v>1506</v>
      </c>
    </row>
    <row r="83" spans="1:19" ht="15" customHeight="1">
      <c r="A83" s="149" t="s">
        <v>1507</v>
      </c>
      <c r="B83" s="150" t="s">
        <v>14</v>
      </c>
      <c r="C83" s="150" t="s">
        <v>14</v>
      </c>
      <c r="D83" s="150" t="s">
        <v>14</v>
      </c>
      <c r="E83" s="150" t="s">
        <v>14</v>
      </c>
      <c r="F83" s="150" t="s">
        <v>14</v>
      </c>
      <c r="G83" s="150" t="s">
        <v>14</v>
      </c>
      <c r="H83" s="150">
        <v>33201.105629700003</v>
      </c>
      <c r="I83" s="150">
        <v>328.95472130000002</v>
      </c>
      <c r="J83" s="150" t="s">
        <v>14</v>
      </c>
      <c r="K83" s="150" t="s">
        <v>14</v>
      </c>
      <c r="L83" s="150" t="s">
        <v>14</v>
      </c>
      <c r="M83" s="150" t="s">
        <v>14</v>
      </c>
      <c r="N83" s="150" t="s">
        <v>14</v>
      </c>
      <c r="O83" s="150" t="s">
        <v>14</v>
      </c>
      <c r="P83" s="150" t="s">
        <v>14</v>
      </c>
      <c r="Q83" s="150">
        <v>33530.060351</v>
      </c>
      <c r="R83" s="150">
        <v>32784.108618500002</v>
      </c>
      <c r="S83" s="149" t="s">
        <v>1507</v>
      </c>
    </row>
    <row r="84" spans="1:19" ht="15" customHeight="1">
      <c r="A84" s="149" t="s">
        <v>1508</v>
      </c>
      <c r="B84" s="150" t="s">
        <v>14</v>
      </c>
      <c r="C84" s="150" t="s">
        <v>14</v>
      </c>
      <c r="D84" s="150">
        <v>14565.429678</v>
      </c>
      <c r="E84" s="150">
        <v>10787.3288679</v>
      </c>
      <c r="F84" s="150">
        <v>881.19390950000002</v>
      </c>
      <c r="G84" s="150">
        <v>10852.7718757</v>
      </c>
      <c r="H84" s="150">
        <v>671748.75717430003</v>
      </c>
      <c r="I84" s="150">
        <v>3172.5601213999998</v>
      </c>
      <c r="J84" s="150" t="s">
        <v>14</v>
      </c>
      <c r="K84" s="150">
        <v>40558.013518500004</v>
      </c>
      <c r="L84" s="150">
        <v>234.01228</v>
      </c>
      <c r="M84" s="150" t="s">
        <v>14</v>
      </c>
      <c r="N84" s="150">
        <v>189350.17721289999</v>
      </c>
      <c r="O84" s="150">
        <v>6996.5614100000003</v>
      </c>
      <c r="P84" s="150">
        <v>31557.98862</v>
      </c>
      <c r="Q84" s="150">
        <v>980704.79466820008</v>
      </c>
      <c r="R84" s="150">
        <v>975151.31631480006</v>
      </c>
      <c r="S84" s="149" t="s">
        <v>1508</v>
      </c>
    </row>
    <row r="85" spans="1:19" ht="15" customHeight="1">
      <c r="A85" s="149" t="s">
        <v>1509</v>
      </c>
      <c r="B85" s="150" t="s">
        <v>14</v>
      </c>
      <c r="C85" s="150" t="s">
        <v>14</v>
      </c>
      <c r="D85" s="150" t="s">
        <v>14</v>
      </c>
      <c r="E85" s="150">
        <v>2520.2972175</v>
      </c>
      <c r="F85" s="150" t="s">
        <v>14</v>
      </c>
      <c r="G85" s="150" t="s">
        <v>14</v>
      </c>
      <c r="H85" s="150" t="s">
        <v>14</v>
      </c>
      <c r="I85" s="150">
        <v>235.74403559999999</v>
      </c>
      <c r="J85" s="150" t="s">
        <v>14</v>
      </c>
      <c r="K85" s="150" t="s">
        <v>14</v>
      </c>
      <c r="L85" s="150" t="s">
        <v>14</v>
      </c>
      <c r="M85" s="150" t="s">
        <v>14</v>
      </c>
      <c r="N85" s="150" t="s">
        <v>14</v>
      </c>
      <c r="O85" s="150" t="s">
        <v>14</v>
      </c>
      <c r="P85" s="150" t="s">
        <v>14</v>
      </c>
      <c r="Q85" s="150">
        <v>2756.0412531000002</v>
      </c>
      <c r="R85" s="150">
        <v>7916.2202602000007</v>
      </c>
      <c r="S85" s="149" t="s">
        <v>1509</v>
      </c>
    </row>
    <row r="86" spans="1:19" ht="15" customHeight="1">
      <c r="A86" s="149" t="s">
        <v>1510</v>
      </c>
      <c r="B86" s="150" t="s">
        <v>14</v>
      </c>
      <c r="C86" s="150" t="s">
        <v>14</v>
      </c>
      <c r="D86" s="150">
        <v>1231.3817300000001</v>
      </c>
      <c r="E86" s="150">
        <v>319786.7135061</v>
      </c>
      <c r="F86" s="150" t="s">
        <v>14</v>
      </c>
      <c r="G86" s="150">
        <v>249.01915349999999</v>
      </c>
      <c r="H86" s="150">
        <v>61726.352999000002</v>
      </c>
      <c r="I86" s="150">
        <v>2303.1425247000002</v>
      </c>
      <c r="J86" s="150">
        <v>0.55626109999999995</v>
      </c>
      <c r="K86" s="150">
        <v>0.73380999999999996</v>
      </c>
      <c r="L86" s="150" t="s">
        <v>14</v>
      </c>
      <c r="M86" s="150" t="s">
        <v>14</v>
      </c>
      <c r="N86" s="150">
        <v>29676.117051900001</v>
      </c>
      <c r="O86" s="150" t="s">
        <v>14</v>
      </c>
      <c r="P86" s="150" t="s">
        <v>14</v>
      </c>
      <c r="Q86" s="150">
        <v>414974.01703629998</v>
      </c>
      <c r="R86" s="150">
        <v>413312.73911339999</v>
      </c>
      <c r="S86" s="149" t="s">
        <v>1510</v>
      </c>
    </row>
    <row r="87" spans="1:19">
      <c r="A87" s="151"/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1"/>
    </row>
    <row r="88" spans="1:19">
      <c r="A88" s="149"/>
      <c r="B88" s="150"/>
      <c r="C88" s="150"/>
      <c r="D88" s="150"/>
      <c r="E88" s="150"/>
      <c r="F88" s="150"/>
      <c r="G88" s="150"/>
      <c r="H88" s="150"/>
      <c r="I88" s="150"/>
      <c r="J88" s="142" t="s">
        <v>1560</v>
      </c>
      <c r="K88" s="150"/>
      <c r="L88" s="150"/>
      <c r="M88" s="150"/>
      <c r="N88" s="150"/>
      <c r="O88" s="150"/>
      <c r="P88" s="150"/>
      <c r="Q88" s="150"/>
      <c r="R88" s="150"/>
      <c r="S88" s="142" t="s">
        <v>1563</v>
      </c>
    </row>
    <row r="89" spans="1:19">
      <c r="A89" s="149"/>
      <c r="B89" s="150"/>
      <c r="C89" s="150"/>
      <c r="D89" s="150"/>
      <c r="E89" s="150"/>
      <c r="F89" s="150"/>
      <c r="G89" s="150"/>
      <c r="H89" s="150"/>
      <c r="I89" s="144"/>
      <c r="J89" s="112"/>
      <c r="K89" s="150"/>
      <c r="L89" s="150"/>
      <c r="M89" s="150"/>
      <c r="N89" s="150"/>
      <c r="O89" s="150"/>
      <c r="P89" s="150"/>
      <c r="Q89" s="150"/>
      <c r="R89" s="150"/>
      <c r="S89" s="149"/>
    </row>
    <row r="90" spans="1:19">
      <c r="A90" s="149"/>
      <c r="B90" s="150"/>
      <c r="C90" s="150"/>
      <c r="D90" s="150"/>
      <c r="E90" s="150"/>
      <c r="F90" s="150"/>
      <c r="G90" s="150"/>
      <c r="H90" s="150"/>
      <c r="I90" s="144"/>
      <c r="J90" s="112"/>
      <c r="K90" s="150"/>
      <c r="L90" s="150"/>
      <c r="M90" s="150"/>
      <c r="N90" s="150"/>
      <c r="O90" s="150"/>
      <c r="P90" s="150"/>
      <c r="Q90" s="150"/>
      <c r="R90" s="150"/>
      <c r="S90" s="149"/>
    </row>
    <row r="91" spans="1:19">
      <c r="A91" s="149"/>
      <c r="B91" s="150"/>
      <c r="C91" s="150"/>
      <c r="D91" s="150"/>
      <c r="E91" s="150"/>
      <c r="F91" s="150"/>
      <c r="G91" s="150"/>
      <c r="H91" s="150"/>
      <c r="I91" s="144"/>
      <c r="J91" s="112"/>
      <c r="K91" s="150"/>
      <c r="L91" s="150"/>
      <c r="M91" s="150"/>
      <c r="N91" s="150"/>
      <c r="O91" s="150"/>
      <c r="P91" s="150"/>
      <c r="Q91" s="150"/>
      <c r="R91" s="150"/>
      <c r="S91" s="149"/>
    </row>
    <row r="92" spans="1:19" ht="15">
      <c r="A92" s="3"/>
      <c r="B92" s="115"/>
      <c r="C92" s="3"/>
      <c r="D92" s="143"/>
      <c r="E92" s="143"/>
      <c r="F92" s="143"/>
      <c r="G92" s="3"/>
      <c r="H92" s="3"/>
      <c r="I92" s="153"/>
      <c r="J92" s="154"/>
      <c r="K92" s="115"/>
      <c r="L92" s="143"/>
      <c r="M92" s="3"/>
      <c r="N92" s="3"/>
      <c r="O92" s="3"/>
      <c r="P92" s="3"/>
      <c r="Q92" s="3"/>
      <c r="R92" s="3"/>
      <c r="S92" s="131" t="s">
        <v>21</v>
      </c>
    </row>
    <row r="93" spans="1:19" ht="20.100000000000001" customHeight="1">
      <c r="A93" s="1174" t="s">
        <v>1562</v>
      </c>
      <c r="B93" s="1165" t="s">
        <v>1945</v>
      </c>
      <c r="C93" s="1165"/>
      <c r="D93" s="1165"/>
      <c r="E93" s="1165"/>
      <c r="F93" s="1165"/>
      <c r="G93" s="1165"/>
      <c r="H93" s="1165"/>
      <c r="I93" s="1165"/>
      <c r="J93" s="1165" t="s">
        <v>1945</v>
      </c>
      <c r="K93" s="1165"/>
      <c r="L93" s="1165"/>
      <c r="M93" s="1165"/>
      <c r="N93" s="1165"/>
      <c r="O93" s="1165"/>
      <c r="P93" s="1165"/>
      <c r="Q93" s="1165"/>
      <c r="R93" s="1170" t="s">
        <v>1946</v>
      </c>
      <c r="S93" s="1174" t="s">
        <v>1562</v>
      </c>
    </row>
    <row r="94" spans="1:19">
      <c r="A94" s="1175"/>
      <c r="B94" s="1171" t="s">
        <v>1429</v>
      </c>
      <c r="C94" s="1171" t="s">
        <v>1430</v>
      </c>
      <c r="D94" s="1171" t="s">
        <v>1431</v>
      </c>
      <c r="E94" s="1171" t="s">
        <v>1432</v>
      </c>
      <c r="F94" s="1171" t="s">
        <v>1433</v>
      </c>
      <c r="G94" s="1171" t="s">
        <v>1434</v>
      </c>
      <c r="H94" s="1171" t="s">
        <v>1435</v>
      </c>
      <c r="I94" s="1171" t="s">
        <v>1436</v>
      </c>
      <c r="J94" s="1171" t="s">
        <v>1437</v>
      </c>
      <c r="K94" s="1171" t="s">
        <v>1438</v>
      </c>
      <c r="L94" s="1171" t="s">
        <v>1439</v>
      </c>
      <c r="M94" s="1171" t="s">
        <v>1440</v>
      </c>
      <c r="N94" s="1171" t="s">
        <v>1441</v>
      </c>
      <c r="O94" s="1171" t="s">
        <v>1442</v>
      </c>
      <c r="P94" s="1171" t="s">
        <v>1443</v>
      </c>
      <c r="Q94" s="1172" t="s">
        <v>24</v>
      </c>
      <c r="R94" s="1170"/>
      <c r="S94" s="1175"/>
    </row>
    <row r="95" spans="1:19" ht="70.5" customHeight="1">
      <c r="A95" s="1176"/>
      <c r="B95" s="1171"/>
      <c r="C95" s="1171"/>
      <c r="D95" s="1171"/>
      <c r="E95" s="1171"/>
      <c r="F95" s="1171"/>
      <c r="G95" s="1171"/>
      <c r="H95" s="1171"/>
      <c r="I95" s="1171"/>
      <c r="J95" s="1171"/>
      <c r="K95" s="1171"/>
      <c r="L95" s="1171"/>
      <c r="M95" s="1171"/>
      <c r="N95" s="1171"/>
      <c r="O95" s="1171"/>
      <c r="P95" s="1171"/>
      <c r="Q95" s="1172"/>
      <c r="R95" s="1170"/>
      <c r="S95" s="1176"/>
    </row>
    <row r="96" spans="1:19">
      <c r="A96" s="120"/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</row>
    <row r="97" spans="1:19" ht="15" customHeight="1">
      <c r="A97" s="155" t="s">
        <v>1512</v>
      </c>
      <c r="B97" s="150" t="s">
        <v>14</v>
      </c>
      <c r="C97" s="150" t="s">
        <v>14</v>
      </c>
      <c r="D97" s="150" t="s">
        <v>14</v>
      </c>
      <c r="E97" s="150" t="s">
        <v>14</v>
      </c>
      <c r="F97" s="150" t="s">
        <v>14</v>
      </c>
      <c r="G97" s="150" t="s">
        <v>14</v>
      </c>
      <c r="H97" s="150">
        <v>27006.4980774</v>
      </c>
      <c r="I97" s="150">
        <v>813.30815919999998</v>
      </c>
      <c r="J97" s="150">
        <v>14.893370600000001</v>
      </c>
      <c r="K97" s="150" t="s">
        <v>14</v>
      </c>
      <c r="L97" s="150" t="s">
        <v>14</v>
      </c>
      <c r="M97" s="150" t="s">
        <v>14</v>
      </c>
      <c r="N97" s="150">
        <v>1.8962197999999999</v>
      </c>
      <c r="O97" s="150" t="s">
        <v>14</v>
      </c>
      <c r="P97" s="150" t="s">
        <v>14</v>
      </c>
      <c r="Q97" s="150">
        <v>27836.595827000001</v>
      </c>
      <c r="R97" s="150">
        <v>28025.975515100003</v>
      </c>
      <c r="S97" s="149" t="s">
        <v>1512</v>
      </c>
    </row>
    <row r="98" spans="1:19" ht="15" customHeight="1">
      <c r="A98" s="155" t="s">
        <v>1513</v>
      </c>
      <c r="B98" s="150" t="s">
        <v>14</v>
      </c>
      <c r="C98" s="150" t="s">
        <v>14</v>
      </c>
      <c r="D98" s="150" t="s">
        <v>14</v>
      </c>
      <c r="E98" s="150">
        <v>112237.2616576</v>
      </c>
      <c r="F98" s="150" t="s">
        <v>14</v>
      </c>
      <c r="G98" s="150" t="s">
        <v>14</v>
      </c>
      <c r="H98" s="150">
        <v>47959.061711900002</v>
      </c>
      <c r="I98" s="150">
        <v>6281.2833418</v>
      </c>
      <c r="J98" s="150">
        <v>2.3216991</v>
      </c>
      <c r="K98" s="150" t="s">
        <v>14</v>
      </c>
      <c r="L98" s="150" t="s">
        <v>14</v>
      </c>
      <c r="M98" s="150" t="s">
        <v>14</v>
      </c>
      <c r="N98" s="150">
        <v>21.7593426</v>
      </c>
      <c r="O98" s="150" t="s">
        <v>14</v>
      </c>
      <c r="P98" s="150" t="s">
        <v>14</v>
      </c>
      <c r="Q98" s="150">
        <v>166501.68775300001</v>
      </c>
      <c r="R98" s="150">
        <v>133790.4521317</v>
      </c>
      <c r="S98" s="149" t="s">
        <v>1513</v>
      </c>
    </row>
    <row r="99" spans="1:19" ht="15" customHeight="1">
      <c r="A99" s="155" t="s">
        <v>1514</v>
      </c>
      <c r="B99" s="150" t="s">
        <v>14</v>
      </c>
      <c r="C99" s="150" t="s">
        <v>14</v>
      </c>
      <c r="D99" s="150" t="s">
        <v>14</v>
      </c>
      <c r="E99" s="150" t="s">
        <v>14</v>
      </c>
      <c r="F99" s="150" t="s">
        <v>14</v>
      </c>
      <c r="G99" s="150" t="s">
        <v>14</v>
      </c>
      <c r="H99" s="150" t="s">
        <v>14</v>
      </c>
      <c r="I99" s="150" t="s">
        <v>14</v>
      </c>
      <c r="J99" s="150" t="s">
        <v>14</v>
      </c>
      <c r="K99" s="150" t="s">
        <v>14</v>
      </c>
      <c r="L99" s="150" t="s">
        <v>14</v>
      </c>
      <c r="M99" s="150" t="s">
        <v>14</v>
      </c>
      <c r="N99" s="150" t="s">
        <v>14</v>
      </c>
      <c r="O99" s="150" t="s">
        <v>14</v>
      </c>
      <c r="P99" s="150" t="s">
        <v>14</v>
      </c>
      <c r="Q99" s="150" t="s">
        <v>14</v>
      </c>
      <c r="R99" s="150">
        <v>0.26969919999999997</v>
      </c>
      <c r="S99" s="149" t="s">
        <v>1514</v>
      </c>
    </row>
    <row r="100" spans="1:19" ht="15" customHeight="1">
      <c r="A100" s="155" t="s">
        <v>1515</v>
      </c>
      <c r="B100" s="150" t="s">
        <v>14</v>
      </c>
      <c r="C100" s="150" t="s">
        <v>14</v>
      </c>
      <c r="D100" s="150" t="s">
        <v>14</v>
      </c>
      <c r="E100" s="150">
        <v>849.01464139999996</v>
      </c>
      <c r="F100" s="150" t="s">
        <v>14</v>
      </c>
      <c r="G100" s="150">
        <v>75.005255700000006</v>
      </c>
      <c r="H100" s="150">
        <v>4033.8593707999999</v>
      </c>
      <c r="I100" s="150" t="s">
        <v>14</v>
      </c>
      <c r="J100" s="150" t="s">
        <v>14</v>
      </c>
      <c r="K100" s="150" t="s">
        <v>14</v>
      </c>
      <c r="L100" s="150" t="s">
        <v>14</v>
      </c>
      <c r="M100" s="150" t="s">
        <v>14</v>
      </c>
      <c r="N100" s="150" t="s">
        <v>14</v>
      </c>
      <c r="O100" s="150" t="s">
        <v>14</v>
      </c>
      <c r="P100" s="150" t="s">
        <v>14</v>
      </c>
      <c r="Q100" s="150">
        <v>4957.8792678999998</v>
      </c>
      <c r="R100" s="150">
        <v>4958.1219179</v>
      </c>
      <c r="S100" s="149" t="s">
        <v>1515</v>
      </c>
    </row>
    <row r="101" spans="1:19" ht="15" customHeight="1">
      <c r="A101" s="155" t="s">
        <v>1516</v>
      </c>
      <c r="B101" s="150" t="s">
        <v>14</v>
      </c>
      <c r="C101" s="150" t="s">
        <v>14</v>
      </c>
      <c r="D101" s="150" t="s">
        <v>14</v>
      </c>
      <c r="E101" s="150" t="s">
        <v>14</v>
      </c>
      <c r="F101" s="150" t="s">
        <v>14</v>
      </c>
      <c r="G101" s="150" t="s">
        <v>14</v>
      </c>
      <c r="H101" s="150" t="s">
        <v>14</v>
      </c>
      <c r="I101" s="150" t="s">
        <v>14</v>
      </c>
      <c r="J101" s="150" t="s">
        <v>14</v>
      </c>
      <c r="K101" s="150" t="s">
        <v>14</v>
      </c>
      <c r="L101" s="150" t="s">
        <v>14</v>
      </c>
      <c r="M101" s="150" t="s">
        <v>14</v>
      </c>
      <c r="N101" s="150" t="s">
        <v>14</v>
      </c>
      <c r="O101" s="150" t="s">
        <v>14</v>
      </c>
      <c r="P101" s="150" t="s">
        <v>14</v>
      </c>
      <c r="Q101" s="150" t="s">
        <v>14</v>
      </c>
      <c r="R101" s="150" t="s">
        <v>14</v>
      </c>
      <c r="S101" s="149" t="s">
        <v>1516</v>
      </c>
    </row>
    <row r="102" spans="1:19" ht="15" customHeight="1">
      <c r="A102" s="155" t="s">
        <v>1517</v>
      </c>
      <c r="B102" s="150" t="s">
        <v>14</v>
      </c>
      <c r="C102" s="150">
        <v>2238.5149900000001</v>
      </c>
      <c r="D102" s="150" t="s">
        <v>14</v>
      </c>
      <c r="E102" s="150">
        <v>6066.0989903999998</v>
      </c>
      <c r="F102" s="150" t="s">
        <v>14</v>
      </c>
      <c r="G102" s="150" t="s">
        <v>14</v>
      </c>
      <c r="H102" s="150">
        <v>478598.46437429998</v>
      </c>
      <c r="I102" s="150">
        <v>39.367208699999999</v>
      </c>
      <c r="J102" s="150" t="s">
        <v>14</v>
      </c>
      <c r="K102" s="150" t="s">
        <v>14</v>
      </c>
      <c r="L102" s="150" t="s">
        <v>14</v>
      </c>
      <c r="M102" s="150" t="s">
        <v>14</v>
      </c>
      <c r="N102" s="150">
        <v>115500.1383013</v>
      </c>
      <c r="O102" s="150" t="s">
        <v>14</v>
      </c>
      <c r="P102" s="150" t="s">
        <v>14</v>
      </c>
      <c r="Q102" s="150">
        <v>602442.58386470005</v>
      </c>
      <c r="R102" s="150">
        <v>602546.77214160003</v>
      </c>
      <c r="S102" s="149" t="s">
        <v>1517</v>
      </c>
    </row>
    <row r="103" spans="1:19" ht="15" customHeight="1">
      <c r="A103" s="155" t="s">
        <v>1518</v>
      </c>
      <c r="B103" s="150" t="s">
        <v>14</v>
      </c>
      <c r="C103" s="150" t="s">
        <v>14</v>
      </c>
      <c r="D103" s="150" t="s">
        <v>14</v>
      </c>
      <c r="E103" s="150" t="s">
        <v>14</v>
      </c>
      <c r="F103" s="150" t="s">
        <v>14</v>
      </c>
      <c r="G103" s="150" t="s">
        <v>14</v>
      </c>
      <c r="H103" s="150" t="s">
        <v>14</v>
      </c>
      <c r="I103" s="150" t="s">
        <v>14</v>
      </c>
      <c r="J103" s="150" t="s">
        <v>14</v>
      </c>
      <c r="K103" s="150" t="s">
        <v>14</v>
      </c>
      <c r="L103" s="150" t="s">
        <v>14</v>
      </c>
      <c r="M103" s="150" t="s">
        <v>14</v>
      </c>
      <c r="N103" s="150" t="s">
        <v>14</v>
      </c>
      <c r="O103" s="150" t="s">
        <v>14</v>
      </c>
      <c r="P103" s="150" t="s">
        <v>14</v>
      </c>
      <c r="Q103" s="150" t="s">
        <v>14</v>
      </c>
      <c r="R103" s="150" t="s">
        <v>14</v>
      </c>
      <c r="S103" s="149" t="s">
        <v>1518</v>
      </c>
    </row>
    <row r="104" spans="1:19" ht="15" customHeight="1">
      <c r="A104" s="155" t="s">
        <v>1519</v>
      </c>
      <c r="B104" s="150" t="s">
        <v>14</v>
      </c>
      <c r="C104" s="150" t="s">
        <v>14</v>
      </c>
      <c r="D104" s="150" t="s">
        <v>14</v>
      </c>
      <c r="E104" s="150">
        <v>143.11577579999999</v>
      </c>
      <c r="F104" s="150" t="s">
        <v>14</v>
      </c>
      <c r="G104" s="150" t="s">
        <v>14</v>
      </c>
      <c r="H104" s="150">
        <v>3012.8500822000001</v>
      </c>
      <c r="I104" s="150" t="s">
        <v>14</v>
      </c>
      <c r="J104" s="150" t="s">
        <v>14</v>
      </c>
      <c r="K104" s="150" t="s">
        <v>14</v>
      </c>
      <c r="L104" s="150" t="s">
        <v>14</v>
      </c>
      <c r="M104" s="150" t="s">
        <v>14</v>
      </c>
      <c r="N104" s="150" t="s">
        <v>14</v>
      </c>
      <c r="O104" s="150" t="s">
        <v>14</v>
      </c>
      <c r="P104" s="150" t="s">
        <v>14</v>
      </c>
      <c r="Q104" s="150">
        <v>3155.965858</v>
      </c>
      <c r="R104" s="150">
        <v>3155.965858</v>
      </c>
      <c r="S104" s="149" t="s">
        <v>1519</v>
      </c>
    </row>
    <row r="105" spans="1:19" ht="15" customHeight="1">
      <c r="A105" s="155" t="s">
        <v>1520</v>
      </c>
      <c r="B105" s="150" t="s">
        <v>14</v>
      </c>
      <c r="C105" s="150" t="s">
        <v>14</v>
      </c>
      <c r="D105" s="150" t="s">
        <v>14</v>
      </c>
      <c r="E105" s="150" t="s">
        <v>14</v>
      </c>
      <c r="F105" s="150" t="s">
        <v>14</v>
      </c>
      <c r="G105" s="150" t="s">
        <v>14</v>
      </c>
      <c r="H105" s="150" t="s">
        <v>14</v>
      </c>
      <c r="I105" s="150" t="s">
        <v>14</v>
      </c>
      <c r="J105" s="150" t="s">
        <v>14</v>
      </c>
      <c r="K105" s="150" t="s">
        <v>14</v>
      </c>
      <c r="L105" s="150" t="s">
        <v>14</v>
      </c>
      <c r="M105" s="150" t="s">
        <v>14</v>
      </c>
      <c r="N105" s="150" t="s">
        <v>14</v>
      </c>
      <c r="O105" s="150" t="s">
        <v>14</v>
      </c>
      <c r="P105" s="150" t="s">
        <v>14</v>
      </c>
      <c r="Q105" s="150" t="s">
        <v>14</v>
      </c>
      <c r="R105" s="150" t="s">
        <v>14</v>
      </c>
      <c r="S105" s="149" t="s">
        <v>1520</v>
      </c>
    </row>
    <row r="106" spans="1:19" ht="15" customHeight="1">
      <c r="A106" s="155" t="s">
        <v>1521</v>
      </c>
      <c r="B106" s="150" t="s">
        <v>14</v>
      </c>
      <c r="C106" s="150" t="s">
        <v>14</v>
      </c>
      <c r="D106" s="150" t="s">
        <v>14</v>
      </c>
      <c r="E106" s="150">
        <v>349.62205540000002</v>
      </c>
      <c r="F106" s="150" t="s">
        <v>14</v>
      </c>
      <c r="G106" s="150" t="s">
        <v>14</v>
      </c>
      <c r="H106" s="150">
        <v>1214.6393853</v>
      </c>
      <c r="I106" s="150" t="s">
        <v>14</v>
      </c>
      <c r="J106" s="150" t="s">
        <v>14</v>
      </c>
      <c r="K106" s="150" t="s">
        <v>14</v>
      </c>
      <c r="L106" s="150" t="s">
        <v>14</v>
      </c>
      <c r="M106" s="150" t="s">
        <v>14</v>
      </c>
      <c r="N106" s="150" t="s">
        <v>14</v>
      </c>
      <c r="O106" s="150" t="s">
        <v>14</v>
      </c>
      <c r="P106" s="150" t="s">
        <v>14</v>
      </c>
      <c r="Q106" s="150">
        <v>1564.2614407000001</v>
      </c>
      <c r="R106" s="150">
        <v>1585.1924407000001</v>
      </c>
      <c r="S106" s="149" t="s">
        <v>1521</v>
      </c>
    </row>
    <row r="107" spans="1:19" ht="15" customHeight="1">
      <c r="A107" s="155" t="s">
        <v>1522</v>
      </c>
      <c r="B107" s="150" t="s">
        <v>14</v>
      </c>
      <c r="C107" s="150" t="s">
        <v>14</v>
      </c>
      <c r="D107" s="150" t="s">
        <v>14</v>
      </c>
      <c r="E107" s="150" t="s">
        <v>14</v>
      </c>
      <c r="F107" s="150" t="s">
        <v>14</v>
      </c>
      <c r="G107" s="150" t="s">
        <v>14</v>
      </c>
      <c r="H107" s="150" t="s">
        <v>14</v>
      </c>
      <c r="I107" s="150" t="s">
        <v>14</v>
      </c>
      <c r="J107" s="150" t="s">
        <v>14</v>
      </c>
      <c r="K107" s="150" t="s">
        <v>14</v>
      </c>
      <c r="L107" s="150" t="s">
        <v>14</v>
      </c>
      <c r="M107" s="150" t="s">
        <v>14</v>
      </c>
      <c r="N107" s="150" t="s">
        <v>14</v>
      </c>
      <c r="O107" s="150" t="s">
        <v>14</v>
      </c>
      <c r="P107" s="150" t="s">
        <v>14</v>
      </c>
      <c r="Q107" s="150" t="s">
        <v>14</v>
      </c>
      <c r="R107" s="150" t="s">
        <v>14</v>
      </c>
      <c r="S107" s="149" t="s">
        <v>1522</v>
      </c>
    </row>
    <row r="108" spans="1:19" ht="15" customHeight="1">
      <c r="A108" s="155" t="s">
        <v>1523</v>
      </c>
      <c r="B108" s="150" t="s">
        <v>14</v>
      </c>
      <c r="C108" s="150" t="s">
        <v>14</v>
      </c>
      <c r="D108" s="150" t="s">
        <v>14</v>
      </c>
      <c r="E108" s="150" t="s">
        <v>14</v>
      </c>
      <c r="F108" s="150" t="s">
        <v>14</v>
      </c>
      <c r="G108" s="150" t="s">
        <v>14</v>
      </c>
      <c r="H108" s="150" t="s">
        <v>14</v>
      </c>
      <c r="I108" s="150" t="s">
        <v>14</v>
      </c>
      <c r="J108" s="150" t="s">
        <v>14</v>
      </c>
      <c r="K108" s="150" t="s">
        <v>14</v>
      </c>
      <c r="L108" s="150" t="s">
        <v>14</v>
      </c>
      <c r="M108" s="150" t="s">
        <v>14</v>
      </c>
      <c r="N108" s="150" t="s">
        <v>14</v>
      </c>
      <c r="O108" s="150" t="s">
        <v>14</v>
      </c>
      <c r="P108" s="150" t="s">
        <v>14</v>
      </c>
      <c r="Q108" s="150" t="s">
        <v>14</v>
      </c>
      <c r="R108" s="150" t="s">
        <v>14</v>
      </c>
      <c r="S108" s="149" t="s">
        <v>1523</v>
      </c>
    </row>
    <row r="109" spans="1:19" ht="15" customHeight="1">
      <c r="A109" s="155" t="s">
        <v>1524</v>
      </c>
      <c r="B109" s="150" t="s">
        <v>14</v>
      </c>
      <c r="C109" s="150" t="s">
        <v>14</v>
      </c>
      <c r="D109" s="150" t="s">
        <v>14</v>
      </c>
      <c r="E109" s="150" t="s">
        <v>14</v>
      </c>
      <c r="F109" s="150" t="s">
        <v>14</v>
      </c>
      <c r="G109" s="150" t="s">
        <v>14</v>
      </c>
      <c r="H109" s="150" t="s">
        <v>14</v>
      </c>
      <c r="I109" s="150" t="s">
        <v>14</v>
      </c>
      <c r="J109" s="150" t="s">
        <v>14</v>
      </c>
      <c r="K109" s="150" t="s">
        <v>14</v>
      </c>
      <c r="L109" s="150" t="s">
        <v>14</v>
      </c>
      <c r="M109" s="150" t="s">
        <v>14</v>
      </c>
      <c r="N109" s="150" t="s">
        <v>14</v>
      </c>
      <c r="O109" s="150" t="s">
        <v>14</v>
      </c>
      <c r="P109" s="150" t="s">
        <v>14</v>
      </c>
      <c r="Q109" s="150" t="s">
        <v>14</v>
      </c>
      <c r="R109" s="150" t="s">
        <v>14</v>
      </c>
      <c r="S109" s="149" t="s">
        <v>1524</v>
      </c>
    </row>
    <row r="110" spans="1:19" ht="15" customHeight="1">
      <c r="A110" s="155" t="s">
        <v>1525</v>
      </c>
      <c r="B110" s="150" t="s">
        <v>14</v>
      </c>
      <c r="C110" s="150" t="s">
        <v>14</v>
      </c>
      <c r="D110" s="150" t="s">
        <v>14</v>
      </c>
      <c r="E110" s="150" t="s">
        <v>14</v>
      </c>
      <c r="F110" s="150" t="s">
        <v>14</v>
      </c>
      <c r="G110" s="150" t="s">
        <v>14</v>
      </c>
      <c r="H110" s="150">
        <v>501.6560619</v>
      </c>
      <c r="I110" s="150" t="s">
        <v>14</v>
      </c>
      <c r="J110" s="150" t="s">
        <v>14</v>
      </c>
      <c r="K110" s="150" t="s">
        <v>14</v>
      </c>
      <c r="L110" s="150" t="s">
        <v>14</v>
      </c>
      <c r="M110" s="150" t="s">
        <v>14</v>
      </c>
      <c r="N110" s="150">
        <v>59.256470100000001</v>
      </c>
      <c r="O110" s="150" t="s">
        <v>14</v>
      </c>
      <c r="P110" s="150" t="s">
        <v>14</v>
      </c>
      <c r="Q110" s="150">
        <v>560.91253200000006</v>
      </c>
      <c r="R110" s="150">
        <v>561.69253200000003</v>
      </c>
      <c r="S110" s="149" t="s">
        <v>1525</v>
      </c>
    </row>
    <row r="111" spans="1:19" ht="15" customHeight="1">
      <c r="A111" s="155" t="s">
        <v>1526</v>
      </c>
      <c r="B111" s="150" t="s">
        <v>14</v>
      </c>
      <c r="C111" s="150" t="s">
        <v>14</v>
      </c>
      <c r="D111" s="150" t="s">
        <v>14</v>
      </c>
      <c r="E111" s="150" t="s">
        <v>14</v>
      </c>
      <c r="F111" s="150" t="s">
        <v>14</v>
      </c>
      <c r="G111" s="150" t="s">
        <v>14</v>
      </c>
      <c r="H111" s="150" t="s">
        <v>14</v>
      </c>
      <c r="I111" s="150" t="s">
        <v>14</v>
      </c>
      <c r="J111" s="150" t="s">
        <v>14</v>
      </c>
      <c r="K111" s="150" t="s">
        <v>14</v>
      </c>
      <c r="L111" s="150" t="s">
        <v>14</v>
      </c>
      <c r="M111" s="150" t="s">
        <v>14</v>
      </c>
      <c r="N111" s="150" t="s">
        <v>14</v>
      </c>
      <c r="O111" s="150" t="s">
        <v>14</v>
      </c>
      <c r="P111" s="150" t="s">
        <v>14</v>
      </c>
      <c r="Q111" s="150" t="s">
        <v>14</v>
      </c>
      <c r="R111" s="150" t="s">
        <v>14</v>
      </c>
      <c r="S111" s="149" t="s">
        <v>1526</v>
      </c>
    </row>
    <row r="112" spans="1:19" ht="15" customHeight="1">
      <c r="A112" s="155" t="s">
        <v>1527</v>
      </c>
      <c r="B112" s="150" t="s">
        <v>14</v>
      </c>
      <c r="C112" s="150" t="s">
        <v>14</v>
      </c>
      <c r="D112" s="150" t="s">
        <v>14</v>
      </c>
      <c r="E112" s="150" t="s">
        <v>14</v>
      </c>
      <c r="F112" s="150" t="s">
        <v>14</v>
      </c>
      <c r="G112" s="150" t="s">
        <v>14</v>
      </c>
      <c r="H112" s="150" t="s">
        <v>14</v>
      </c>
      <c r="I112" s="150" t="s">
        <v>14</v>
      </c>
      <c r="J112" s="150" t="s">
        <v>14</v>
      </c>
      <c r="K112" s="150" t="s">
        <v>14</v>
      </c>
      <c r="L112" s="150" t="s">
        <v>14</v>
      </c>
      <c r="M112" s="150" t="s">
        <v>14</v>
      </c>
      <c r="N112" s="150" t="s">
        <v>14</v>
      </c>
      <c r="O112" s="150" t="s">
        <v>14</v>
      </c>
      <c r="P112" s="150" t="s">
        <v>14</v>
      </c>
      <c r="Q112" s="150" t="s">
        <v>14</v>
      </c>
      <c r="R112" s="150" t="s">
        <v>14</v>
      </c>
      <c r="S112" s="149" t="s">
        <v>1527</v>
      </c>
    </row>
    <row r="113" spans="1:19" ht="15" customHeight="1">
      <c r="A113" s="155" t="s">
        <v>1528</v>
      </c>
      <c r="B113" s="150" t="s">
        <v>14</v>
      </c>
      <c r="C113" s="150" t="s">
        <v>14</v>
      </c>
      <c r="D113" s="150" t="s">
        <v>14</v>
      </c>
      <c r="E113" s="150" t="s">
        <v>14</v>
      </c>
      <c r="F113" s="150" t="s">
        <v>14</v>
      </c>
      <c r="G113" s="150" t="s">
        <v>14</v>
      </c>
      <c r="H113" s="150" t="s">
        <v>14</v>
      </c>
      <c r="I113" s="150" t="s">
        <v>14</v>
      </c>
      <c r="J113" s="150" t="s">
        <v>14</v>
      </c>
      <c r="K113" s="150" t="s">
        <v>14</v>
      </c>
      <c r="L113" s="150" t="s">
        <v>14</v>
      </c>
      <c r="M113" s="150" t="s">
        <v>14</v>
      </c>
      <c r="N113" s="150" t="s">
        <v>14</v>
      </c>
      <c r="O113" s="150" t="s">
        <v>14</v>
      </c>
      <c r="P113" s="150" t="s">
        <v>14</v>
      </c>
      <c r="Q113" s="150" t="s">
        <v>14</v>
      </c>
      <c r="R113" s="150" t="s">
        <v>14</v>
      </c>
      <c r="S113" s="149" t="s">
        <v>1528</v>
      </c>
    </row>
    <row r="114" spans="1:19" ht="15" customHeight="1">
      <c r="A114" s="155" t="s">
        <v>1529</v>
      </c>
      <c r="B114" s="150" t="s">
        <v>14</v>
      </c>
      <c r="C114" s="150" t="s">
        <v>14</v>
      </c>
      <c r="D114" s="150" t="s">
        <v>14</v>
      </c>
      <c r="E114" s="150" t="s">
        <v>14</v>
      </c>
      <c r="F114" s="150" t="s">
        <v>14</v>
      </c>
      <c r="G114" s="150" t="s">
        <v>14</v>
      </c>
      <c r="H114" s="150" t="s">
        <v>14</v>
      </c>
      <c r="I114" s="150" t="s">
        <v>14</v>
      </c>
      <c r="J114" s="150" t="s">
        <v>14</v>
      </c>
      <c r="K114" s="150" t="s">
        <v>14</v>
      </c>
      <c r="L114" s="150" t="s">
        <v>14</v>
      </c>
      <c r="M114" s="150" t="s">
        <v>14</v>
      </c>
      <c r="N114" s="150" t="s">
        <v>14</v>
      </c>
      <c r="O114" s="150" t="s">
        <v>14</v>
      </c>
      <c r="P114" s="150" t="s">
        <v>14</v>
      </c>
      <c r="Q114" s="150" t="s">
        <v>14</v>
      </c>
      <c r="R114" s="150" t="s">
        <v>14</v>
      </c>
      <c r="S114" s="149" t="s">
        <v>1529</v>
      </c>
    </row>
    <row r="115" spans="1:19" ht="15" customHeight="1">
      <c r="A115" s="155" t="s">
        <v>1533</v>
      </c>
      <c r="B115" s="150" t="s">
        <v>14</v>
      </c>
      <c r="C115" s="150" t="s">
        <v>14</v>
      </c>
      <c r="D115" s="150" t="s">
        <v>14</v>
      </c>
      <c r="E115" s="150" t="s">
        <v>14</v>
      </c>
      <c r="F115" s="150" t="s">
        <v>14</v>
      </c>
      <c r="G115" s="150" t="s">
        <v>14</v>
      </c>
      <c r="H115" s="150" t="s">
        <v>14</v>
      </c>
      <c r="I115" s="150" t="s">
        <v>14</v>
      </c>
      <c r="J115" s="150" t="s">
        <v>14</v>
      </c>
      <c r="K115" s="150" t="s">
        <v>14</v>
      </c>
      <c r="L115" s="150" t="s">
        <v>14</v>
      </c>
      <c r="M115" s="150" t="s">
        <v>14</v>
      </c>
      <c r="N115" s="150" t="s">
        <v>14</v>
      </c>
      <c r="O115" s="150" t="s">
        <v>14</v>
      </c>
      <c r="P115" s="150" t="s">
        <v>14</v>
      </c>
      <c r="Q115" s="150" t="s">
        <v>14</v>
      </c>
      <c r="R115" s="150" t="s">
        <v>14</v>
      </c>
      <c r="S115" s="149" t="s">
        <v>1533</v>
      </c>
    </row>
    <row r="116" spans="1:19" ht="15" customHeight="1">
      <c r="A116" s="155" t="s">
        <v>1534</v>
      </c>
      <c r="B116" s="150" t="s">
        <v>14</v>
      </c>
      <c r="C116" s="150" t="s">
        <v>14</v>
      </c>
      <c r="D116" s="150" t="s">
        <v>14</v>
      </c>
      <c r="E116" s="150" t="s">
        <v>14</v>
      </c>
      <c r="F116" s="150" t="s">
        <v>14</v>
      </c>
      <c r="G116" s="150" t="s">
        <v>14</v>
      </c>
      <c r="H116" s="150" t="s">
        <v>14</v>
      </c>
      <c r="I116" s="150" t="s">
        <v>14</v>
      </c>
      <c r="J116" s="150" t="s">
        <v>14</v>
      </c>
      <c r="K116" s="150" t="s">
        <v>14</v>
      </c>
      <c r="L116" s="150" t="s">
        <v>14</v>
      </c>
      <c r="M116" s="150" t="s">
        <v>14</v>
      </c>
      <c r="N116" s="150" t="s">
        <v>14</v>
      </c>
      <c r="O116" s="150" t="s">
        <v>14</v>
      </c>
      <c r="P116" s="150" t="s">
        <v>14</v>
      </c>
      <c r="Q116" s="150" t="s">
        <v>14</v>
      </c>
      <c r="R116" s="150" t="s">
        <v>14</v>
      </c>
      <c r="S116" s="149" t="s">
        <v>1534</v>
      </c>
    </row>
    <row r="117" spans="1:19" ht="15" customHeight="1">
      <c r="A117" s="155" t="s">
        <v>1535</v>
      </c>
      <c r="B117" s="150" t="s">
        <v>14</v>
      </c>
      <c r="C117" s="150" t="s">
        <v>14</v>
      </c>
      <c r="D117" s="150" t="s">
        <v>14</v>
      </c>
      <c r="E117" s="150" t="s">
        <v>14</v>
      </c>
      <c r="F117" s="150" t="s">
        <v>14</v>
      </c>
      <c r="G117" s="150" t="s">
        <v>14</v>
      </c>
      <c r="H117" s="150" t="s">
        <v>14</v>
      </c>
      <c r="I117" s="150" t="s">
        <v>14</v>
      </c>
      <c r="J117" s="150" t="s">
        <v>14</v>
      </c>
      <c r="K117" s="150" t="s">
        <v>14</v>
      </c>
      <c r="L117" s="150" t="s">
        <v>14</v>
      </c>
      <c r="M117" s="150" t="s">
        <v>14</v>
      </c>
      <c r="N117" s="150" t="s">
        <v>14</v>
      </c>
      <c r="O117" s="150" t="s">
        <v>14</v>
      </c>
      <c r="P117" s="150" t="s">
        <v>14</v>
      </c>
      <c r="Q117" s="150" t="s">
        <v>14</v>
      </c>
      <c r="R117" s="150" t="s">
        <v>14</v>
      </c>
      <c r="S117" s="149" t="s">
        <v>1535</v>
      </c>
    </row>
    <row r="118" spans="1:19" ht="15" customHeight="1">
      <c r="A118" s="155" t="s">
        <v>1536</v>
      </c>
      <c r="B118" s="150" t="s">
        <v>14</v>
      </c>
      <c r="C118" s="150" t="s">
        <v>14</v>
      </c>
      <c r="D118" s="150" t="s">
        <v>14</v>
      </c>
      <c r="E118" s="150" t="s">
        <v>14</v>
      </c>
      <c r="F118" s="150" t="s">
        <v>14</v>
      </c>
      <c r="G118" s="150" t="s">
        <v>14</v>
      </c>
      <c r="H118" s="150" t="s">
        <v>14</v>
      </c>
      <c r="I118" s="150" t="s">
        <v>14</v>
      </c>
      <c r="J118" s="150" t="s">
        <v>14</v>
      </c>
      <c r="K118" s="150" t="s">
        <v>14</v>
      </c>
      <c r="L118" s="150" t="s">
        <v>14</v>
      </c>
      <c r="M118" s="150" t="s">
        <v>14</v>
      </c>
      <c r="N118" s="150" t="s">
        <v>14</v>
      </c>
      <c r="O118" s="150" t="s">
        <v>14</v>
      </c>
      <c r="P118" s="150" t="s">
        <v>14</v>
      </c>
      <c r="Q118" s="150" t="s">
        <v>14</v>
      </c>
      <c r="R118" s="150" t="s">
        <v>14</v>
      </c>
      <c r="S118" s="149" t="s">
        <v>1536</v>
      </c>
    </row>
    <row r="119" spans="1:19" ht="15" customHeight="1">
      <c r="A119" s="155" t="s">
        <v>1559</v>
      </c>
      <c r="B119" s="150" t="s">
        <v>14</v>
      </c>
      <c r="C119" s="150" t="s">
        <v>14</v>
      </c>
      <c r="D119" s="150" t="s">
        <v>14</v>
      </c>
      <c r="E119" s="150" t="s">
        <v>14</v>
      </c>
      <c r="F119" s="150" t="s">
        <v>14</v>
      </c>
      <c r="G119" s="150" t="s">
        <v>14</v>
      </c>
      <c r="H119" s="150" t="s">
        <v>14</v>
      </c>
      <c r="I119" s="150" t="s">
        <v>14</v>
      </c>
      <c r="J119" s="150" t="s">
        <v>14</v>
      </c>
      <c r="K119" s="150" t="s">
        <v>14</v>
      </c>
      <c r="L119" s="150" t="s">
        <v>14</v>
      </c>
      <c r="M119" s="150" t="s">
        <v>14</v>
      </c>
      <c r="N119" s="150" t="s">
        <v>14</v>
      </c>
      <c r="O119" s="150" t="s">
        <v>14</v>
      </c>
      <c r="P119" s="150" t="s">
        <v>14</v>
      </c>
      <c r="Q119" s="150" t="s">
        <v>14</v>
      </c>
      <c r="R119" s="150" t="s">
        <v>14</v>
      </c>
      <c r="S119" s="149" t="s">
        <v>1559</v>
      </c>
    </row>
    <row r="120" spans="1:19" ht="15" customHeight="1">
      <c r="A120" s="155" t="s">
        <v>1538</v>
      </c>
      <c r="B120" s="150" t="s">
        <v>14</v>
      </c>
      <c r="C120" s="150" t="s">
        <v>14</v>
      </c>
      <c r="D120" s="150" t="s">
        <v>14</v>
      </c>
      <c r="E120" s="150" t="s">
        <v>14</v>
      </c>
      <c r="F120" s="150" t="s">
        <v>14</v>
      </c>
      <c r="G120" s="150" t="s">
        <v>14</v>
      </c>
      <c r="H120" s="150" t="s">
        <v>14</v>
      </c>
      <c r="I120" s="150" t="s">
        <v>14</v>
      </c>
      <c r="J120" s="150" t="s">
        <v>14</v>
      </c>
      <c r="K120" s="150" t="s">
        <v>14</v>
      </c>
      <c r="L120" s="150" t="s">
        <v>14</v>
      </c>
      <c r="M120" s="150" t="s">
        <v>14</v>
      </c>
      <c r="N120" s="150" t="s">
        <v>14</v>
      </c>
      <c r="O120" s="150" t="s">
        <v>14</v>
      </c>
      <c r="P120" s="150" t="s">
        <v>14</v>
      </c>
      <c r="Q120" s="150" t="s">
        <v>14</v>
      </c>
      <c r="R120" s="150" t="s">
        <v>14</v>
      </c>
      <c r="S120" s="149" t="s">
        <v>1538</v>
      </c>
    </row>
    <row r="121" spans="1:19" ht="15" customHeight="1">
      <c r="A121" s="155" t="s">
        <v>1539</v>
      </c>
      <c r="B121" s="150" t="s">
        <v>14</v>
      </c>
      <c r="C121" s="150" t="s">
        <v>14</v>
      </c>
      <c r="D121" s="150" t="s">
        <v>14</v>
      </c>
      <c r="E121" s="150" t="s">
        <v>14</v>
      </c>
      <c r="F121" s="150" t="s">
        <v>14</v>
      </c>
      <c r="G121" s="150" t="s">
        <v>14</v>
      </c>
      <c r="H121" s="150" t="s">
        <v>14</v>
      </c>
      <c r="I121" s="150">
        <v>280.32098189999999</v>
      </c>
      <c r="J121" s="150" t="s">
        <v>14</v>
      </c>
      <c r="K121" s="150" t="s">
        <v>14</v>
      </c>
      <c r="L121" s="150" t="s">
        <v>14</v>
      </c>
      <c r="M121" s="150" t="s">
        <v>14</v>
      </c>
      <c r="N121" s="150">
        <v>15960.970051800001</v>
      </c>
      <c r="O121" s="150" t="s">
        <v>14</v>
      </c>
      <c r="P121" s="150" t="s">
        <v>14</v>
      </c>
      <c r="Q121" s="150">
        <v>16241.291033700001</v>
      </c>
      <c r="R121" s="150">
        <v>16481.3363856</v>
      </c>
      <c r="S121" s="149" t="s">
        <v>1539</v>
      </c>
    </row>
    <row r="122" spans="1:19" ht="15" customHeight="1">
      <c r="A122" s="155" t="s">
        <v>1540</v>
      </c>
      <c r="B122" s="150" t="s">
        <v>14</v>
      </c>
      <c r="C122" s="150" t="s">
        <v>14</v>
      </c>
      <c r="D122" s="150" t="s">
        <v>14</v>
      </c>
      <c r="E122" s="150" t="s">
        <v>14</v>
      </c>
      <c r="F122" s="150" t="s">
        <v>14</v>
      </c>
      <c r="G122" s="150" t="s">
        <v>14</v>
      </c>
      <c r="H122" s="150" t="s">
        <v>14</v>
      </c>
      <c r="I122" s="150" t="s">
        <v>14</v>
      </c>
      <c r="J122" s="150" t="s">
        <v>14</v>
      </c>
      <c r="K122" s="150" t="s">
        <v>14</v>
      </c>
      <c r="L122" s="150" t="s">
        <v>14</v>
      </c>
      <c r="M122" s="150" t="s">
        <v>14</v>
      </c>
      <c r="N122" s="150" t="s">
        <v>14</v>
      </c>
      <c r="O122" s="150" t="s">
        <v>14</v>
      </c>
      <c r="P122" s="150" t="s">
        <v>14</v>
      </c>
      <c r="Q122" s="150" t="s">
        <v>14</v>
      </c>
      <c r="R122" s="150" t="s">
        <v>14</v>
      </c>
      <c r="S122" s="149" t="s">
        <v>1540</v>
      </c>
    </row>
    <row r="123" spans="1:19" ht="15" customHeight="1">
      <c r="A123" s="155" t="s">
        <v>1541</v>
      </c>
      <c r="B123" s="150" t="s">
        <v>14</v>
      </c>
      <c r="C123" s="150" t="s">
        <v>14</v>
      </c>
      <c r="D123" s="150" t="s">
        <v>14</v>
      </c>
      <c r="E123" s="150" t="s">
        <v>14</v>
      </c>
      <c r="F123" s="150" t="s">
        <v>14</v>
      </c>
      <c r="G123" s="150" t="s">
        <v>14</v>
      </c>
      <c r="H123" s="150" t="s">
        <v>14</v>
      </c>
      <c r="I123" s="150" t="s">
        <v>14</v>
      </c>
      <c r="J123" s="150" t="s">
        <v>14</v>
      </c>
      <c r="K123" s="150" t="s">
        <v>14</v>
      </c>
      <c r="L123" s="150" t="s">
        <v>14</v>
      </c>
      <c r="M123" s="150" t="s">
        <v>14</v>
      </c>
      <c r="N123" s="150" t="s">
        <v>14</v>
      </c>
      <c r="O123" s="150" t="s">
        <v>14</v>
      </c>
      <c r="P123" s="150" t="s">
        <v>14</v>
      </c>
      <c r="Q123" s="150" t="s">
        <v>14</v>
      </c>
      <c r="R123" s="150" t="s">
        <v>14</v>
      </c>
      <c r="S123" s="149" t="s">
        <v>1541</v>
      </c>
    </row>
    <row r="124" spans="1:19" ht="15" customHeight="1">
      <c r="A124" s="155" t="s">
        <v>1542</v>
      </c>
      <c r="B124" s="150" t="s">
        <v>14</v>
      </c>
      <c r="C124" s="150" t="s">
        <v>14</v>
      </c>
      <c r="D124" s="150" t="s">
        <v>14</v>
      </c>
      <c r="E124" s="150" t="s">
        <v>14</v>
      </c>
      <c r="F124" s="150" t="s">
        <v>14</v>
      </c>
      <c r="G124" s="150" t="s">
        <v>14</v>
      </c>
      <c r="H124" s="150" t="s">
        <v>14</v>
      </c>
      <c r="I124" s="150" t="s">
        <v>14</v>
      </c>
      <c r="J124" s="150" t="s">
        <v>14</v>
      </c>
      <c r="K124" s="150" t="s">
        <v>14</v>
      </c>
      <c r="L124" s="150" t="s">
        <v>14</v>
      </c>
      <c r="M124" s="150" t="s">
        <v>14</v>
      </c>
      <c r="N124" s="150" t="s">
        <v>14</v>
      </c>
      <c r="O124" s="150" t="s">
        <v>14</v>
      </c>
      <c r="P124" s="150" t="s">
        <v>14</v>
      </c>
      <c r="Q124" s="150" t="s">
        <v>14</v>
      </c>
      <c r="R124" s="150" t="s">
        <v>14</v>
      </c>
      <c r="S124" s="149" t="s">
        <v>1542</v>
      </c>
    </row>
    <row r="125" spans="1:19" ht="15" customHeight="1">
      <c r="A125" s="155" t="s">
        <v>1543</v>
      </c>
      <c r="B125" s="150" t="s">
        <v>14</v>
      </c>
      <c r="C125" s="150" t="s">
        <v>14</v>
      </c>
      <c r="D125" s="150" t="s">
        <v>14</v>
      </c>
      <c r="E125" s="150" t="s">
        <v>14</v>
      </c>
      <c r="F125" s="150" t="s">
        <v>14</v>
      </c>
      <c r="G125" s="150" t="s">
        <v>14</v>
      </c>
      <c r="H125" s="150" t="s">
        <v>14</v>
      </c>
      <c r="I125" s="150">
        <v>1919.4834900999999</v>
      </c>
      <c r="J125" s="150" t="s">
        <v>14</v>
      </c>
      <c r="K125" s="150" t="s">
        <v>14</v>
      </c>
      <c r="L125" s="150" t="s">
        <v>14</v>
      </c>
      <c r="M125" s="150" t="s">
        <v>14</v>
      </c>
      <c r="N125" s="150">
        <v>585.09301719999996</v>
      </c>
      <c r="O125" s="150" t="s">
        <v>14</v>
      </c>
      <c r="P125" s="150" t="s">
        <v>14</v>
      </c>
      <c r="Q125" s="150">
        <v>2504.5765072999998</v>
      </c>
      <c r="R125" s="150">
        <v>2227.8459907000001</v>
      </c>
      <c r="S125" s="149" t="s">
        <v>1543</v>
      </c>
    </row>
    <row r="126" spans="1:19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7"/>
    </row>
    <row r="127" spans="1:19" ht="24">
      <c r="A127" s="158" t="s">
        <v>25</v>
      </c>
      <c r="B127" s="755" t="s">
        <v>14</v>
      </c>
      <c r="C127" s="159">
        <v>416139.69520030002</v>
      </c>
      <c r="D127" s="159">
        <v>659748.14722519997</v>
      </c>
      <c r="E127" s="159">
        <v>1300687.0095499</v>
      </c>
      <c r="F127" s="159">
        <v>1150356.6405577001</v>
      </c>
      <c r="G127" s="159">
        <v>236227.40665620001</v>
      </c>
      <c r="H127" s="159">
        <v>36785691.9727479</v>
      </c>
      <c r="I127" s="159">
        <v>2807425.8996687992</v>
      </c>
      <c r="J127" s="159">
        <v>421.88788110000002</v>
      </c>
      <c r="K127" s="159">
        <v>852618.52401609998</v>
      </c>
      <c r="L127" s="159">
        <v>32383.358155699996</v>
      </c>
      <c r="M127" s="159">
        <v>175354.17363140002</v>
      </c>
      <c r="N127" s="159">
        <v>3400319.1532400004</v>
      </c>
      <c r="O127" s="159">
        <v>136209.49279210001</v>
      </c>
      <c r="P127" s="159">
        <v>45291.847675299992</v>
      </c>
      <c r="Q127" s="159">
        <v>47998875.208997697</v>
      </c>
      <c r="R127" s="159">
        <v>47843025.027326599</v>
      </c>
      <c r="S127" s="158" t="s">
        <v>25</v>
      </c>
    </row>
    <row r="128" spans="1:19" ht="36">
      <c r="A128" s="158" t="s">
        <v>1544</v>
      </c>
      <c r="B128" s="755" t="s">
        <v>14</v>
      </c>
      <c r="C128" s="160">
        <v>13.932468773866599</v>
      </c>
      <c r="D128" s="160">
        <v>9.3568281556252195</v>
      </c>
      <c r="E128" s="160">
        <v>13.877121331569599</v>
      </c>
      <c r="F128" s="160">
        <v>12.956692408558499</v>
      </c>
      <c r="G128" s="160">
        <v>13.6298165645334</v>
      </c>
      <c r="H128" s="160">
        <v>13.073723527598601</v>
      </c>
      <c r="I128" s="160">
        <v>9.1018635663694401</v>
      </c>
      <c r="J128" s="160">
        <v>8.8931969900213304</v>
      </c>
      <c r="K128" s="160">
        <v>12.8267127582015</v>
      </c>
      <c r="L128" s="160">
        <v>14.4109299222724</v>
      </c>
      <c r="M128" s="160">
        <v>12.9593882171469</v>
      </c>
      <c r="N128" s="160">
        <v>13.078640010089901</v>
      </c>
      <c r="O128" s="160">
        <v>13.262422121371801</v>
      </c>
      <c r="P128" s="160">
        <v>14.424118702933299</v>
      </c>
      <c r="Q128" s="160">
        <v>12.8176886327629</v>
      </c>
      <c r="R128" s="160">
        <v>12.8453161153303</v>
      </c>
      <c r="S128" s="158" t="s">
        <v>1544</v>
      </c>
    </row>
    <row r="129" spans="1:19">
      <c r="A129" s="110" t="s">
        <v>13</v>
      </c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</row>
    <row r="130" spans="1:19">
      <c r="A130" s="716" t="s">
        <v>1290</v>
      </c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</row>
    <row r="131" spans="1:19">
      <c r="A131" s="717" t="s">
        <v>1291</v>
      </c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</row>
  </sheetData>
  <mergeCells count="65">
    <mergeCell ref="J7:J8"/>
    <mergeCell ref="A2:S2"/>
    <mergeCell ref="A3:S3"/>
    <mergeCell ref="A6:A8"/>
    <mergeCell ref="B6:I6"/>
    <mergeCell ref="J6:Q6"/>
    <mergeCell ref="R6:R8"/>
    <mergeCell ref="S6:S8"/>
    <mergeCell ref="B7:B8"/>
    <mergeCell ref="C7:C8"/>
    <mergeCell ref="D7:D8"/>
    <mergeCell ref="Q7:Q8"/>
    <mergeCell ref="S49:S51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M50:M51"/>
    <mergeCell ref="N50:N51"/>
    <mergeCell ref="O50:O51"/>
    <mergeCell ref="P50:P51"/>
    <mergeCell ref="A49:A51"/>
    <mergeCell ref="B49:I49"/>
    <mergeCell ref="J49:Q49"/>
    <mergeCell ref="R49:R51"/>
    <mergeCell ref="K7:K8"/>
    <mergeCell ref="L7:L8"/>
    <mergeCell ref="M7:M8"/>
    <mergeCell ref="N7:N8"/>
    <mergeCell ref="O7:O8"/>
    <mergeCell ref="P7:P8"/>
    <mergeCell ref="E7:E8"/>
    <mergeCell ref="F7:F8"/>
    <mergeCell ref="G7:G8"/>
    <mergeCell ref="H7:H8"/>
    <mergeCell ref="I7:I8"/>
    <mergeCell ref="Q50:Q51"/>
    <mergeCell ref="S93:S95"/>
    <mergeCell ref="B94:B95"/>
    <mergeCell ref="C94:C95"/>
    <mergeCell ref="D94:D95"/>
    <mergeCell ref="E94:E95"/>
    <mergeCell ref="F94:F95"/>
    <mergeCell ref="L94:L95"/>
    <mergeCell ref="A93:A95"/>
    <mergeCell ref="B93:I93"/>
    <mergeCell ref="J93:Q93"/>
    <mergeCell ref="R93:R95"/>
    <mergeCell ref="G94:G95"/>
    <mergeCell ref="H94:H95"/>
    <mergeCell ref="I94:I95"/>
    <mergeCell ref="J94:J95"/>
    <mergeCell ref="K94:K95"/>
    <mergeCell ref="M94:M95"/>
    <mergeCell ref="N94:N95"/>
    <mergeCell ref="O94:O95"/>
    <mergeCell ref="P94:P95"/>
    <mergeCell ref="Q94:Q95"/>
  </mergeCells>
  <pageMargins left="0.6" right="0.7" top="0.75" bottom="0.75" header="0.3" footer="0.3"/>
  <pageSetup scale="95" pageOrder="overThenDown" orientation="portrait" r:id="rId1"/>
  <headerFooter>
    <oddFooter>&amp;C&amp;"Maiandra GD,Regular"&amp;9&amp;P</oddFooter>
  </headerFooter>
  <rowBreaks count="2" manualBreakCount="2">
    <brk id="43" max="16383" man="1"/>
    <brk id="8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>
  <dimension ref="A1:I827"/>
  <sheetViews>
    <sheetView showGridLines="0" view="pageBreakPreview" zoomScale="60" workbookViewId="0">
      <selection activeCell="A4" sqref="A4"/>
    </sheetView>
  </sheetViews>
  <sheetFormatPr defaultRowHeight="18.75"/>
  <cols>
    <col min="1" max="1" width="43.28515625" style="756" customWidth="1"/>
    <col min="2" max="2" width="26.7109375" style="804" customWidth="1"/>
    <col min="3" max="3" width="28" style="756" customWidth="1"/>
    <col min="4" max="4" width="26.42578125" style="805" customWidth="1"/>
    <col min="5" max="5" width="0.140625" style="756" customWidth="1"/>
    <col min="6" max="9" width="9.140625" style="780"/>
    <col min="10" max="16384" width="9.140625" style="756"/>
  </cols>
  <sheetData>
    <row r="1" spans="1:4">
      <c r="A1" s="1182" t="s">
        <v>1564</v>
      </c>
      <c r="B1" s="1182"/>
      <c r="C1" s="1182"/>
      <c r="D1" s="1182"/>
    </row>
    <row r="2" spans="1:4">
      <c r="A2" s="1182" t="s">
        <v>26</v>
      </c>
      <c r="B2" s="1182"/>
      <c r="C2" s="1182"/>
      <c r="D2" s="1182"/>
    </row>
    <row r="3" spans="1:4">
      <c r="A3" s="1182" t="s">
        <v>1926</v>
      </c>
      <c r="B3" s="1182"/>
      <c r="C3" s="1182"/>
      <c r="D3" s="1182"/>
    </row>
    <row r="4" spans="1:4">
      <c r="A4" s="757"/>
      <c r="B4" s="758"/>
      <c r="C4" s="759"/>
      <c r="D4" s="760" t="s">
        <v>21</v>
      </c>
    </row>
    <row r="5" spans="1:4" ht="24" customHeight="1">
      <c r="A5" s="1179" t="s">
        <v>1565</v>
      </c>
      <c r="B5" s="761" t="s">
        <v>1566</v>
      </c>
      <c r="C5" s="762" t="s">
        <v>1567</v>
      </c>
      <c r="D5" s="763" t="s">
        <v>1299</v>
      </c>
    </row>
    <row r="6" spans="1:4" ht="24" customHeight="1">
      <c r="A6" s="1180"/>
      <c r="B6" s="764" t="s">
        <v>5</v>
      </c>
      <c r="C6" s="765" t="s">
        <v>6</v>
      </c>
      <c r="D6" s="766" t="s">
        <v>7</v>
      </c>
    </row>
    <row r="7" spans="1:4" ht="20.100000000000001" customHeight="1">
      <c r="A7" s="767"/>
      <c r="B7" s="768"/>
      <c r="C7" s="769"/>
      <c r="D7" s="770"/>
    </row>
    <row r="8" spans="1:4" ht="21" customHeight="1">
      <c r="A8" s="771" t="s">
        <v>27</v>
      </c>
      <c r="B8" s="772">
        <v>931240</v>
      </c>
      <c r="C8" s="773">
        <v>1973725.4639794</v>
      </c>
      <c r="D8" s="774">
        <v>1.1063980616793E-2</v>
      </c>
    </row>
    <row r="9" spans="1:4" ht="21" customHeight="1">
      <c r="A9" s="775" t="s">
        <v>28</v>
      </c>
      <c r="B9" s="772">
        <v>135089</v>
      </c>
      <c r="C9" s="773">
        <v>205703.58074430001</v>
      </c>
      <c r="D9" s="774">
        <v>1.1530987828323399E-3</v>
      </c>
    </row>
    <row r="10" spans="1:4" ht="21" customHeight="1">
      <c r="A10" s="776" t="s">
        <v>29</v>
      </c>
      <c r="B10" s="777">
        <v>28189</v>
      </c>
      <c r="C10" s="778">
        <v>44540.517313600001</v>
      </c>
      <c r="D10" s="779">
        <v>2.4967779420853999E-4</v>
      </c>
    </row>
    <row r="11" spans="1:4" ht="21" customHeight="1">
      <c r="A11" s="776" t="s">
        <v>30</v>
      </c>
      <c r="B11" s="777">
        <v>7509</v>
      </c>
      <c r="C11" s="778">
        <v>13188.8368142</v>
      </c>
      <c r="D11" s="779">
        <v>7.3931779030783005E-5</v>
      </c>
    </row>
    <row r="12" spans="1:4" ht="21" customHeight="1">
      <c r="A12" s="776" t="s">
        <v>31</v>
      </c>
      <c r="B12" s="777">
        <v>36512</v>
      </c>
      <c r="C12" s="778">
        <v>76555.996556600003</v>
      </c>
      <c r="D12" s="779">
        <v>4.2914482153650501E-4</v>
      </c>
    </row>
    <row r="13" spans="1:4" ht="21" customHeight="1">
      <c r="A13" s="776" t="s">
        <v>32</v>
      </c>
      <c r="B13" s="777">
        <v>17564</v>
      </c>
      <c r="C13" s="778">
        <v>21636.379240900002</v>
      </c>
      <c r="D13" s="779">
        <v>1.21285601725103E-4</v>
      </c>
    </row>
    <row r="14" spans="1:4" ht="21" customHeight="1">
      <c r="A14" s="776" t="s">
        <v>33</v>
      </c>
      <c r="B14" s="777">
        <v>34315</v>
      </c>
      <c r="C14" s="778">
        <v>36420.149710999998</v>
      </c>
      <c r="D14" s="779">
        <v>2.04157993508771E-4</v>
      </c>
    </row>
    <row r="15" spans="1:4" ht="21" customHeight="1">
      <c r="A15" s="776" t="s">
        <v>34</v>
      </c>
      <c r="B15" s="777">
        <v>11000</v>
      </c>
      <c r="C15" s="778">
        <v>13361.701107999999</v>
      </c>
      <c r="D15" s="779">
        <v>7.4900792822641798E-5</v>
      </c>
    </row>
    <row r="16" spans="1:4" ht="21" customHeight="1">
      <c r="A16" s="775" t="s">
        <v>35</v>
      </c>
      <c r="B16" s="772">
        <v>202496</v>
      </c>
      <c r="C16" s="773">
        <v>721882.87995920004</v>
      </c>
      <c r="D16" s="774">
        <v>4.0466105024354396E-3</v>
      </c>
    </row>
    <row r="17" spans="1:4" ht="21" customHeight="1">
      <c r="A17" s="776" t="s">
        <v>36</v>
      </c>
      <c r="B17" s="777">
        <v>13882</v>
      </c>
      <c r="C17" s="778">
        <v>16925.440700200001</v>
      </c>
      <c r="D17" s="779">
        <v>9.4877809125558593E-5</v>
      </c>
    </row>
    <row r="18" spans="1:4" ht="21" customHeight="1">
      <c r="A18" s="776" t="s">
        <v>37</v>
      </c>
      <c r="B18" s="777">
        <v>3480</v>
      </c>
      <c r="C18" s="778">
        <v>7511.3006616000002</v>
      </c>
      <c r="D18" s="779">
        <v>4.2105594949001602E-5</v>
      </c>
    </row>
    <row r="19" spans="1:4" ht="21" customHeight="1">
      <c r="A19" s="776" t="s">
        <v>38</v>
      </c>
      <c r="B19" s="777">
        <v>9445</v>
      </c>
      <c r="C19" s="778">
        <v>15850.324904499999</v>
      </c>
      <c r="D19" s="779">
        <v>8.8851104529849505E-5</v>
      </c>
    </row>
    <row r="20" spans="1:4" ht="21" customHeight="1">
      <c r="A20" s="776" t="s">
        <v>39</v>
      </c>
      <c r="B20" s="777">
        <v>27139</v>
      </c>
      <c r="C20" s="778">
        <v>48998.4360419</v>
      </c>
      <c r="D20" s="779">
        <v>2.7466725059509701E-4</v>
      </c>
    </row>
    <row r="21" spans="1:4" ht="21" customHeight="1">
      <c r="A21" s="776" t="s">
        <v>40</v>
      </c>
      <c r="B21" s="777">
        <v>9542</v>
      </c>
      <c r="C21" s="778">
        <v>18269.167415299999</v>
      </c>
      <c r="D21" s="779">
        <v>1.02410247958343E-4</v>
      </c>
    </row>
    <row r="22" spans="1:4" ht="21" customHeight="1">
      <c r="A22" s="776" t="s">
        <v>41</v>
      </c>
      <c r="B22" s="777">
        <v>20133</v>
      </c>
      <c r="C22" s="778">
        <v>37808.117170899997</v>
      </c>
      <c r="D22" s="779">
        <v>2.11938429721066E-4</v>
      </c>
    </row>
    <row r="23" spans="1:4" ht="21" customHeight="1">
      <c r="A23" s="776" t="s">
        <v>42</v>
      </c>
      <c r="B23" s="777">
        <v>6419</v>
      </c>
      <c r="C23" s="778">
        <v>8746.4854352000002</v>
      </c>
      <c r="D23" s="779">
        <v>4.9029587491366103E-5</v>
      </c>
    </row>
    <row r="24" spans="1:4" ht="21" customHeight="1">
      <c r="A24" s="776" t="s">
        <v>43</v>
      </c>
      <c r="B24" s="777">
        <v>327</v>
      </c>
      <c r="C24" s="778">
        <v>791.53070549999995</v>
      </c>
      <c r="D24" s="779">
        <v>4.43703065247573E-6</v>
      </c>
    </row>
    <row r="25" spans="1:4" ht="21" customHeight="1">
      <c r="A25" s="776" t="s">
        <v>44</v>
      </c>
      <c r="B25" s="777">
        <v>56843</v>
      </c>
      <c r="C25" s="778">
        <v>497752.56588990003</v>
      </c>
      <c r="D25" s="779">
        <v>2.7902182149798301E-3</v>
      </c>
    </row>
    <row r="26" spans="1:4" ht="21" customHeight="1">
      <c r="A26" s="776" t="s">
        <v>45</v>
      </c>
      <c r="B26" s="777">
        <v>22195</v>
      </c>
      <c r="C26" s="778">
        <v>23190.754147200001</v>
      </c>
      <c r="D26" s="779">
        <v>1.2999885701232001E-4</v>
      </c>
    </row>
    <row r="27" spans="1:4" ht="21" customHeight="1">
      <c r="A27" s="776" t="s">
        <v>46</v>
      </c>
      <c r="B27" s="777">
        <v>11697</v>
      </c>
      <c r="C27" s="778">
        <v>16473.698873900001</v>
      </c>
      <c r="D27" s="779">
        <v>9.2345510231313794E-5</v>
      </c>
    </row>
    <row r="28" spans="1:4" ht="21" customHeight="1">
      <c r="A28" s="776" t="s">
        <v>47</v>
      </c>
      <c r="B28" s="777">
        <v>21394</v>
      </c>
      <c r="C28" s="778">
        <v>29565.058013099999</v>
      </c>
      <c r="D28" s="779">
        <v>1.6573086518921899E-4</v>
      </c>
    </row>
    <row r="29" spans="1:4" ht="21" customHeight="1">
      <c r="A29" s="775" t="s">
        <v>48</v>
      </c>
      <c r="B29" s="772">
        <v>210296</v>
      </c>
      <c r="C29" s="773">
        <v>328759.11111679999</v>
      </c>
      <c r="D29" s="774">
        <v>1.8429029261530199E-3</v>
      </c>
    </row>
    <row r="30" spans="1:4" ht="21" customHeight="1">
      <c r="A30" s="776" t="s">
        <v>49</v>
      </c>
      <c r="B30" s="777">
        <v>68970</v>
      </c>
      <c r="C30" s="778">
        <v>142308.78785940001</v>
      </c>
      <c r="D30" s="779">
        <v>7.97730839070809E-4</v>
      </c>
    </row>
    <row r="31" spans="1:4" ht="21" customHeight="1">
      <c r="A31" s="776" t="s">
        <v>50</v>
      </c>
      <c r="B31" s="777">
        <v>17945</v>
      </c>
      <c r="C31" s="778">
        <v>33396.6408428</v>
      </c>
      <c r="D31" s="779">
        <v>1.8720931238621E-4</v>
      </c>
    </row>
    <row r="32" spans="1:4" ht="21" customHeight="1">
      <c r="A32" s="776" t="s">
        <v>51</v>
      </c>
      <c r="B32" s="777">
        <v>4528</v>
      </c>
      <c r="C32" s="778">
        <v>2408.5629699000001</v>
      </c>
      <c r="D32" s="779">
        <v>1.35015200946798E-5</v>
      </c>
    </row>
    <row r="33" spans="1:9" ht="21" customHeight="1">
      <c r="A33" s="776" t="s">
        <v>52</v>
      </c>
      <c r="B33" s="777">
        <v>43433</v>
      </c>
      <c r="C33" s="778">
        <v>60068.042813</v>
      </c>
      <c r="D33" s="779">
        <v>3.3671940373702398E-4</v>
      </c>
    </row>
    <row r="34" spans="1:9" ht="21" customHeight="1">
      <c r="A34" s="776" t="s">
        <v>53</v>
      </c>
      <c r="B34" s="777">
        <v>15483</v>
      </c>
      <c r="C34" s="778">
        <v>25401.440298000001</v>
      </c>
      <c r="D34" s="779">
        <v>1.4239115227761501E-4</v>
      </c>
    </row>
    <row r="35" spans="1:9" ht="21" customHeight="1">
      <c r="A35" s="776" t="s">
        <v>54</v>
      </c>
      <c r="B35" s="777">
        <v>41719</v>
      </c>
      <c r="C35" s="778">
        <v>42684.023290099998</v>
      </c>
      <c r="D35" s="779">
        <v>2.3927097002449999E-4</v>
      </c>
    </row>
    <row r="36" spans="1:9" ht="21" customHeight="1">
      <c r="A36" s="776" t="s">
        <v>55</v>
      </c>
      <c r="B36" s="777">
        <v>6327</v>
      </c>
      <c r="C36" s="778">
        <v>6546.6649102000001</v>
      </c>
      <c r="D36" s="779">
        <v>3.6698200936747703E-5</v>
      </c>
    </row>
    <row r="37" spans="1:9" ht="21" customHeight="1">
      <c r="A37" s="776" t="s">
        <v>56</v>
      </c>
      <c r="B37" s="777">
        <v>11891</v>
      </c>
      <c r="C37" s="778">
        <v>15944.948133399999</v>
      </c>
      <c r="D37" s="779">
        <v>8.9381527625439098E-5</v>
      </c>
    </row>
    <row r="38" spans="1:9" s="781" customFormat="1" ht="21" customHeight="1">
      <c r="A38" s="775" t="s">
        <v>57</v>
      </c>
      <c r="B38" s="772">
        <v>74910</v>
      </c>
      <c r="C38" s="773">
        <v>132010.8850679</v>
      </c>
      <c r="D38" s="774">
        <v>7.4000457523213997E-4</v>
      </c>
      <c r="F38" s="780"/>
      <c r="G38" s="780"/>
      <c r="H38" s="780"/>
      <c r="I38" s="780"/>
    </row>
    <row r="39" spans="1:9" ht="21" customHeight="1">
      <c r="A39" s="776" t="s">
        <v>58</v>
      </c>
      <c r="B39" s="777">
        <v>24072</v>
      </c>
      <c r="C39" s="778">
        <v>73115.610526999997</v>
      </c>
      <c r="D39" s="779">
        <v>4.0985928003620098E-4</v>
      </c>
    </row>
    <row r="40" spans="1:9" ht="21" customHeight="1">
      <c r="A40" s="776" t="s">
        <v>59</v>
      </c>
      <c r="B40" s="777">
        <v>13354</v>
      </c>
      <c r="C40" s="778">
        <v>17899.883368300001</v>
      </c>
      <c r="D40" s="779">
        <v>1.00340177113808E-4</v>
      </c>
    </row>
    <row r="41" spans="1:9" ht="21" customHeight="1">
      <c r="A41" s="776" t="s">
        <v>60</v>
      </c>
      <c r="B41" s="777">
        <v>18286</v>
      </c>
      <c r="C41" s="778">
        <v>16988.420554100001</v>
      </c>
      <c r="D41" s="779">
        <v>9.5230851073648603E-5</v>
      </c>
    </row>
    <row r="42" spans="1:9" ht="21" customHeight="1">
      <c r="A42" s="776" t="s">
        <v>61</v>
      </c>
      <c r="B42" s="777">
        <v>19198</v>
      </c>
      <c r="C42" s="778">
        <v>24006.9706185</v>
      </c>
      <c r="D42" s="779">
        <v>1.3457426700848199E-4</v>
      </c>
    </row>
    <row r="43" spans="1:9" ht="21" customHeight="1">
      <c r="A43" s="775" t="s">
        <v>62</v>
      </c>
      <c r="B43" s="772">
        <v>207884</v>
      </c>
      <c r="C43" s="773">
        <v>349615.24500619998</v>
      </c>
      <c r="D43" s="774">
        <v>1.9598147587785802E-3</v>
      </c>
    </row>
    <row r="44" spans="1:9" ht="21" customHeight="1">
      <c r="A44" s="776" t="s">
        <v>63</v>
      </c>
      <c r="B44" s="777">
        <v>34279</v>
      </c>
      <c r="C44" s="778">
        <v>34262.055741600001</v>
      </c>
      <c r="D44" s="779">
        <v>1.92060510711686E-4</v>
      </c>
    </row>
    <row r="45" spans="1:9" ht="21" customHeight="1">
      <c r="A45" s="776" t="s">
        <v>64</v>
      </c>
      <c r="B45" s="777">
        <v>18592</v>
      </c>
      <c r="C45" s="778">
        <v>18193.117252</v>
      </c>
      <c r="D45" s="779">
        <v>1.01983938652408E-4</v>
      </c>
    </row>
    <row r="46" spans="1:9" ht="21" customHeight="1">
      <c r="A46" s="782" t="s">
        <v>65</v>
      </c>
      <c r="B46" s="783">
        <v>9844</v>
      </c>
      <c r="C46" s="784">
        <v>23817.659964999999</v>
      </c>
      <c r="D46" s="785">
        <v>1.33513060959767E-4</v>
      </c>
    </row>
    <row r="47" spans="1:9">
      <c r="A47" s="786"/>
      <c r="B47" s="787"/>
      <c r="C47" s="759"/>
      <c r="D47" s="788" t="s">
        <v>1568</v>
      </c>
    </row>
    <row r="48" spans="1:9">
      <c r="A48" s="1181"/>
      <c r="B48" s="1181"/>
      <c r="C48" s="1181"/>
      <c r="D48" s="1181"/>
    </row>
    <row r="49" spans="1:4">
      <c r="A49" s="1181"/>
      <c r="B49" s="1181"/>
      <c r="C49" s="1181"/>
      <c r="D49" s="1181"/>
    </row>
    <row r="50" spans="1:4">
      <c r="A50" s="1181"/>
      <c r="B50" s="1181"/>
      <c r="C50" s="1181"/>
      <c r="D50" s="1181"/>
    </row>
    <row r="51" spans="1:4">
      <c r="A51" s="757"/>
      <c r="B51" s="758"/>
      <c r="C51" s="759"/>
      <c r="D51" s="760" t="s">
        <v>21</v>
      </c>
    </row>
    <row r="52" spans="1:4" ht="24" customHeight="1">
      <c r="A52" s="1179" t="s">
        <v>1565</v>
      </c>
      <c r="B52" s="761" t="s">
        <v>1566</v>
      </c>
      <c r="C52" s="762" t="s">
        <v>1567</v>
      </c>
      <c r="D52" s="763" t="s">
        <v>1299</v>
      </c>
    </row>
    <row r="53" spans="1:4" ht="24" customHeight="1">
      <c r="A53" s="1180"/>
      <c r="B53" s="764" t="s">
        <v>5</v>
      </c>
      <c r="C53" s="765" t="s">
        <v>6</v>
      </c>
      <c r="D53" s="766" t="s">
        <v>7</v>
      </c>
    </row>
    <row r="54" spans="1:4">
      <c r="A54" s="767"/>
      <c r="B54" s="768"/>
      <c r="C54" s="769"/>
      <c r="D54" s="770"/>
    </row>
    <row r="55" spans="1:4" ht="21" customHeight="1">
      <c r="A55" s="776" t="s">
        <v>66</v>
      </c>
      <c r="B55" s="777">
        <v>39831</v>
      </c>
      <c r="C55" s="778">
        <v>39402.713369700003</v>
      </c>
      <c r="D55" s="779">
        <v>2.2087715081329099E-4</v>
      </c>
    </row>
    <row r="56" spans="1:4" ht="21" customHeight="1">
      <c r="A56" s="776" t="s">
        <v>67</v>
      </c>
      <c r="B56" s="777">
        <v>27719</v>
      </c>
      <c r="C56" s="778">
        <v>55669.584809599997</v>
      </c>
      <c r="D56" s="779">
        <v>3.1206326235286199E-4</v>
      </c>
    </row>
    <row r="57" spans="1:4" ht="21" customHeight="1">
      <c r="A57" s="776" t="s">
        <v>68</v>
      </c>
      <c r="B57" s="777">
        <v>14416</v>
      </c>
      <c r="C57" s="778">
        <v>18474.121375899998</v>
      </c>
      <c r="D57" s="779">
        <v>1.03559144645748E-4</v>
      </c>
    </row>
    <row r="58" spans="1:4" ht="21" customHeight="1">
      <c r="A58" s="776" t="s">
        <v>69</v>
      </c>
      <c r="B58" s="777">
        <v>9652</v>
      </c>
      <c r="C58" s="778">
        <v>11584.8654061</v>
      </c>
      <c r="D58" s="779">
        <v>6.4940503955814605E-5</v>
      </c>
    </row>
    <row r="59" spans="1:4" ht="21" customHeight="1">
      <c r="A59" s="776" t="s">
        <v>70</v>
      </c>
      <c r="B59" s="777">
        <v>42812</v>
      </c>
      <c r="C59" s="778">
        <v>139736.04483100001</v>
      </c>
      <c r="D59" s="779">
        <v>7.8330898582034899E-4</v>
      </c>
    </row>
    <row r="60" spans="1:4" ht="21" customHeight="1">
      <c r="A60" s="776" t="s">
        <v>71</v>
      </c>
      <c r="B60" s="777">
        <v>10739</v>
      </c>
      <c r="C60" s="778">
        <v>8475.0822552999998</v>
      </c>
      <c r="D60" s="779">
        <v>4.7508200866655198E-5</v>
      </c>
    </row>
    <row r="61" spans="1:4" ht="21" customHeight="1">
      <c r="A61" s="775" t="s">
        <v>72</v>
      </c>
      <c r="B61" s="772">
        <v>100565</v>
      </c>
      <c r="C61" s="773">
        <v>235753.76208499999</v>
      </c>
      <c r="D61" s="774">
        <v>1.3215490713614701E-3</v>
      </c>
    </row>
    <row r="62" spans="1:4" ht="21" customHeight="1">
      <c r="A62" s="776" t="s">
        <v>73</v>
      </c>
      <c r="B62" s="777">
        <v>14450</v>
      </c>
      <c r="C62" s="778">
        <v>33439.222797399998</v>
      </c>
      <c r="D62" s="779">
        <v>1.8744801119661601E-4</v>
      </c>
    </row>
    <row r="63" spans="1:4" ht="21" customHeight="1">
      <c r="A63" s="776" t="s">
        <v>74</v>
      </c>
      <c r="B63" s="777">
        <v>5742</v>
      </c>
      <c r="C63" s="778">
        <v>10416.744160099999</v>
      </c>
      <c r="D63" s="779">
        <v>5.8392444937641499E-5</v>
      </c>
    </row>
    <row r="64" spans="1:4" ht="21" customHeight="1">
      <c r="A64" s="776" t="s">
        <v>75</v>
      </c>
      <c r="B64" s="777">
        <v>7035</v>
      </c>
      <c r="C64" s="778">
        <v>10230.8622768</v>
      </c>
      <c r="D64" s="779">
        <v>5.7350459316349601E-5</v>
      </c>
    </row>
    <row r="65" spans="1:9" ht="21" customHeight="1">
      <c r="A65" s="776" t="s">
        <v>76</v>
      </c>
      <c r="B65" s="777">
        <v>25410</v>
      </c>
      <c r="C65" s="778">
        <v>53747.341818100002</v>
      </c>
      <c r="D65" s="779">
        <v>3.0128787358332099E-4</v>
      </c>
    </row>
    <row r="66" spans="1:9" ht="21" customHeight="1">
      <c r="A66" s="776" t="s">
        <v>77</v>
      </c>
      <c r="B66" s="777">
        <v>13619</v>
      </c>
      <c r="C66" s="778">
        <v>20487.464152299999</v>
      </c>
      <c r="D66" s="779">
        <v>1.14845205376878E-4</v>
      </c>
    </row>
    <row r="67" spans="1:9" ht="21" customHeight="1">
      <c r="A67" s="776" t="s">
        <v>78</v>
      </c>
      <c r="B67" s="777">
        <v>16399</v>
      </c>
      <c r="C67" s="778">
        <v>40632.315506500003</v>
      </c>
      <c r="D67" s="779">
        <v>2.27769849142518E-4</v>
      </c>
    </row>
    <row r="68" spans="1:9" ht="21" customHeight="1">
      <c r="A68" s="776" t="s">
        <v>79</v>
      </c>
      <c r="B68" s="777">
        <v>17910</v>
      </c>
      <c r="C68" s="778">
        <v>66799.811373799996</v>
      </c>
      <c r="D68" s="779">
        <v>3.7445522780814999E-4</v>
      </c>
    </row>
    <row r="69" spans="1:9" ht="21" customHeight="1">
      <c r="A69" s="771" t="s">
        <v>80</v>
      </c>
      <c r="B69" s="772">
        <v>2018057</v>
      </c>
      <c r="C69" s="773">
        <v>34207274.433515899</v>
      </c>
      <c r="D69" s="774">
        <v>0.19175342680266899</v>
      </c>
    </row>
    <row r="70" spans="1:9" ht="21" customHeight="1">
      <c r="A70" s="775" t="s">
        <v>81</v>
      </c>
      <c r="B70" s="772">
        <v>36898</v>
      </c>
      <c r="C70" s="773">
        <v>74690.425018599999</v>
      </c>
      <c r="D70" s="774">
        <v>4.1868711213752003E-4</v>
      </c>
    </row>
    <row r="71" spans="1:9" ht="21" customHeight="1">
      <c r="A71" s="776" t="s">
        <v>82</v>
      </c>
      <c r="B71" s="777">
        <v>5197</v>
      </c>
      <c r="C71" s="778">
        <v>4707.1203302000004</v>
      </c>
      <c r="D71" s="779">
        <v>2.6386389112720399E-5</v>
      </c>
    </row>
    <row r="72" spans="1:9" ht="21" customHeight="1">
      <c r="A72" s="776" t="s">
        <v>83</v>
      </c>
      <c r="B72" s="777">
        <v>9021</v>
      </c>
      <c r="C72" s="778">
        <v>42586.6113759</v>
      </c>
      <c r="D72" s="779">
        <v>2.38724914582534E-4</v>
      </c>
    </row>
    <row r="73" spans="1:9" ht="21" customHeight="1">
      <c r="A73" s="776" t="s">
        <v>84</v>
      </c>
      <c r="B73" s="777">
        <v>9673</v>
      </c>
      <c r="C73" s="778">
        <v>12992.255886000001</v>
      </c>
      <c r="D73" s="779">
        <v>7.2829818490206699E-5</v>
      </c>
    </row>
    <row r="74" spans="1:9" ht="21" customHeight="1">
      <c r="A74" s="776" t="s">
        <v>85</v>
      </c>
      <c r="B74" s="777">
        <v>4639</v>
      </c>
      <c r="C74" s="778">
        <v>5049.9836920999996</v>
      </c>
      <c r="D74" s="779">
        <v>2.8308355292668201E-5</v>
      </c>
    </row>
    <row r="75" spans="1:9" ht="21" customHeight="1">
      <c r="A75" s="776" t="s">
        <v>86</v>
      </c>
      <c r="B75" s="777">
        <v>3168</v>
      </c>
      <c r="C75" s="778">
        <v>3335.1917494999998</v>
      </c>
      <c r="D75" s="779">
        <v>1.8695860971139099E-5</v>
      </c>
    </row>
    <row r="76" spans="1:9" s="781" customFormat="1" ht="21" customHeight="1">
      <c r="A76" s="776" t="s">
        <v>87</v>
      </c>
      <c r="B76" s="777">
        <v>2529</v>
      </c>
      <c r="C76" s="778">
        <v>3021.7555889</v>
      </c>
      <c r="D76" s="779">
        <v>1.6938852882238801E-5</v>
      </c>
      <c r="F76" s="780"/>
      <c r="G76" s="780"/>
      <c r="H76" s="780"/>
      <c r="I76" s="780"/>
    </row>
    <row r="77" spans="1:9" ht="21" customHeight="1">
      <c r="A77" s="776" t="s">
        <v>88</v>
      </c>
      <c r="B77" s="777">
        <v>2671</v>
      </c>
      <c r="C77" s="778">
        <v>2997.5063960000002</v>
      </c>
      <c r="D77" s="779">
        <v>1.6802920806013001E-5</v>
      </c>
    </row>
    <row r="78" spans="1:9" ht="21" customHeight="1">
      <c r="A78" s="775" t="s">
        <v>89</v>
      </c>
      <c r="B78" s="772">
        <v>152734</v>
      </c>
      <c r="C78" s="773">
        <v>464733.18942349998</v>
      </c>
      <c r="D78" s="774">
        <v>2.60512370823608E-3</v>
      </c>
    </row>
    <row r="79" spans="1:9" ht="21" customHeight="1">
      <c r="A79" s="776" t="s">
        <v>90</v>
      </c>
      <c r="B79" s="777">
        <v>8785</v>
      </c>
      <c r="C79" s="778">
        <v>23672.2390567</v>
      </c>
      <c r="D79" s="779">
        <v>1.3269788471561799E-4</v>
      </c>
    </row>
    <row r="80" spans="1:9" ht="21" customHeight="1">
      <c r="A80" s="776" t="s">
        <v>91</v>
      </c>
      <c r="B80" s="777">
        <v>14727</v>
      </c>
      <c r="C80" s="778">
        <v>91501.072752099994</v>
      </c>
      <c r="D80" s="779">
        <v>5.12921434019441E-4</v>
      </c>
    </row>
    <row r="81" spans="1:4" ht="21" customHeight="1">
      <c r="A81" s="776" t="s">
        <v>92</v>
      </c>
      <c r="B81" s="777">
        <v>9873</v>
      </c>
      <c r="C81" s="778">
        <v>20246.295686000001</v>
      </c>
      <c r="D81" s="779">
        <v>1.13493303460821E-4</v>
      </c>
    </row>
    <row r="82" spans="1:4" ht="21" customHeight="1">
      <c r="A82" s="776" t="s">
        <v>93</v>
      </c>
      <c r="B82" s="777">
        <v>15875</v>
      </c>
      <c r="C82" s="778">
        <v>17481.345766499999</v>
      </c>
      <c r="D82" s="779">
        <v>9.7994008916546603E-5</v>
      </c>
    </row>
    <row r="83" spans="1:4" ht="21" customHeight="1">
      <c r="A83" s="776" t="s">
        <v>94</v>
      </c>
      <c r="B83" s="777">
        <v>29782</v>
      </c>
      <c r="C83" s="778">
        <v>175207.9076684</v>
      </c>
      <c r="D83" s="779">
        <v>9.8215123112596592E-4</v>
      </c>
    </row>
    <row r="84" spans="1:4" ht="21" customHeight="1">
      <c r="A84" s="776" t="s">
        <v>95</v>
      </c>
      <c r="B84" s="777">
        <v>21569</v>
      </c>
      <c r="C84" s="778">
        <v>57363.466380899998</v>
      </c>
      <c r="D84" s="779">
        <v>3.2155854080674601E-4</v>
      </c>
    </row>
    <row r="85" spans="1:4" ht="21" customHeight="1">
      <c r="A85" s="776" t="s">
        <v>96</v>
      </c>
      <c r="B85" s="777">
        <v>19105</v>
      </c>
      <c r="C85" s="778">
        <v>42124.9719998</v>
      </c>
      <c r="D85" s="779">
        <v>2.3613713365639599E-4</v>
      </c>
    </row>
    <row r="86" spans="1:4" ht="21" customHeight="1">
      <c r="A86" s="776" t="s">
        <v>97</v>
      </c>
      <c r="B86" s="777">
        <v>20269</v>
      </c>
      <c r="C86" s="778">
        <v>20200.552255499999</v>
      </c>
      <c r="D86" s="779">
        <v>1.13236882576745E-4</v>
      </c>
    </row>
    <row r="87" spans="1:4" ht="21" customHeight="1">
      <c r="A87" s="776" t="s">
        <v>98</v>
      </c>
      <c r="B87" s="777">
        <v>12749</v>
      </c>
      <c r="C87" s="778">
        <v>16935.3378576</v>
      </c>
      <c r="D87" s="779">
        <v>9.4933288957801406E-5</v>
      </c>
    </row>
    <row r="88" spans="1:4" ht="21" customHeight="1">
      <c r="A88" s="775" t="s">
        <v>99</v>
      </c>
      <c r="B88" s="772">
        <v>146294</v>
      </c>
      <c r="C88" s="773">
        <v>362157.28128240001</v>
      </c>
      <c r="D88" s="774">
        <v>2.0301208113616101E-3</v>
      </c>
    </row>
    <row r="89" spans="1:4" ht="21" customHeight="1">
      <c r="A89" s="776" t="s">
        <v>100</v>
      </c>
      <c r="B89" s="777">
        <v>33322</v>
      </c>
      <c r="C89" s="778">
        <v>131868.89548420001</v>
      </c>
      <c r="D89" s="779">
        <v>7.3920863373444295E-4</v>
      </c>
    </row>
    <row r="90" spans="1:4" ht="21" customHeight="1">
      <c r="A90" s="776" t="s">
        <v>101</v>
      </c>
      <c r="B90" s="777">
        <v>26461</v>
      </c>
      <c r="C90" s="778">
        <v>36513.497536700001</v>
      </c>
      <c r="D90" s="779">
        <v>2.0468126716207999E-4</v>
      </c>
    </row>
    <row r="91" spans="1:4" ht="21" customHeight="1">
      <c r="A91" s="776" t="s">
        <v>102</v>
      </c>
      <c r="B91" s="777">
        <v>5293</v>
      </c>
      <c r="C91" s="778">
        <v>7752.5260826000003</v>
      </c>
      <c r="D91" s="779">
        <v>4.3457816132205397E-5</v>
      </c>
    </row>
    <row r="92" spans="1:4" ht="21" customHeight="1">
      <c r="A92" s="782" t="s">
        <v>103</v>
      </c>
      <c r="B92" s="783">
        <v>17643</v>
      </c>
      <c r="C92" s="784">
        <v>72715.194264999998</v>
      </c>
      <c r="D92" s="785">
        <v>4.07614693419537E-4</v>
      </c>
    </row>
    <row r="93" spans="1:4">
      <c r="A93" s="786"/>
      <c r="B93" s="787"/>
      <c r="C93" s="759"/>
      <c r="D93" s="788" t="s">
        <v>1568</v>
      </c>
    </row>
    <row r="94" spans="1:4">
      <c r="A94" s="1181"/>
      <c r="B94" s="1181"/>
      <c r="C94" s="1181"/>
      <c r="D94" s="1181"/>
    </row>
    <row r="95" spans="1:4">
      <c r="A95" s="1181"/>
      <c r="B95" s="1181"/>
      <c r="C95" s="1181"/>
      <c r="D95" s="1181"/>
    </row>
    <row r="96" spans="1:4">
      <c r="A96" s="1181"/>
      <c r="B96" s="1181"/>
      <c r="C96" s="1181"/>
      <c r="D96" s="1181"/>
    </row>
    <row r="97" spans="1:4">
      <c r="A97" s="757"/>
      <c r="B97" s="758"/>
      <c r="C97" s="759"/>
      <c r="D97" s="760" t="s">
        <v>21</v>
      </c>
    </row>
    <row r="98" spans="1:4" ht="24" customHeight="1">
      <c r="A98" s="1179" t="s">
        <v>1565</v>
      </c>
      <c r="B98" s="761" t="s">
        <v>1566</v>
      </c>
      <c r="C98" s="762" t="s">
        <v>1567</v>
      </c>
      <c r="D98" s="763" t="s">
        <v>1299</v>
      </c>
    </row>
    <row r="99" spans="1:4" ht="24" customHeight="1">
      <c r="A99" s="1180"/>
      <c r="B99" s="764" t="s">
        <v>5</v>
      </c>
      <c r="C99" s="765" t="s">
        <v>6</v>
      </c>
      <c r="D99" s="766" t="s">
        <v>7</v>
      </c>
    </row>
    <row r="100" spans="1:4">
      <c r="A100" s="767"/>
      <c r="B100" s="768"/>
      <c r="C100" s="769"/>
      <c r="D100" s="770"/>
    </row>
    <row r="101" spans="1:4" ht="21" customHeight="1">
      <c r="A101" s="776" t="s">
        <v>104</v>
      </c>
      <c r="B101" s="777">
        <v>23545</v>
      </c>
      <c r="C101" s="778">
        <v>37436.687816700003</v>
      </c>
      <c r="D101" s="779">
        <v>2.0985633307167101E-4</v>
      </c>
    </row>
    <row r="102" spans="1:4" ht="21" customHeight="1">
      <c r="A102" s="776" t="s">
        <v>105</v>
      </c>
      <c r="B102" s="777">
        <v>16795</v>
      </c>
      <c r="C102" s="778">
        <v>37648.555360799997</v>
      </c>
      <c r="D102" s="779">
        <v>2.11043984770973E-4</v>
      </c>
    </row>
    <row r="103" spans="1:4" ht="21" customHeight="1">
      <c r="A103" s="776" t="s">
        <v>106</v>
      </c>
      <c r="B103" s="777">
        <v>13069</v>
      </c>
      <c r="C103" s="778">
        <v>19949.351519</v>
      </c>
      <c r="D103" s="779">
        <v>1.11828743435673E-4</v>
      </c>
    </row>
    <row r="104" spans="1:4" ht="21" customHeight="1">
      <c r="A104" s="776" t="s">
        <v>107</v>
      </c>
      <c r="B104" s="777">
        <v>10166</v>
      </c>
      <c r="C104" s="778">
        <v>18272.5732174</v>
      </c>
      <c r="D104" s="779">
        <v>1.02429339635026E-4</v>
      </c>
    </row>
    <row r="105" spans="1:4" ht="21" customHeight="1">
      <c r="A105" s="775" t="s">
        <v>108</v>
      </c>
      <c r="B105" s="772">
        <v>497612</v>
      </c>
      <c r="C105" s="773">
        <v>30019268.155132301</v>
      </c>
      <c r="D105" s="774">
        <v>0.16827700055561601</v>
      </c>
    </row>
    <row r="106" spans="1:4" ht="21" customHeight="1">
      <c r="A106" s="776" t="s">
        <v>109</v>
      </c>
      <c r="B106" s="777">
        <v>762</v>
      </c>
      <c r="C106" s="778">
        <v>16458.2984879</v>
      </c>
      <c r="D106" s="779">
        <v>9.2259181319160206E-5</v>
      </c>
    </row>
    <row r="107" spans="1:4" ht="21" customHeight="1">
      <c r="A107" s="776" t="s">
        <v>110</v>
      </c>
      <c r="B107" s="777">
        <v>14543</v>
      </c>
      <c r="C107" s="778">
        <v>29882.155416099999</v>
      </c>
      <c r="D107" s="779">
        <v>1.6750839685938099E-4</v>
      </c>
    </row>
    <row r="108" spans="1:4" ht="21" customHeight="1">
      <c r="A108" s="776" t="s">
        <v>111</v>
      </c>
      <c r="B108" s="777">
        <v>9131</v>
      </c>
      <c r="C108" s="778">
        <v>112258.16056780001</v>
      </c>
      <c r="D108" s="779">
        <v>6.2927805070459302E-4</v>
      </c>
    </row>
    <row r="109" spans="1:4" ht="21" customHeight="1">
      <c r="A109" s="776" t="s">
        <v>112</v>
      </c>
      <c r="B109" s="777">
        <v>4788</v>
      </c>
      <c r="C109" s="778">
        <v>372568.00341339997</v>
      </c>
      <c r="D109" s="779">
        <v>2.0884794990141298E-3</v>
      </c>
    </row>
    <row r="110" spans="1:4" ht="21" customHeight="1">
      <c r="A110" s="776" t="s">
        <v>113</v>
      </c>
      <c r="B110" s="777">
        <v>5989</v>
      </c>
      <c r="C110" s="778">
        <v>365361.99198499997</v>
      </c>
      <c r="D110" s="779">
        <v>2.04808524346885E-3</v>
      </c>
    </row>
    <row r="111" spans="1:4" ht="21" customHeight="1">
      <c r="A111" s="776" t="s">
        <v>114</v>
      </c>
      <c r="B111" s="777">
        <v>22191</v>
      </c>
      <c r="C111" s="778">
        <v>31821.756901500001</v>
      </c>
      <c r="D111" s="779">
        <v>1.7838109097536E-4</v>
      </c>
    </row>
    <row r="112" spans="1:4" ht="21" customHeight="1">
      <c r="A112" s="776" t="s">
        <v>115</v>
      </c>
      <c r="B112" s="777">
        <v>944</v>
      </c>
      <c r="C112" s="778">
        <v>10366.8950958</v>
      </c>
      <c r="D112" s="779">
        <v>5.8113009377202198E-5</v>
      </c>
    </row>
    <row r="113" spans="1:9" ht="21" customHeight="1">
      <c r="A113" s="776" t="s">
        <v>116</v>
      </c>
      <c r="B113" s="777">
        <v>6057</v>
      </c>
      <c r="C113" s="778">
        <v>81414.318895499993</v>
      </c>
      <c r="D113" s="779">
        <v>4.5637879362062003E-4</v>
      </c>
    </row>
    <row r="114" spans="1:9" s="781" customFormat="1" ht="21" customHeight="1">
      <c r="A114" s="776" t="s">
        <v>117</v>
      </c>
      <c r="B114" s="777">
        <v>18910</v>
      </c>
      <c r="C114" s="778">
        <v>118668.4193847</v>
      </c>
      <c r="D114" s="779">
        <v>6.6521160914175003E-4</v>
      </c>
      <c r="F114" s="780"/>
      <c r="G114" s="780"/>
      <c r="H114" s="780"/>
      <c r="I114" s="780"/>
    </row>
    <row r="115" spans="1:9" ht="21" customHeight="1">
      <c r="A115" s="776" t="s">
        <v>118</v>
      </c>
      <c r="B115" s="777">
        <v>10464</v>
      </c>
      <c r="C115" s="778">
        <v>388839.7231067</v>
      </c>
      <c r="D115" s="779">
        <v>2.1796927880830099E-3</v>
      </c>
    </row>
    <row r="116" spans="1:9" ht="21" customHeight="1">
      <c r="A116" s="776" t="s">
        <v>119</v>
      </c>
      <c r="B116" s="777">
        <v>9117</v>
      </c>
      <c r="C116" s="778">
        <v>335485.44298749999</v>
      </c>
      <c r="D116" s="779">
        <v>1.8806082741346501E-3</v>
      </c>
    </row>
    <row r="117" spans="1:9" ht="21" customHeight="1">
      <c r="A117" s="776" t="s">
        <v>120</v>
      </c>
      <c r="B117" s="777">
        <v>66580</v>
      </c>
      <c r="C117" s="778">
        <v>8770184.8320633005</v>
      </c>
      <c r="D117" s="779">
        <v>4.91624376127789E-2</v>
      </c>
    </row>
    <row r="118" spans="1:9" ht="21" customHeight="1">
      <c r="A118" s="776" t="s">
        <v>121</v>
      </c>
      <c r="B118" s="777">
        <v>8420</v>
      </c>
      <c r="C118" s="778">
        <v>555156.51306100003</v>
      </c>
      <c r="D118" s="779">
        <v>3.1120036762404598E-3</v>
      </c>
    </row>
    <row r="119" spans="1:9" ht="21" customHeight="1">
      <c r="A119" s="776" t="s">
        <v>122</v>
      </c>
      <c r="B119" s="777">
        <v>23187</v>
      </c>
      <c r="C119" s="778">
        <v>73162.990731500002</v>
      </c>
      <c r="D119" s="779">
        <v>4.10124876074645E-4</v>
      </c>
    </row>
    <row r="120" spans="1:9" ht="21" customHeight="1">
      <c r="A120" s="776" t="s">
        <v>123</v>
      </c>
      <c r="B120" s="777">
        <v>8600</v>
      </c>
      <c r="C120" s="778">
        <v>198863.38590359999</v>
      </c>
      <c r="D120" s="779">
        <v>1.1147551608272799E-3</v>
      </c>
    </row>
    <row r="121" spans="1:9" ht="21" customHeight="1">
      <c r="A121" s="776" t="s">
        <v>124</v>
      </c>
      <c r="B121" s="777">
        <v>27340</v>
      </c>
      <c r="C121" s="778">
        <v>307828.53006030002</v>
      </c>
      <c r="D121" s="779">
        <v>1.72557377002995E-3</v>
      </c>
    </row>
    <row r="122" spans="1:9" ht="21" customHeight="1">
      <c r="A122" s="776" t="s">
        <v>125</v>
      </c>
      <c r="B122" s="777">
        <v>9641</v>
      </c>
      <c r="C122" s="778">
        <v>23240.5649362</v>
      </c>
      <c r="D122" s="779">
        <v>1.3027807801547399E-4</v>
      </c>
    </row>
    <row r="123" spans="1:9" ht="21" customHeight="1">
      <c r="A123" s="776" t="s">
        <v>126</v>
      </c>
      <c r="B123" s="777">
        <v>5463</v>
      </c>
      <c r="C123" s="778">
        <v>34344.168160100002</v>
      </c>
      <c r="D123" s="779">
        <v>1.9252080279549499E-4</v>
      </c>
    </row>
    <row r="124" spans="1:9" ht="21" customHeight="1">
      <c r="A124" s="776" t="s">
        <v>127</v>
      </c>
      <c r="B124" s="777">
        <v>60006</v>
      </c>
      <c r="C124" s="778">
        <v>14405600.8007522</v>
      </c>
      <c r="D124" s="779">
        <v>8.0752511401171997E-2</v>
      </c>
    </row>
    <row r="125" spans="1:9" ht="21" customHeight="1">
      <c r="A125" s="776" t="s">
        <v>128</v>
      </c>
      <c r="B125" s="777">
        <v>6462</v>
      </c>
      <c r="C125" s="778">
        <v>157020.31677129999</v>
      </c>
      <c r="D125" s="779">
        <v>8.8019827119101897E-4</v>
      </c>
    </row>
    <row r="126" spans="1:9" ht="21" customHeight="1">
      <c r="A126" s="776" t="s">
        <v>129</v>
      </c>
      <c r="B126" s="777">
        <v>12041</v>
      </c>
      <c r="C126" s="778">
        <v>64463.7334501</v>
      </c>
      <c r="D126" s="779">
        <v>3.6134040402613702E-4</v>
      </c>
    </row>
    <row r="127" spans="1:9" ht="21" customHeight="1">
      <c r="A127" s="776" t="s">
        <v>130</v>
      </c>
      <c r="B127" s="777">
        <v>15150</v>
      </c>
      <c r="C127" s="778">
        <v>32320.601193800001</v>
      </c>
      <c r="D127" s="779">
        <v>1.81177429007944E-4</v>
      </c>
    </row>
    <row r="128" spans="1:9" ht="21" customHeight="1">
      <c r="A128" s="776" t="s">
        <v>131</v>
      </c>
      <c r="B128" s="777">
        <v>8199</v>
      </c>
      <c r="C128" s="778">
        <v>379341.42971210001</v>
      </c>
      <c r="D128" s="779">
        <v>2.12644884107602E-3</v>
      </c>
    </row>
    <row r="129" spans="1:4" ht="21" customHeight="1">
      <c r="A129" s="776" t="s">
        <v>132</v>
      </c>
      <c r="B129" s="777">
        <v>27204</v>
      </c>
      <c r="C129" s="778">
        <v>1993567.3401279</v>
      </c>
      <c r="D129" s="779">
        <v>1.11752068927439E-2</v>
      </c>
    </row>
    <row r="130" spans="1:4" ht="21" customHeight="1">
      <c r="A130" s="776" t="s">
        <v>133</v>
      </c>
      <c r="B130" s="777">
        <v>5849</v>
      </c>
      <c r="C130" s="778">
        <v>46793.959084499998</v>
      </c>
      <c r="D130" s="779">
        <v>2.623097617893E-4</v>
      </c>
    </row>
    <row r="131" spans="1:4" ht="21" customHeight="1">
      <c r="A131" s="776" t="s">
        <v>134</v>
      </c>
      <c r="B131" s="777">
        <v>19349</v>
      </c>
      <c r="C131" s="778">
        <v>265016.61277990002</v>
      </c>
      <c r="D131" s="779">
        <v>1.4855858732314301E-3</v>
      </c>
    </row>
    <row r="132" spans="1:4" ht="21" customHeight="1">
      <c r="A132" s="776" t="s">
        <v>135</v>
      </c>
      <c r="B132" s="777">
        <v>18662</v>
      </c>
      <c r="C132" s="778">
        <v>103979.27912180001</v>
      </c>
      <c r="D132" s="779">
        <v>5.8286967957146005E-4</v>
      </c>
    </row>
    <row r="133" spans="1:4" ht="21" customHeight="1">
      <c r="A133" s="776" t="s">
        <v>136</v>
      </c>
      <c r="B133" s="777">
        <v>21363</v>
      </c>
      <c r="C133" s="778">
        <v>132975.11294600001</v>
      </c>
      <c r="D133" s="779">
        <v>7.4540968285635896E-4</v>
      </c>
    </row>
    <row r="134" spans="1:4" ht="21" customHeight="1">
      <c r="A134" s="776" t="s">
        <v>137</v>
      </c>
      <c r="B134" s="777">
        <v>5682</v>
      </c>
      <c r="C134" s="778">
        <v>260085.3573833</v>
      </c>
      <c r="D134" s="779">
        <v>1.4579430651914299E-3</v>
      </c>
    </row>
    <row r="135" spans="1:4" ht="21" customHeight="1">
      <c r="A135" s="776" t="s">
        <v>138</v>
      </c>
      <c r="B135" s="777">
        <v>12291</v>
      </c>
      <c r="C135" s="778">
        <v>27161.111776500002</v>
      </c>
      <c r="D135" s="779">
        <v>1.5225522480713199E-4</v>
      </c>
    </row>
    <row r="136" spans="1:4" ht="21" customHeight="1">
      <c r="A136" s="776" t="s">
        <v>139</v>
      </c>
      <c r="B136" s="777">
        <v>14207</v>
      </c>
      <c r="C136" s="778">
        <v>66957.468894799997</v>
      </c>
      <c r="D136" s="779">
        <v>3.7533899801240001E-4</v>
      </c>
    </row>
    <row r="137" spans="1:4" ht="21" customHeight="1">
      <c r="A137" s="776" t="s">
        <v>140</v>
      </c>
      <c r="B137" s="777">
        <v>19020</v>
      </c>
      <c r="C137" s="778">
        <v>258078.8799802</v>
      </c>
      <c r="D137" s="779">
        <v>1.44669548922351E-3</v>
      </c>
    </row>
    <row r="138" spans="1:4" ht="21" customHeight="1">
      <c r="A138" s="789" t="s">
        <v>141</v>
      </c>
      <c r="B138" s="790">
        <v>190729</v>
      </c>
      <c r="C138" s="791">
        <v>493058.60086920002</v>
      </c>
      <c r="D138" s="792">
        <v>2.7639055697043198E-3</v>
      </c>
    </row>
    <row r="139" spans="1:4" ht="15" customHeight="1">
      <c r="A139" s="786"/>
      <c r="B139" s="787"/>
      <c r="C139" s="759"/>
      <c r="D139" s="788" t="s">
        <v>1568</v>
      </c>
    </row>
    <row r="140" spans="1:4">
      <c r="A140" s="1181"/>
      <c r="B140" s="1181"/>
      <c r="C140" s="1181"/>
      <c r="D140" s="1181"/>
    </row>
    <row r="141" spans="1:4">
      <c r="A141" s="1181"/>
      <c r="B141" s="1181"/>
      <c r="C141" s="1181"/>
      <c r="D141" s="1181"/>
    </row>
    <row r="142" spans="1:4">
      <c r="A142" s="757"/>
      <c r="B142" s="758"/>
      <c r="C142" s="759"/>
      <c r="D142" s="760" t="s">
        <v>21</v>
      </c>
    </row>
    <row r="143" spans="1:4" ht="24" customHeight="1">
      <c r="A143" s="1179" t="s">
        <v>1565</v>
      </c>
      <c r="B143" s="761" t="s">
        <v>1566</v>
      </c>
      <c r="C143" s="762" t="s">
        <v>1567</v>
      </c>
      <c r="D143" s="763" t="s">
        <v>1299</v>
      </c>
    </row>
    <row r="144" spans="1:4" ht="24" customHeight="1">
      <c r="A144" s="1180"/>
      <c r="B144" s="764" t="s">
        <v>5</v>
      </c>
      <c r="C144" s="765" t="s">
        <v>6</v>
      </c>
      <c r="D144" s="766" t="s">
        <v>7</v>
      </c>
    </row>
    <row r="145" spans="1:9">
      <c r="A145" s="767"/>
      <c r="B145" s="768"/>
      <c r="C145" s="769"/>
      <c r="D145" s="770"/>
    </row>
    <row r="146" spans="1:9" ht="21" customHeight="1">
      <c r="A146" s="776" t="s">
        <v>142</v>
      </c>
      <c r="B146" s="777">
        <v>47490</v>
      </c>
      <c r="C146" s="778">
        <v>88740.607247299995</v>
      </c>
      <c r="D146" s="779">
        <v>4.9744727745824695E-4</v>
      </c>
    </row>
    <row r="147" spans="1:9" ht="21" customHeight="1">
      <c r="A147" s="776" t="s">
        <v>143</v>
      </c>
      <c r="B147" s="777">
        <v>28163</v>
      </c>
      <c r="C147" s="778">
        <v>262630.50509430002</v>
      </c>
      <c r="D147" s="779">
        <v>1.4722102292197101E-3</v>
      </c>
    </row>
    <row r="148" spans="1:9" ht="21" customHeight="1">
      <c r="A148" s="776" t="s">
        <v>144</v>
      </c>
      <c r="B148" s="777">
        <v>11687</v>
      </c>
      <c r="C148" s="778">
        <v>29887.198072399999</v>
      </c>
      <c r="D148" s="779">
        <v>1.67536664140002E-4</v>
      </c>
    </row>
    <row r="149" spans="1:9" ht="21" customHeight="1">
      <c r="A149" s="776" t="s">
        <v>145</v>
      </c>
      <c r="B149" s="777">
        <v>10455</v>
      </c>
      <c r="C149" s="778">
        <v>6656.097667</v>
      </c>
      <c r="D149" s="779">
        <v>3.7311640810820398E-5</v>
      </c>
    </row>
    <row r="150" spans="1:9" ht="21" customHeight="1">
      <c r="A150" s="776" t="s">
        <v>146</v>
      </c>
      <c r="B150" s="777">
        <v>44725</v>
      </c>
      <c r="C150" s="778">
        <v>24190.495937700001</v>
      </c>
      <c r="D150" s="779">
        <v>1.35603042596261E-4</v>
      </c>
    </row>
    <row r="151" spans="1:9" s="781" customFormat="1" ht="21" customHeight="1">
      <c r="A151" s="776" t="s">
        <v>147</v>
      </c>
      <c r="B151" s="777">
        <v>13690</v>
      </c>
      <c r="C151" s="778">
        <v>13757.661228299999</v>
      </c>
      <c r="D151" s="779">
        <v>7.7120399944287507E-5</v>
      </c>
      <c r="F151" s="780"/>
      <c r="G151" s="780"/>
      <c r="H151" s="780"/>
      <c r="I151" s="780"/>
    </row>
    <row r="152" spans="1:9" ht="21" customHeight="1">
      <c r="A152" s="776" t="s">
        <v>148</v>
      </c>
      <c r="B152" s="777">
        <v>15570</v>
      </c>
      <c r="C152" s="778">
        <v>24410.817026100001</v>
      </c>
      <c r="D152" s="779">
        <v>1.36838081762556E-4</v>
      </c>
    </row>
    <row r="153" spans="1:9" ht="21" customHeight="1">
      <c r="A153" s="776" t="s">
        <v>149</v>
      </c>
      <c r="B153" s="777">
        <v>10106</v>
      </c>
      <c r="C153" s="778">
        <v>23817.017114099999</v>
      </c>
      <c r="D153" s="779">
        <v>1.33509457373541E-4</v>
      </c>
    </row>
    <row r="154" spans="1:9" ht="21" customHeight="1">
      <c r="A154" s="776" t="s">
        <v>150</v>
      </c>
      <c r="B154" s="777">
        <v>8843</v>
      </c>
      <c r="C154" s="778">
        <v>18968.201482</v>
      </c>
      <c r="D154" s="779">
        <v>1.06328776398896E-4</v>
      </c>
    </row>
    <row r="155" spans="1:9" ht="21" customHeight="1">
      <c r="A155" s="775" t="s">
        <v>151</v>
      </c>
      <c r="B155" s="772">
        <v>342581</v>
      </c>
      <c r="C155" s="773">
        <v>1240295.2349537001</v>
      </c>
      <c r="D155" s="774">
        <v>6.9526399132334897E-3</v>
      </c>
    </row>
    <row r="156" spans="1:9" ht="21" customHeight="1">
      <c r="A156" s="776" t="s">
        <v>152</v>
      </c>
      <c r="B156" s="772">
        <v>559</v>
      </c>
      <c r="C156" s="773">
        <v>2815.1319174999999</v>
      </c>
      <c r="D156" s="774">
        <v>1.5780596408853098E-5</v>
      </c>
    </row>
    <row r="157" spans="1:9" ht="21" customHeight="1">
      <c r="A157" s="776" t="s">
        <v>153</v>
      </c>
      <c r="B157" s="777">
        <v>22835</v>
      </c>
      <c r="C157" s="778">
        <v>50429.5886111</v>
      </c>
      <c r="D157" s="779">
        <v>2.8268976668169402E-4</v>
      </c>
    </row>
    <row r="158" spans="1:9" ht="21" customHeight="1">
      <c r="A158" s="776" t="s">
        <v>154</v>
      </c>
      <c r="B158" s="777">
        <v>18022</v>
      </c>
      <c r="C158" s="778">
        <v>26660.039325400001</v>
      </c>
      <c r="D158" s="779">
        <v>1.49446396534023E-4</v>
      </c>
    </row>
    <row r="159" spans="1:9" ht="21" customHeight="1">
      <c r="A159" s="776" t="s">
        <v>155</v>
      </c>
      <c r="B159" s="777">
        <v>19708</v>
      </c>
      <c r="C159" s="778">
        <v>34130.275737600001</v>
      </c>
      <c r="D159" s="779">
        <v>1.9132180037098999E-4</v>
      </c>
    </row>
    <row r="160" spans="1:9" ht="21" customHeight="1">
      <c r="A160" s="776" t="s">
        <v>156</v>
      </c>
      <c r="B160" s="777">
        <v>24429</v>
      </c>
      <c r="C160" s="778">
        <v>114192.22963649999</v>
      </c>
      <c r="D160" s="779">
        <v>6.4011973212288497E-4</v>
      </c>
    </row>
    <row r="161" spans="1:4" ht="21" customHeight="1">
      <c r="A161" s="776" t="s">
        <v>157</v>
      </c>
      <c r="B161" s="777">
        <v>34419</v>
      </c>
      <c r="C161" s="778">
        <v>73293.904718699996</v>
      </c>
      <c r="D161" s="779">
        <v>4.1085873184297799E-4</v>
      </c>
    </row>
    <row r="162" spans="1:4" ht="21" customHeight="1">
      <c r="A162" s="776" t="s">
        <v>158</v>
      </c>
      <c r="B162" s="777">
        <v>15511</v>
      </c>
      <c r="C162" s="778">
        <v>42267.493648999996</v>
      </c>
      <c r="D162" s="779">
        <v>2.36936057718024E-4</v>
      </c>
    </row>
    <row r="163" spans="1:4" ht="21" customHeight="1">
      <c r="A163" s="776" t="s">
        <v>159</v>
      </c>
      <c r="B163" s="777">
        <v>29509</v>
      </c>
      <c r="C163" s="778">
        <v>123847.7528401</v>
      </c>
      <c r="D163" s="779">
        <v>6.9424505173761996E-4</v>
      </c>
    </row>
    <row r="164" spans="1:4" ht="21" customHeight="1">
      <c r="A164" s="776" t="s">
        <v>160</v>
      </c>
      <c r="B164" s="777">
        <v>23431</v>
      </c>
      <c r="C164" s="778">
        <v>35486.808723000002</v>
      </c>
      <c r="D164" s="779">
        <v>1.98926026455324E-4</v>
      </c>
    </row>
    <row r="165" spans="1:4" ht="21" customHeight="1">
      <c r="A165" s="776" t="s">
        <v>161</v>
      </c>
      <c r="B165" s="777">
        <v>6694</v>
      </c>
      <c r="C165" s="778">
        <v>16649.278795900002</v>
      </c>
      <c r="D165" s="779">
        <v>9.3329746838257795E-5</v>
      </c>
    </row>
    <row r="166" spans="1:4" ht="21" customHeight="1">
      <c r="A166" s="776" t="s">
        <v>162</v>
      </c>
      <c r="B166" s="777">
        <v>52025</v>
      </c>
      <c r="C166" s="778">
        <v>480943.06106929999</v>
      </c>
      <c r="D166" s="779">
        <v>2.6959902998481898E-3</v>
      </c>
    </row>
    <row r="167" spans="1:4" ht="21" customHeight="1">
      <c r="A167" s="776" t="s">
        <v>163</v>
      </c>
      <c r="B167" s="777">
        <v>26169</v>
      </c>
      <c r="C167" s="778">
        <v>102780.7539152</v>
      </c>
      <c r="D167" s="779">
        <v>5.7615118710806299E-4</v>
      </c>
    </row>
    <row r="168" spans="1:4" ht="21" customHeight="1">
      <c r="A168" s="776" t="s">
        <v>164</v>
      </c>
      <c r="B168" s="777">
        <v>1120</v>
      </c>
      <c r="C168" s="778">
        <v>7718.5717354999997</v>
      </c>
      <c r="D168" s="779">
        <v>4.3267480523213001E-5</v>
      </c>
    </row>
    <row r="169" spans="1:4" ht="21" customHeight="1">
      <c r="A169" s="776" t="s">
        <v>165</v>
      </c>
      <c r="B169" s="777">
        <v>2394</v>
      </c>
      <c r="C169" s="778">
        <v>6306.4345149999999</v>
      </c>
      <c r="D169" s="779">
        <v>3.5351557503015799E-5</v>
      </c>
    </row>
    <row r="170" spans="1:4" ht="21" customHeight="1">
      <c r="A170" s="776" t="s">
        <v>166</v>
      </c>
      <c r="B170" s="777">
        <v>7130</v>
      </c>
      <c r="C170" s="778">
        <v>12214.356470500001</v>
      </c>
      <c r="D170" s="779">
        <v>6.84691998469462E-5</v>
      </c>
    </row>
    <row r="171" spans="1:4" ht="21" customHeight="1">
      <c r="A171" s="776" t="s">
        <v>167</v>
      </c>
      <c r="B171" s="777">
        <v>19393</v>
      </c>
      <c r="C171" s="778">
        <v>54389.429843799997</v>
      </c>
      <c r="D171" s="779">
        <v>3.0488718341656199E-4</v>
      </c>
    </row>
    <row r="172" spans="1:4" ht="21" customHeight="1">
      <c r="A172" s="776" t="s">
        <v>168</v>
      </c>
      <c r="B172" s="777">
        <v>34823</v>
      </c>
      <c r="C172" s="778">
        <v>46967.793580999998</v>
      </c>
      <c r="D172" s="779">
        <v>2.6328421418144197E-4</v>
      </c>
    </row>
    <row r="173" spans="1:4" ht="21" customHeight="1">
      <c r="A173" s="776" t="s">
        <v>169</v>
      </c>
      <c r="B173" s="777">
        <v>4410</v>
      </c>
      <c r="C173" s="778">
        <v>9202.3298685999998</v>
      </c>
      <c r="D173" s="779">
        <v>5.1584884095404402E-5</v>
      </c>
    </row>
    <row r="174" spans="1:4" ht="21" customHeight="1">
      <c r="A174" s="775" t="s">
        <v>170</v>
      </c>
      <c r="B174" s="772">
        <v>124392</v>
      </c>
      <c r="C174" s="773">
        <v>409400.01211160002</v>
      </c>
      <c r="D174" s="774">
        <v>2.2949462228576902E-3</v>
      </c>
    </row>
    <row r="175" spans="1:4" ht="21" customHeight="1">
      <c r="A175" s="776" t="s">
        <v>171</v>
      </c>
      <c r="B175" s="777">
        <v>15584</v>
      </c>
      <c r="C175" s="778">
        <v>35123.548138999999</v>
      </c>
      <c r="D175" s="779">
        <v>1.9688972093382699E-4</v>
      </c>
    </row>
    <row r="176" spans="1:4" ht="21" customHeight="1">
      <c r="A176" s="776" t="s">
        <v>172</v>
      </c>
      <c r="B176" s="777">
        <v>18246</v>
      </c>
      <c r="C176" s="778">
        <v>35347.262015499997</v>
      </c>
      <c r="D176" s="779">
        <v>1.9814377882509699E-4</v>
      </c>
    </row>
    <row r="177" spans="1:9" ht="21" customHeight="1">
      <c r="A177" s="776" t="s">
        <v>173</v>
      </c>
      <c r="B177" s="777">
        <v>41368</v>
      </c>
      <c r="C177" s="778">
        <v>276358.82571020001</v>
      </c>
      <c r="D177" s="779">
        <v>1.5491661564585499E-3</v>
      </c>
    </row>
    <row r="178" spans="1:9" ht="21" customHeight="1">
      <c r="A178" s="776" t="s">
        <v>174</v>
      </c>
      <c r="B178" s="777">
        <v>15842</v>
      </c>
      <c r="C178" s="778">
        <v>14886.1691204</v>
      </c>
      <c r="D178" s="779">
        <v>8.3446401038136998E-5</v>
      </c>
    </row>
    <row r="179" spans="1:9" ht="21" customHeight="1">
      <c r="A179" s="776" t="s">
        <v>175</v>
      </c>
      <c r="B179" s="777">
        <v>14541</v>
      </c>
      <c r="C179" s="778">
        <v>15154.776765299999</v>
      </c>
      <c r="D179" s="779">
        <v>8.4952116919566797E-5</v>
      </c>
    </row>
    <row r="180" spans="1:9" ht="21" customHeight="1">
      <c r="A180" s="776" t="s">
        <v>176</v>
      </c>
      <c r="B180" s="777">
        <v>18811</v>
      </c>
      <c r="C180" s="778">
        <v>32529.4303612</v>
      </c>
      <c r="D180" s="779">
        <v>1.8234804868251501E-4</v>
      </c>
    </row>
    <row r="181" spans="1:9" ht="21" customHeight="1">
      <c r="A181" s="775" t="s">
        <v>177</v>
      </c>
      <c r="B181" s="772">
        <v>45362</v>
      </c>
      <c r="C181" s="773">
        <v>113434.5563403</v>
      </c>
      <c r="D181" s="774">
        <v>6.3587249368166998E-4</v>
      </c>
    </row>
    <row r="182" spans="1:9" ht="21" customHeight="1">
      <c r="A182" s="776" t="s">
        <v>178</v>
      </c>
      <c r="B182" s="777">
        <v>5978</v>
      </c>
      <c r="C182" s="778">
        <v>8752.2322829999994</v>
      </c>
      <c r="D182" s="779">
        <v>4.9061802211106601E-5</v>
      </c>
    </row>
    <row r="183" spans="1:9" ht="21" customHeight="1">
      <c r="A183" s="776" t="s">
        <v>179</v>
      </c>
      <c r="B183" s="777">
        <v>362</v>
      </c>
      <c r="C183" s="778">
        <v>1406.4039366</v>
      </c>
      <c r="D183" s="779">
        <v>7.8837843347022707E-6</v>
      </c>
    </row>
    <row r="184" spans="1:9" ht="21" customHeight="1">
      <c r="A184" s="782" t="s">
        <v>180</v>
      </c>
      <c r="B184" s="783">
        <v>13860</v>
      </c>
      <c r="C184" s="784">
        <v>64199.706295600001</v>
      </c>
      <c r="D184" s="785">
        <v>3.5987999294806499E-4</v>
      </c>
    </row>
    <row r="185" spans="1:9">
      <c r="A185" s="786"/>
      <c r="B185" s="787"/>
      <c r="C185" s="759"/>
      <c r="D185" s="788"/>
    </row>
    <row r="186" spans="1:9">
      <c r="A186" s="1181"/>
      <c r="B186" s="1181"/>
      <c r="C186" s="1181"/>
      <c r="D186" s="1181"/>
    </row>
    <row r="187" spans="1:9">
      <c r="A187" s="1181"/>
      <c r="B187" s="1181"/>
      <c r="C187" s="1181"/>
      <c r="D187" s="1181"/>
    </row>
    <row r="188" spans="1:9">
      <c r="A188" s="1181"/>
      <c r="B188" s="1181"/>
      <c r="C188" s="1181"/>
      <c r="D188" s="1181"/>
    </row>
    <row r="189" spans="1:9">
      <c r="A189" s="757"/>
      <c r="B189" s="758"/>
      <c r="C189" s="759"/>
      <c r="D189" s="760" t="s">
        <v>21</v>
      </c>
    </row>
    <row r="190" spans="1:9" s="781" customFormat="1" ht="24" customHeight="1">
      <c r="A190" s="1179" t="s">
        <v>1565</v>
      </c>
      <c r="B190" s="761" t="s">
        <v>1566</v>
      </c>
      <c r="C190" s="762" t="s">
        <v>1567</v>
      </c>
      <c r="D190" s="763" t="s">
        <v>1299</v>
      </c>
      <c r="F190" s="780"/>
      <c r="G190" s="780"/>
      <c r="H190" s="780"/>
      <c r="I190" s="780"/>
    </row>
    <row r="191" spans="1:9" ht="24" customHeight="1">
      <c r="A191" s="1180"/>
      <c r="B191" s="764" t="s">
        <v>5</v>
      </c>
      <c r="C191" s="765" t="s">
        <v>6</v>
      </c>
      <c r="D191" s="766" t="s">
        <v>7</v>
      </c>
    </row>
    <row r="192" spans="1:9">
      <c r="A192" s="767"/>
      <c r="B192" s="768"/>
      <c r="C192" s="769"/>
      <c r="D192" s="770"/>
    </row>
    <row r="193" spans="1:4" ht="21" customHeight="1">
      <c r="A193" s="776" t="s">
        <v>181</v>
      </c>
      <c r="B193" s="777">
        <v>2465</v>
      </c>
      <c r="C193" s="778">
        <v>3211.8446121000002</v>
      </c>
      <c r="D193" s="779">
        <v>1.80044221858387E-5</v>
      </c>
    </row>
    <row r="194" spans="1:4" ht="21" customHeight="1">
      <c r="A194" s="776" t="s">
        <v>182</v>
      </c>
      <c r="B194" s="777">
        <v>6574</v>
      </c>
      <c r="C194" s="778">
        <v>6742.2478455999999</v>
      </c>
      <c r="D194" s="779">
        <v>3.7794567095938999E-5</v>
      </c>
    </row>
    <row r="195" spans="1:4" ht="21" customHeight="1">
      <c r="A195" s="776" t="s">
        <v>183</v>
      </c>
      <c r="B195" s="777">
        <v>2764</v>
      </c>
      <c r="C195" s="778">
        <v>4892.2239068999997</v>
      </c>
      <c r="D195" s="779">
        <v>2.74240118328421E-5</v>
      </c>
    </row>
    <row r="196" spans="1:4" ht="21" customHeight="1">
      <c r="A196" s="776" t="s">
        <v>184</v>
      </c>
      <c r="B196" s="777">
        <v>4977</v>
      </c>
      <c r="C196" s="778">
        <v>9088.3544290000009</v>
      </c>
      <c r="D196" s="779">
        <v>5.0945979608666701E-5</v>
      </c>
    </row>
    <row r="197" spans="1:4" ht="21" customHeight="1">
      <c r="A197" s="776" t="s">
        <v>185</v>
      </c>
      <c r="B197" s="777">
        <v>4475</v>
      </c>
      <c r="C197" s="778">
        <v>6677.9832740000002</v>
      </c>
      <c r="D197" s="779">
        <v>3.7434323491899298E-5</v>
      </c>
    </row>
    <row r="198" spans="1:4" ht="21" customHeight="1">
      <c r="A198" s="776" t="s">
        <v>186</v>
      </c>
      <c r="B198" s="777">
        <v>3907</v>
      </c>
      <c r="C198" s="778">
        <v>8463.5597574999993</v>
      </c>
      <c r="D198" s="779">
        <v>4.7443609972611002E-5</v>
      </c>
    </row>
    <row r="199" spans="1:4" ht="21" customHeight="1">
      <c r="A199" s="775" t="s">
        <v>187</v>
      </c>
      <c r="B199" s="772">
        <v>183599</v>
      </c>
      <c r="C199" s="773">
        <v>281411.5509266</v>
      </c>
      <c r="D199" s="774">
        <v>1.5774898797303301E-3</v>
      </c>
    </row>
    <row r="200" spans="1:4" ht="21" customHeight="1">
      <c r="A200" s="776" t="s">
        <v>188</v>
      </c>
      <c r="B200" s="777">
        <v>7736</v>
      </c>
      <c r="C200" s="778">
        <v>24109.70204</v>
      </c>
      <c r="D200" s="779">
        <v>1.35150141656175E-4</v>
      </c>
    </row>
    <row r="201" spans="1:4" ht="21" customHeight="1">
      <c r="A201" s="776" t="s">
        <v>189</v>
      </c>
      <c r="B201" s="777">
        <v>39063</v>
      </c>
      <c r="C201" s="778">
        <v>21439.663498800001</v>
      </c>
      <c r="D201" s="779">
        <v>1.20182885467279E-4</v>
      </c>
    </row>
    <row r="202" spans="1:4" ht="21" customHeight="1">
      <c r="A202" s="776" t="s">
        <v>190</v>
      </c>
      <c r="B202" s="777">
        <v>57653</v>
      </c>
      <c r="C202" s="778">
        <v>140543.6526729</v>
      </c>
      <c r="D202" s="779">
        <v>7.8783613899936105E-4</v>
      </c>
    </row>
    <row r="203" spans="1:4" ht="21" customHeight="1">
      <c r="A203" s="776" t="s">
        <v>191</v>
      </c>
      <c r="B203" s="777">
        <v>29380</v>
      </c>
      <c r="C203" s="778">
        <v>50793.9180443</v>
      </c>
      <c r="D203" s="779">
        <v>2.84732063779552E-4</v>
      </c>
    </row>
    <row r="204" spans="1:4" ht="21" customHeight="1">
      <c r="A204" s="776" t="s">
        <v>192</v>
      </c>
      <c r="B204" s="777">
        <v>20505</v>
      </c>
      <c r="C204" s="778">
        <v>28521.949848299999</v>
      </c>
      <c r="D204" s="779">
        <v>1.59883583625907E-4</v>
      </c>
    </row>
    <row r="205" spans="1:4" ht="21" customHeight="1">
      <c r="A205" s="776" t="s">
        <v>193</v>
      </c>
      <c r="B205" s="777">
        <v>29262</v>
      </c>
      <c r="C205" s="778">
        <v>16002.664822299999</v>
      </c>
      <c r="D205" s="779">
        <v>8.9705066202059401E-5</v>
      </c>
    </row>
    <row r="206" spans="1:4" ht="21" customHeight="1">
      <c r="A206" s="775" t="s">
        <v>194</v>
      </c>
      <c r="B206" s="772">
        <v>232054</v>
      </c>
      <c r="C206" s="773">
        <v>642491.22245180001</v>
      </c>
      <c r="D206" s="774">
        <v>3.6015700062633198E-3</v>
      </c>
    </row>
    <row r="207" spans="1:4" ht="21" customHeight="1">
      <c r="A207" s="776" t="s">
        <v>195</v>
      </c>
      <c r="B207" s="777">
        <v>42125</v>
      </c>
      <c r="C207" s="778">
        <v>223065.71885899999</v>
      </c>
      <c r="D207" s="779">
        <v>1.25042455740072E-3</v>
      </c>
    </row>
    <row r="208" spans="1:4" ht="21" customHeight="1">
      <c r="A208" s="776" t="s">
        <v>196</v>
      </c>
      <c r="B208" s="777">
        <v>11199</v>
      </c>
      <c r="C208" s="778">
        <v>14860.499318599999</v>
      </c>
      <c r="D208" s="779">
        <v>8.3302505549764794E-5</v>
      </c>
    </row>
    <row r="209" spans="1:4" ht="21" customHeight="1">
      <c r="A209" s="776" t="s">
        <v>197</v>
      </c>
      <c r="B209" s="777">
        <v>21873</v>
      </c>
      <c r="C209" s="778">
        <v>32350.021036300001</v>
      </c>
      <c r="D209" s="779">
        <v>1.8134234584826E-4</v>
      </c>
    </row>
    <row r="210" spans="1:4" ht="21" customHeight="1">
      <c r="A210" s="776" t="s">
        <v>198</v>
      </c>
      <c r="B210" s="777">
        <v>27270</v>
      </c>
      <c r="C210" s="778">
        <v>89439.717635599998</v>
      </c>
      <c r="D210" s="779">
        <v>5.0136623372967998E-4</v>
      </c>
    </row>
    <row r="211" spans="1:4" ht="21" customHeight="1">
      <c r="A211" s="776" t="s">
        <v>199</v>
      </c>
      <c r="B211" s="777">
        <v>19622</v>
      </c>
      <c r="C211" s="778">
        <v>20794.0089831</v>
      </c>
      <c r="D211" s="779">
        <v>1.16563583199958E-4</v>
      </c>
    </row>
    <row r="212" spans="1:4" ht="21" customHeight="1">
      <c r="A212" s="776" t="s">
        <v>200</v>
      </c>
      <c r="B212" s="777">
        <v>13025</v>
      </c>
      <c r="C212" s="778">
        <v>17742.823923200001</v>
      </c>
      <c r="D212" s="779">
        <v>9.9459759503566305E-5</v>
      </c>
    </row>
    <row r="213" spans="1:4" ht="21" customHeight="1">
      <c r="A213" s="776" t="s">
        <v>201</v>
      </c>
      <c r="B213" s="777">
        <v>21958</v>
      </c>
      <c r="C213" s="778">
        <v>35113.556329999999</v>
      </c>
      <c r="D213" s="779">
        <v>1.9683371051944999E-4</v>
      </c>
    </row>
    <row r="214" spans="1:4" ht="21" customHeight="1">
      <c r="A214" s="776" t="s">
        <v>202</v>
      </c>
      <c r="B214" s="777">
        <v>16087</v>
      </c>
      <c r="C214" s="778">
        <v>37044.714593999997</v>
      </c>
      <c r="D214" s="779">
        <v>2.0765907503482599E-4</v>
      </c>
    </row>
    <row r="215" spans="1:4" ht="21" customHeight="1">
      <c r="A215" s="776" t="s">
        <v>203</v>
      </c>
      <c r="B215" s="777">
        <v>10718</v>
      </c>
      <c r="C215" s="778">
        <v>13611.407524300001</v>
      </c>
      <c r="D215" s="779">
        <v>7.6300555353070806E-5</v>
      </c>
    </row>
    <row r="216" spans="1:4" ht="21" customHeight="1">
      <c r="A216" s="776" t="s">
        <v>204</v>
      </c>
      <c r="B216" s="777">
        <v>48177</v>
      </c>
      <c r="C216" s="778">
        <v>158468.75424770001</v>
      </c>
      <c r="D216" s="779">
        <v>8.8831768012402005E-4</v>
      </c>
    </row>
    <row r="217" spans="1:4" ht="21" customHeight="1">
      <c r="A217" s="775" t="s">
        <v>205</v>
      </c>
      <c r="B217" s="772">
        <v>65802</v>
      </c>
      <c r="C217" s="773">
        <v>106334.2050059</v>
      </c>
      <c r="D217" s="774">
        <v>5.9607052984733103E-4</v>
      </c>
    </row>
    <row r="218" spans="1:4" ht="21" customHeight="1">
      <c r="A218" s="776" t="s">
        <v>206</v>
      </c>
      <c r="B218" s="777">
        <v>3503</v>
      </c>
      <c r="C218" s="778">
        <v>5831.1235372000001</v>
      </c>
      <c r="D218" s="779">
        <v>3.2687138595066298E-5</v>
      </c>
    </row>
    <row r="219" spans="1:4" ht="21" customHeight="1">
      <c r="A219" s="776" t="s">
        <v>207</v>
      </c>
      <c r="B219" s="777">
        <v>4023</v>
      </c>
      <c r="C219" s="778">
        <v>3849.3389161999999</v>
      </c>
      <c r="D219" s="779">
        <v>2.1577981301632699E-5</v>
      </c>
    </row>
    <row r="220" spans="1:4" ht="21" customHeight="1">
      <c r="A220" s="776" t="s">
        <v>208</v>
      </c>
      <c r="B220" s="777">
        <v>5183</v>
      </c>
      <c r="C220" s="778">
        <v>3894.2559191999999</v>
      </c>
      <c r="D220" s="779">
        <v>2.1829769536433302E-5</v>
      </c>
    </row>
    <row r="221" spans="1:4" ht="21" customHeight="1">
      <c r="A221" s="776" t="s">
        <v>209</v>
      </c>
      <c r="B221" s="777">
        <v>121</v>
      </c>
      <c r="C221" s="778">
        <v>473.9899178</v>
      </c>
      <c r="D221" s="779">
        <v>2.6570135304031499E-6</v>
      </c>
    </row>
    <row r="222" spans="1:4" ht="21" customHeight="1">
      <c r="A222" s="776" t="s">
        <v>210</v>
      </c>
      <c r="B222" s="777">
        <v>5378</v>
      </c>
      <c r="C222" s="778">
        <v>3750.1723001999999</v>
      </c>
      <c r="D222" s="779">
        <v>2.1022089645330699E-5</v>
      </c>
    </row>
    <row r="223" spans="1:4" ht="21" customHeight="1">
      <c r="A223" s="776" t="s">
        <v>75</v>
      </c>
      <c r="B223" s="777">
        <v>3413</v>
      </c>
      <c r="C223" s="778">
        <v>4342.5928144</v>
      </c>
      <c r="D223" s="779">
        <v>2.4342981636501599E-5</v>
      </c>
    </row>
    <row r="224" spans="1:4" ht="21" customHeight="1">
      <c r="A224" s="776" t="s">
        <v>211</v>
      </c>
      <c r="B224" s="777">
        <v>5103</v>
      </c>
      <c r="C224" s="778">
        <v>7716.5043101000001</v>
      </c>
      <c r="D224" s="779">
        <v>4.3255891295141701E-5</v>
      </c>
    </row>
    <row r="225" spans="1:9" ht="21" customHeight="1">
      <c r="A225" s="776" t="s">
        <v>212</v>
      </c>
      <c r="B225" s="777">
        <v>18044</v>
      </c>
      <c r="C225" s="778">
        <v>58534.427841700002</v>
      </c>
      <c r="D225" s="779">
        <v>3.2812252102676299E-4</v>
      </c>
    </row>
    <row r="226" spans="1:9" ht="21" customHeight="1">
      <c r="A226" s="776" t="s">
        <v>213</v>
      </c>
      <c r="B226" s="777">
        <v>9588</v>
      </c>
      <c r="C226" s="778">
        <v>7714.09998</v>
      </c>
      <c r="D226" s="779">
        <v>4.3242413502962303E-5</v>
      </c>
    </row>
    <row r="227" spans="1:9" ht="21" customHeight="1">
      <c r="A227" s="776" t="s">
        <v>214</v>
      </c>
      <c r="B227" s="777">
        <v>7250</v>
      </c>
      <c r="C227" s="778">
        <v>6220.6436389999999</v>
      </c>
      <c r="D227" s="779">
        <v>3.4870645336412899E-5</v>
      </c>
    </row>
    <row r="228" spans="1:9" s="781" customFormat="1" ht="21" customHeight="1">
      <c r="A228" s="776" t="s">
        <v>215</v>
      </c>
      <c r="B228" s="777">
        <v>4196</v>
      </c>
      <c r="C228" s="778">
        <v>4007.0558301000001</v>
      </c>
      <c r="D228" s="779">
        <v>2.2462084440684201E-5</v>
      </c>
      <c r="F228" s="780"/>
      <c r="G228" s="780"/>
      <c r="H228" s="780"/>
      <c r="I228" s="780"/>
    </row>
    <row r="229" spans="1:9" ht="21" customHeight="1">
      <c r="A229" s="771" t="s">
        <v>216</v>
      </c>
      <c r="B229" s="772">
        <v>8019291</v>
      </c>
      <c r="C229" s="773">
        <v>120942569.90296</v>
      </c>
      <c r="D229" s="774">
        <v>0.677959662360339</v>
      </c>
    </row>
    <row r="230" spans="1:9" ht="21" customHeight="1">
      <c r="A230" s="789" t="s">
        <v>217</v>
      </c>
      <c r="B230" s="790">
        <v>6283415</v>
      </c>
      <c r="C230" s="791">
        <v>112469982.50332201</v>
      </c>
      <c r="D230" s="792">
        <v>0.630465446738942</v>
      </c>
    </row>
    <row r="231" spans="1:9">
      <c r="A231" s="786"/>
      <c r="B231" s="787"/>
      <c r="C231" s="759"/>
      <c r="D231" s="788" t="s">
        <v>1568</v>
      </c>
    </row>
    <row r="232" spans="1:9">
      <c r="A232" s="1181"/>
      <c r="B232" s="1181"/>
      <c r="C232" s="1181"/>
      <c r="D232" s="1181"/>
    </row>
    <row r="233" spans="1:9">
      <c r="A233" s="1181"/>
      <c r="B233" s="1181"/>
      <c r="C233" s="1181"/>
      <c r="D233" s="1181"/>
    </row>
    <row r="234" spans="1:9">
      <c r="A234" s="1181"/>
      <c r="B234" s="1181"/>
      <c r="C234" s="1181"/>
      <c r="D234" s="1181"/>
    </row>
    <row r="235" spans="1:9">
      <c r="A235" s="757"/>
      <c r="B235" s="758"/>
      <c r="C235" s="759"/>
      <c r="D235" s="760" t="s">
        <v>21</v>
      </c>
    </row>
    <row r="236" spans="1:9" ht="24" customHeight="1">
      <c r="A236" s="1179" t="s">
        <v>1565</v>
      </c>
      <c r="B236" s="761" t="s">
        <v>1566</v>
      </c>
      <c r="C236" s="762" t="s">
        <v>1567</v>
      </c>
      <c r="D236" s="763" t="s">
        <v>1299</v>
      </c>
    </row>
    <row r="237" spans="1:9" ht="24" customHeight="1">
      <c r="A237" s="1180"/>
      <c r="B237" s="764" t="s">
        <v>5</v>
      </c>
      <c r="C237" s="765" t="s">
        <v>6</v>
      </c>
      <c r="D237" s="766" t="s">
        <v>7</v>
      </c>
    </row>
    <row r="238" spans="1:9">
      <c r="A238" s="767"/>
      <c r="B238" s="768"/>
      <c r="C238" s="769"/>
      <c r="D238" s="770"/>
    </row>
    <row r="239" spans="1:9" ht="21" customHeight="1">
      <c r="A239" s="776" t="s">
        <v>218</v>
      </c>
      <c r="B239" s="777">
        <v>7723</v>
      </c>
      <c r="C239" s="778">
        <v>264939.3497895</v>
      </c>
      <c r="D239" s="779">
        <v>1.4851527652618699E-3</v>
      </c>
    </row>
    <row r="240" spans="1:9" ht="21" customHeight="1">
      <c r="A240" s="776" t="s">
        <v>219</v>
      </c>
      <c r="B240" s="777">
        <v>45461</v>
      </c>
      <c r="C240" s="778">
        <v>673028.13069150003</v>
      </c>
      <c r="D240" s="779">
        <v>3.7727487071651301E-3</v>
      </c>
    </row>
    <row r="241" spans="1:4" ht="21" customHeight="1">
      <c r="A241" s="776" t="s">
        <v>220</v>
      </c>
      <c r="B241" s="777">
        <v>10255</v>
      </c>
      <c r="C241" s="778">
        <v>363909.01349059999</v>
      </c>
      <c r="D241" s="779">
        <v>2.0399403792554401E-3</v>
      </c>
    </row>
    <row r="242" spans="1:4" ht="21" customHeight="1">
      <c r="A242" s="776" t="s">
        <v>221</v>
      </c>
      <c r="B242" s="777">
        <v>71884</v>
      </c>
      <c r="C242" s="778">
        <v>5977680.0127213998</v>
      </c>
      <c r="D242" s="779">
        <v>3.3508680412318401E-2</v>
      </c>
    </row>
    <row r="243" spans="1:4" ht="21" customHeight="1">
      <c r="A243" s="776" t="s">
        <v>222</v>
      </c>
      <c r="B243" s="777">
        <v>19505</v>
      </c>
      <c r="C243" s="778">
        <v>1312163.3321189</v>
      </c>
      <c r="D243" s="779">
        <v>7.3555060911863202E-3</v>
      </c>
    </row>
    <row r="244" spans="1:4" ht="21" customHeight="1">
      <c r="A244" s="776" t="s">
        <v>223</v>
      </c>
      <c r="B244" s="777">
        <v>107</v>
      </c>
      <c r="C244" s="778">
        <v>4221.7111243999998</v>
      </c>
      <c r="D244" s="779">
        <v>2.3665363244535099E-5</v>
      </c>
    </row>
    <row r="245" spans="1:4" ht="21" customHeight="1">
      <c r="A245" s="776" t="s">
        <v>224</v>
      </c>
      <c r="B245" s="777">
        <v>47880</v>
      </c>
      <c r="C245" s="778">
        <v>599688.90880560002</v>
      </c>
      <c r="D245" s="779">
        <v>3.3616359439137002E-3</v>
      </c>
    </row>
    <row r="246" spans="1:4" ht="21" customHeight="1">
      <c r="A246" s="776" t="s">
        <v>119</v>
      </c>
      <c r="B246" s="777">
        <v>23212</v>
      </c>
      <c r="C246" s="778">
        <v>882138.97127850004</v>
      </c>
      <c r="D246" s="779">
        <v>4.9449473382509402E-3</v>
      </c>
    </row>
    <row r="247" spans="1:4" ht="21" customHeight="1">
      <c r="A247" s="776" t="s">
        <v>225</v>
      </c>
      <c r="B247" s="777">
        <v>7940</v>
      </c>
      <c r="C247" s="778">
        <v>146049.46229160001</v>
      </c>
      <c r="D247" s="779">
        <v>8.1869968715373896E-4</v>
      </c>
    </row>
    <row r="248" spans="1:4" ht="21" customHeight="1">
      <c r="A248" s="776" t="s">
        <v>226</v>
      </c>
      <c r="B248" s="777">
        <v>7218</v>
      </c>
      <c r="C248" s="778">
        <v>95765.444158500002</v>
      </c>
      <c r="D248" s="779">
        <v>5.3682593514904099E-4</v>
      </c>
    </row>
    <row r="249" spans="1:4" ht="21" customHeight="1">
      <c r="A249" s="776" t="s">
        <v>227</v>
      </c>
      <c r="B249" s="777">
        <v>4237</v>
      </c>
      <c r="C249" s="778">
        <v>54980.882646099999</v>
      </c>
      <c r="D249" s="779">
        <v>3.0820265076995999E-4</v>
      </c>
    </row>
    <row r="250" spans="1:4" ht="21" customHeight="1">
      <c r="A250" s="776" t="s">
        <v>228</v>
      </c>
      <c r="B250" s="777">
        <v>3589</v>
      </c>
      <c r="C250" s="778">
        <v>139009.07703330001</v>
      </c>
      <c r="D250" s="779">
        <v>7.7923387113516395E-4</v>
      </c>
    </row>
    <row r="251" spans="1:4" ht="21" customHeight="1">
      <c r="A251" s="776" t="s">
        <v>229</v>
      </c>
      <c r="B251" s="777">
        <v>22932</v>
      </c>
      <c r="C251" s="778">
        <v>55732.615276600001</v>
      </c>
      <c r="D251" s="779">
        <v>3.12416588019417E-4</v>
      </c>
    </row>
    <row r="252" spans="1:4" ht="21" customHeight="1">
      <c r="A252" s="776" t="s">
        <v>230</v>
      </c>
      <c r="B252" s="777">
        <v>71109</v>
      </c>
      <c r="C252" s="778">
        <v>3048277.7684992002</v>
      </c>
      <c r="D252" s="779">
        <v>1.70875264877406E-2</v>
      </c>
    </row>
    <row r="253" spans="1:4" ht="21" customHeight="1">
      <c r="A253" s="776" t="s">
        <v>231</v>
      </c>
      <c r="B253" s="777">
        <v>12610</v>
      </c>
      <c r="C253" s="778">
        <v>47019.797108600003</v>
      </c>
      <c r="D253" s="779">
        <v>2.63575726872478E-4</v>
      </c>
    </row>
    <row r="254" spans="1:4" ht="21" customHeight="1">
      <c r="A254" s="776" t="s">
        <v>232</v>
      </c>
      <c r="B254" s="777">
        <v>3022</v>
      </c>
      <c r="C254" s="778">
        <v>33587.676117299998</v>
      </c>
      <c r="D254" s="779">
        <v>1.8828018602733401E-4</v>
      </c>
    </row>
    <row r="255" spans="1:4" ht="21" customHeight="1">
      <c r="A255" s="776" t="s">
        <v>233</v>
      </c>
      <c r="B255" s="777">
        <v>4164751</v>
      </c>
      <c r="C255" s="778">
        <v>28682833.477511201</v>
      </c>
      <c r="D255" s="779">
        <v>0.160785438208846</v>
      </c>
    </row>
    <row r="256" spans="1:4" ht="21" customHeight="1">
      <c r="A256" s="776" t="s">
        <v>234</v>
      </c>
      <c r="B256" s="777">
        <v>4668</v>
      </c>
      <c r="C256" s="778">
        <v>221730.87782339999</v>
      </c>
      <c r="D256" s="779">
        <v>1.2429419284262699E-3</v>
      </c>
    </row>
    <row r="257" spans="1:9" ht="21" customHeight="1">
      <c r="A257" s="776" t="s">
        <v>235</v>
      </c>
      <c r="B257" s="777">
        <v>2297</v>
      </c>
      <c r="C257" s="778">
        <v>138562.19856970001</v>
      </c>
      <c r="D257" s="779">
        <v>7.7672883446741798E-4</v>
      </c>
    </row>
    <row r="258" spans="1:9" ht="21" customHeight="1">
      <c r="A258" s="776" t="s">
        <v>236</v>
      </c>
      <c r="B258" s="777">
        <v>16042</v>
      </c>
      <c r="C258" s="778">
        <v>273563.16052640002</v>
      </c>
      <c r="D258" s="779">
        <v>1.53349468341475E-3</v>
      </c>
    </row>
    <row r="259" spans="1:9" ht="21" customHeight="1">
      <c r="A259" s="776" t="s">
        <v>237</v>
      </c>
      <c r="B259" s="777">
        <v>5133</v>
      </c>
      <c r="C259" s="778">
        <v>111132.6875826</v>
      </c>
      <c r="D259" s="779">
        <v>6.2296906218504999E-4</v>
      </c>
    </row>
    <row r="260" spans="1:9" ht="21" customHeight="1">
      <c r="A260" s="776" t="s">
        <v>238</v>
      </c>
      <c r="B260" s="777">
        <v>14632</v>
      </c>
      <c r="C260" s="778">
        <v>397045.26406399999</v>
      </c>
      <c r="D260" s="779">
        <v>2.2256900393515899E-3</v>
      </c>
    </row>
    <row r="261" spans="1:9" ht="21" customHeight="1">
      <c r="A261" s="776" t="s">
        <v>239</v>
      </c>
      <c r="B261" s="777">
        <v>6103</v>
      </c>
      <c r="C261" s="778">
        <v>1018894.1331625</v>
      </c>
      <c r="D261" s="779">
        <v>5.7115465882197599E-3</v>
      </c>
    </row>
    <row r="262" spans="1:9" ht="21" customHeight="1">
      <c r="A262" s="776" t="s">
        <v>240</v>
      </c>
      <c r="B262" s="777">
        <v>5090</v>
      </c>
      <c r="C262" s="778">
        <v>43120.220020399996</v>
      </c>
      <c r="D262" s="779">
        <v>2.41716128815438E-4</v>
      </c>
    </row>
    <row r="263" spans="1:9" ht="21" customHeight="1">
      <c r="A263" s="776" t="s">
        <v>241</v>
      </c>
      <c r="B263" s="777">
        <v>41121</v>
      </c>
      <c r="C263" s="778">
        <v>214798.82565730001</v>
      </c>
      <c r="D263" s="779">
        <v>1.2040833879655901E-3</v>
      </c>
    </row>
    <row r="264" spans="1:9" ht="21" customHeight="1">
      <c r="A264" s="776" t="s">
        <v>242</v>
      </c>
      <c r="B264" s="777">
        <v>10543</v>
      </c>
      <c r="C264" s="778">
        <v>118999.0511823</v>
      </c>
      <c r="D264" s="779">
        <v>6.6706500966107402E-4</v>
      </c>
    </row>
    <row r="265" spans="1:9" ht="21" customHeight="1">
      <c r="A265" s="776" t="s">
        <v>243</v>
      </c>
      <c r="B265" s="777">
        <v>4895</v>
      </c>
      <c r="C265" s="778">
        <v>229689.30029690001</v>
      </c>
      <c r="D265" s="779">
        <v>1.2875539241642799E-3</v>
      </c>
    </row>
    <row r="266" spans="1:9" s="781" customFormat="1" ht="21" customHeight="1">
      <c r="A266" s="776" t="s">
        <v>244</v>
      </c>
      <c r="B266" s="777">
        <v>22410</v>
      </c>
      <c r="C266" s="778">
        <v>897662.01875709998</v>
      </c>
      <c r="D266" s="779">
        <v>5.0319638456381996E-3</v>
      </c>
      <c r="F266" s="780"/>
      <c r="G266" s="780"/>
      <c r="H266" s="780"/>
      <c r="I266" s="780"/>
    </row>
    <row r="267" spans="1:9" ht="21" customHeight="1">
      <c r="A267" s="776" t="s">
        <v>245</v>
      </c>
      <c r="B267" s="777">
        <v>4176</v>
      </c>
      <c r="C267" s="778">
        <v>101861.4404195</v>
      </c>
      <c r="D267" s="779">
        <v>5.7099785302852299E-4</v>
      </c>
    </row>
    <row r="268" spans="1:9" ht="21" customHeight="1">
      <c r="A268" s="776" t="s">
        <v>246</v>
      </c>
      <c r="B268" s="777">
        <v>21781</v>
      </c>
      <c r="C268" s="778">
        <v>461752.29791999998</v>
      </c>
      <c r="D268" s="779">
        <v>2.5884139244199498E-3</v>
      </c>
    </row>
    <row r="269" spans="1:9" ht="21" customHeight="1">
      <c r="A269" s="776" t="s">
        <v>247</v>
      </c>
      <c r="B269" s="777">
        <v>17417</v>
      </c>
      <c r="C269" s="778">
        <v>559327.58349500003</v>
      </c>
      <c r="D269" s="779">
        <v>3.1353851663591501E-3</v>
      </c>
    </row>
    <row r="270" spans="1:9" ht="21" customHeight="1">
      <c r="A270" s="776" t="s">
        <v>248</v>
      </c>
      <c r="B270" s="777">
        <v>663752</v>
      </c>
      <c r="C270" s="778">
        <v>44453629.478554703</v>
      </c>
      <c r="D270" s="779">
        <v>0.2491907328921</v>
      </c>
    </row>
    <row r="271" spans="1:9" ht="21" customHeight="1">
      <c r="A271" s="776" t="s">
        <v>249</v>
      </c>
      <c r="B271" s="777">
        <v>1310</v>
      </c>
      <c r="C271" s="778">
        <v>13726.7128285</v>
      </c>
      <c r="D271" s="779">
        <v>7.6946914572711297E-5</v>
      </c>
    </row>
    <row r="272" spans="1:9" ht="21" customHeight="1">
      <c r="A272" s="776" t="s">
        <v>250</v>
      </c>
      <c r="B272" s="777">
        <v>32710</v>
      </c>
      <c r="C272" s="778">
        <v>87071.945703399993</v>
      </c>
      <c r="D272" s="779">
        <v>4.8809337322251099E-4</v>
      </c>
    </row>
    <row r="273" spans="1:4" ht="21" customHeight="1">
      <c r="A273" s="776" t="s">
        <v>251</v>
      </c>
      <c r="B273" s="777">
        <v>15020</v>
      </c>
      <c r="C273" s="778">
        <v>1081231.8740371999</v>
      </c>
      <c r="D273" s="779">
        <v>6.0609890863378996E-3</v>
      </c>
    </row>
    <row r="274" spans="1:4" ht="21" customHeight="1">
      <c r="A274" s="776" t="s">
        <v>252</v>
      </c>
      <c r="B274" s="777">
        <v>20692</v>
      </c>
      <c r="C274" s="778">
        <v>440607.06980310002</v>
      </c>
      <c r="D274" s="779">
        <v>2.46988153564924E-3</v>
      </c>
    </row>
    <row r="275" spans="1:4" ht="21" customHeight="1">
      <c r="A275" s="776" t="s">
        <v>253</v>
      </c>
      <c r="B275" s="777">
        <v>104070</v>
      </c>
      <c r="C275" s="778">
        <v>5503336.6045359997</v>
      </c>
      <c r="D275" s="779">
        <v>3.0849685344541501E-2</v>
      </c>
    </row>
    <row r="276" spans="1:4" ht="21" customHeight="1">
      <c r="A276" s="782" t="s">
        <v>254</v>
      </c>
      <c r="B276" s="783">
        <v>46240</v>
      </c>
      <c r="C276" s="784">
        <v>2056545.1254332999</v>
      </c>
      <c r="D276" s="785">
        <v>1.1528237245051601E-2</v>
      </c>
    </row>
    <row r="277" spans="1:4">
      <c r="A277" s="786"/>
      <c r="B277" s="787"/>
      <c r="C277" s="759"/>
      <c r="D277" s="788" t="s">
        <v>1568</v>
      </c>
    </row>
    <row r="278" spans="1:4">
      <c r="A278" s="1181"/>
      <c r="B278" s="1181"/>
      <c r="C278" s="1181"/>
      <c r="D278" s="1181"/>
    </row>
    <row r="279" spans="1:4">
      <c r="A279" s="1181"/>
      <c r="B279" s="1181"/>
      <c r="C279" s="1181"/>
      <c r="D279" s="1181"/>
    </row>
    <row r="280" spans="1:4">
      <c r="A280" s="1181"/>
      <c r="B280" s="1181"/>
      <c r="C280" s="1181"/>
      <c r="D280" s="1181"/>
    </row>
    <row r="281" spans="1:4">
      <c r="A281" s="757"/>
      <c r="B281" s="758"/>
      <c r="C281" s="759"/>
      <c r="D281" s="760" t="s">
        <v>21</v>
      </c>
    </row>
    <row r="282" spans="1:4" ht="24" customHeight="1">
      <c r="A282" s="1179" t="s">
        <v>1565</v>
      </c>
      <c r="B282" s="761" t="s">
        <v>1566</v>
      </c>
      <c r="C282" s="762" t="s">
        <v>1567</v>
      </c>
      <c r="D282" s="763" t="s">
        <v>1299</v>
      </c>
    </row>
    <row r="283" spans="1:4" ht="24" customHeight="1">
      <c r="A283" s="1180"/>
      <c r="B283" s="764" t="s">
        <v>5</v>
      </c>
      <c r="C283" s="765" t="s">
        <v>6</v>
      </c>
      <c r="D283" s="766" t="s">
        <v>7</v>
      </c>
    </row>
    <row r="284" spans="1:4">
      <c r="A284" s="767"/>
      <c r="B284" s="768"/>
      <c r="C284" s="769"/>
      <c r="D284" s="770"/>
    </row>
    <row r="285" spans="1:4" ht="21" customHeight="1">
      <c r="A285" s="776" t="s">
        <v>255</v>
      </c>
      <c r="B285" s="777">
        <v>8334</v>
      </c>
      <c r="C285" s="778">
        <v>163274.12478479999</v>
      </c>
      <c r="D285" s="779">
        <v>9.1525482383993995E-4</v>
      </c>
    </row>
    <row r="286" spans="1:4" ht="21" customHeight="1">
      <c r="A286" s="776" t="s">
        <v>256</v>
      </c>
      <c r="B286" s="777">
        <v>538</v>
      </c>
      <c r="C286" s="778">
        <v>8192.3268681000009</v>
      </c>
      <c r="D286" s="779">
        <v>4.5923177933948399E-5</v>
      </c>
    </row>
    <row r="287" spans="1:4" ht="21" customHeight="1">
      <c r="A287" s="776" t="s">
        <v>257</v>
      </c>
      <c r="B287" s="777">
        <v>3901</v>
      </c>
      <c r="C287" s="778">
        <v>44505.199150300003</v>
      </c>
      <c r="D287" s="779">
        <v>2.4947981354643501E-4</v>
      </c>
    </row>
    <row r="288" spans="1:4" ht="21" customHeight="1">
      <c r="A288" s="776" t="s">
        <v>258</v>
      </c>
      <c r="B288" s="777">
        <v>50644</v>
      </c>
      <c r="C288" s="778">
        <v>501866.16415680002</v>
      </c>
      <c r="D288" s="779">
        <v>2.8132775372213801E-3</v>
      </c>
    </row>
    <row r="289" spans="1:9" ht="21" customHeight="1">
      <c r="A289" s="776" t="s">
        <v>259</v>
      </c>
      <c r="B289" s="777">
        <v>714</v>
      </c>
      <c r="C289" s="778">
        <v>18103.1035003</v>
      </c>
      <c r="D289" s="779">
        <v>1.01479354594377E-4</v>
      </c>
    </row>
    <row r="290" spans="1:9" ht="21" customHeight="1">
      <c r="A290" s="776" t="s">
        <v>260</v>
      </c>
      <c r="B290" s="777">
        <v>13547</v>
      </c>
      <c r="C290" s="778">
        <v>692030.44968990004</v>
      </c>
      <c r="D290" s="779">
        <v>3.8792687338402398E-3</v>
      </c>
    </row>
    <row r="291" spans="1:9" ht="21" customHeight="1">
      <c r="A291" s="776" t="s">
        <v>261</v>
      </c>
      <c r="B291" s="777">
        <v>4186</v>
      </c>
      <c r="C291" s="778">
        <v>414948.86279129999</v>
      </c>
      <c r="D291" s="779">
        <v>2.3260510434044601E-3</v>
      </c>
    </row>
    <row r="292" spans="1:9" ht="21" customHeight="1">
      <c r="A292" s="776" t="s">
        <v>262</v>
      </c>
      <c r="B292" s="777">
        <v>7951</v>
      </c>
      <c r="C292" s="778">
        <v>476822.04209880001</v>
      </c>
      <c r="D292" s="779">
        <v>2.6728893798655699E-3</v>
      </c>
    </row>
    <row r="293" spans="1:9" ht="21" customHeight="1">
      <c r="A293" s="776" t="s">
        <v>263</v>
      </c>
      <c r="B293" s="777">
        <v>3664</v>
      </c>
      <c r="C293" s="778">
        <v>51833.7318228</v>
      </c>
      <c r="D293" s="779">
        <v>2.9056087822226697E-4</v>
      </c>
    </row>
    <row r="294" spans="1:9" ht="21" customHeight="1">
      <c r="A294" s="776" t="s">
        <v>264</v>
      </c>
      <c r="B294" s="777">
        <v>9232</v>
      </c>
      <c r="C294" s="778">
        <v>148060.9474268</v>
      </c>
      <c r="D294" s="779">
        <v>8.2997533463003499E-4</v>
      </c>
    </row>
    <row r="295" spans="1:9" ht="21" customHeight="1">
      <c r="A295" s="776" t="s">
        <v>265</v>
      </c>
      <c r="B295" s="777">
        <v>5526</v>
      </c>
      <c r="C295" s="778">
        <v>126036.21960890001</v>
      </c>
      <c r="D295" s="779">
        <v>7.06512793301678E-4</v>
      </c>
    </row>
    <row r="296" spans="1:9" ht="21" customHeight="1">
      <c r="A296" s="776" t="s">
        <v>266</v>
      </c>
      <c r="B296" s="777">
        <v>363290</v>
      </c>
      <c r="C296" s="778">
        <v>4529114.4961309005</v>
      </c>
      <c r="D296" s="779">
        <v>2.53885537329985E-2</v>
      </c>
    </row>
    <row r="297" spans="1:9" ht="21" customHeight="1">
      <c r="A297" s="776" t="s">
        <v>267</v>
      </c>
      <c r="B297" s="777">
        <v>3121</v>
      </c>
      <c r="C297" s="778">
        <v>370477.87334789999</v>
      </c>
      <c r="D297" s="779">
        <v>2.0767629969203499E-3</v>
      </c>
    </row>
    <row r="298" spans="1:9" ht="21" customHeight="1">
      <c r="A298" s="776" t="s">
        <v>268</v>
      </c>
      <c r="B298" s="777">
        <v>1155</v>
      </c>
      <c r="C298" s="778">
        <v>27804.655773900002</v>
      </c>
      <c r="D298" s="779">
        <v>1.5586269628339901E-4</v>
      </c>
    </row>
    <row r="299" spans="1:9" ht="21" customHeight="1">
      <c r="A299" s="776" t="s">
        <v>269</v>
      </c>
      <c r="B299" s="777">
        <v>167751</v>
      </c>
      <c r="C299" s="778">
        <v>1627975.3184424001</v>
      </c>
      <c r="D299" s="779">
        <v>9.1258321871922309E-3</v>
      </c>
    </row>
    <row r="300" spans="1:9" ht="21" customHeight="1">
      <c r="A300" s="776" t="s">
        <v>270</v>
      </c>
      <c r="B300" s="777">
        <v>32016</v>
      </c>
      <c r="C300" s="778">
        <v>1352281.9751688</v>
      </c>
      <c r="D300" s="779">
        <v>7.5803964810489503E-3</v>
      </c>
    </row>
    <row r="301" spans="1:9" ht="21" customHeight="1">
      <c r="A301" s="776" t="s">
        <v>271</v>
      </c>
      <c r="B301" s="777">
        <v>1010</v>
      </c>
      <c r="C301" s="778">
        <v>15336.9495042</v>
      </c>
      <c r="D301" s="779">
        <v>8.5973310438565098E-5</v>
      </c>
    </row>
    <row r="302" spans="1:9" ht="21" customHeight="1">
      <c r="A302" s="776" t="s">
        <v>272</v>
      </c>
      <c r="B302" s="777">
        <v>13327</v>
      </c>
      <c r="C302" s="778">
        <v>733973.37459100003</v>
      </c>
      <c r="D302" s="779">
        <v>4.1143853782704904E-3</v>
      </c>
    </row>
    <row r="303" spans="1:9" ht="21" customHeight="1">
      <c r="A303" s="776" t="s">
        <v>273</v>
      </c>
      <c r="B303" s="777">
        <v>9971</v>
      </c>
      <c r="C303" s="778">
        <v>362031.18742759997</v>
      </c>
      <c r="D303" s="779">
        <v>2.0294139754865798E-3</v>
      </c>
    </row>
    <row r="304" spans="1:9" s="781" customFormat="1" ht="21" customHeight="1">
      <c r="A304" s="775" t="s">
        <v>274</v>
      </c>
      <c r="B304" s="772">
        <v>130751</v>
      </c>
      <c r="C304" s="773">
        <v>599736.34017430001</v>
      </c>
      <c r="D304" s="774">
        <v>3.3619018267598802E-3</v>
      </c>
      <c r="F304" s="780"/>
      <c r="G304" s="780"/>
      <c r="H304" s="780"/>
      <c r="I304" s="780"/>
    </row>
    <row r="305" spans="1:4" ht="21" customHeight="1">
      <c r="A305" s="776" t="s">
        <v>275</v>
      </c>
      <c r="B305" s="777">
        <v>6792</v>
      </c>
      <c r="C305" s="778">
        <v>13877.9842071</v>
      </c>
      <c r="D305" s="779">
        <v>7.7794886406307398E-5</v>
      </c>
    </row>
    <row r="306" spans="1:4" ht="21" customHeight="1">
      <c r="A306" s="776" t="s">
        <v>276</v>
      </c>
      <c r="B306" s="777">
        <v>19874</v>
      </c>
      <c r="C306" s="778">
        <v>72723.3314293</v>
      </c>
      <c r="D306" s="779">
        <v>4.0766030737635902E-4</v>
      </c>
    </row>
    <row r="307" spans="1:4" ht="21" customHeight="1">
      <c r="A307" s="776" t="s">
        <v>277</v>
      </c>
      <c r="B307" s="777">
        <v>17594</v>
      </c>
      <c r="C307" s="778">
        <v>39799.310482000001</v>
      </c>
      <c r="D307" s="779">
        <v>2.2310032867832E-4</v>
      </c>
    </row>
    <row r="308" spans="1:4" ht="21" customHeight="1">
      <c r="A308" s="776" t="s">
        <v>278</v>
      </c>
      <c r="B308" s="777">
        <v>3994</v>
      </c>
      <c r="C308" s="778">
        <v>8734.3437613999995</v>
      </c>
      <c r="D308" s="779">
        <v>4.8961525723896302E-5</v>
      </c>
    </row>
    <row r="309" spans="1:4" ht="21" customHeight="1">
      <c r="A309" s="776" t="s">
        <v>279</v>
      </c>
      <c r="B309" s="777">
        <v>42253</v>
      </c>
      <c r="C309" s="778">
        <v>356852.91402949998</v>
      </c>
      <c r="D309" s="779">
        <v>2.0003864751828998E-3</v>
      </c>
    </row>
    <row r="310" spans="1:4" ht="21" customHeight="1">
      <c r="A310" s="776" t="s">
        <v>280</v>
      </c>
      <c r="B310" s="777">
        <v>14154</v>
      </c>
      <c r="C310" s="778">
        <v>56588.448778799997</v>
      </c>
      <c r="D310" s="779">
        <v>3.17214076551814E-4</v>
      </c>
    </row>
    <row r="311" spans="1:4" ht="21" customHeight="1">
      <c r="A311" s="776" t="s">
        <v>281</v>
      </c>
      <c r="B311" s="777">
        <v>13522</v>
      </c>
      <c r="C311" s="778">
        <v>23941.568493499999</v>
      </c>
      <c r="D311" s="779">
        <v>1.3420764669754999E-4</v>
      </c>
    </row>
    <row r="312" spans="1:4" ht="21" customHeight="1">
      <c r="A312" s="776" t="s">
        <v>282</v>
      </c>
      <c r="B312" s="777">
        <v>9148</v>
      </c>
      <c r="C312" s="778">
        <v>20654.865750100002</v>
      </c>
      <c r="D312" s="779">
        <v>1.1578359729970699E-4</v>
      </c>
    </row>
    <row r="313" spans="1:4" ht="21" customHeight="1">
      <c r="A313" s="776" t="s">
        <v>283</v>
      </c>
      <c r="B313" s="777">
        <v>3420</v>
      </c>
      <c r="C313" s="778">
        <v>6563.5732426000004</v>
      </c>
      <c r="D313" s="779">
        <v>3.67929828430209E-5</v>
      </c>
    </row>
    <row r="314" spans="1:4" ht="21" customHeight="1">
      <c r="A314" s="775" t="s">
        <v>284</v>
      </c>
      <c r="B314" s="772">
        <v>243235</v>
      </c>
      <c r="C314" s="773">
        <v>1625463.1008313</v>
      </c>
      <c r="D314" s="774">
        <v>9.1117496172190299E-3</v>
      </c>
    </row>
    <row r="315" spans="1:4" ht="21" customHeight="1">
      <c r="A315" s="776" t="s">
        <v>285</v>
      </c>
      <c r="B315" s="777">
        <v>11476</v>
      </c>
      <c r="C315" s="778">
        <v>104063.44452249999</v>
      </c>
      <c r="D315" s="779">
        <v>5.8334147992006205E-4</v>
      </c>
    </row>
    <row r="316" spans="1:4" ht="21" customHeight="1">
      <c r="A316" s="776" t="s">
        <v>286</v>
      </c>
      <c r="B316" s="777">
        <v>6805</v>
      </c>
      <c r="C316" s="778">
        <v>56578.117254500001</v>
      </c>
      <c r="D316" s="779">
        <v>3.1715616181813802E-4</v>
      </c>
    </row>
    <row r="317" spans="1:4" ht="21" customHeight="1">
      <c r="A317" s="776" t="s">
        <v>287</v>
      </c>
      <c r="B317" s="777">
        <v>3677</v>
      </c>
      <c r="C317" s="778">
        <v>21670.051139800002</v>
      </c>
      <c r="D317" s="779">
        <v>1.21474354033142E-4</v>
      </c>
    </row>
    <row r="318" spans="1:4" ht="21" customHeight="1">
      <c r="A318" s="776" t="s">
        <v>288</v>
      </c>
      <c r="B318" s="777">
        <v>47480</v>
      </c>
      <c r="C318" s="778">
        <v>447325.9767765</v>
      </c>
      <c r="D318" s="779">
        <v>2.5075452623814598E-3</v>
      </c>
    </row>
    <row r="319" spans="1:4" ht="21" customHeight="1">
      <c r="A319" s="776" t="s">
        <v>289</v>
      </c>
      <c r="B319" s="777">
        <v>30065</v>
      </c>
      <c r="C319" s="778">
        <v>117030.44456249999</v>
      </c>
      <c r="D319" s="779">
        <v>6.5602972340619403E-4</v>
      </c>
    </row>
    <row r="320" spans="1:4" ht="21" customHeight="1">
      <c r="A320" s="776" t="s">
        <v>290</v>
      </c>
      <c r="B320" s="777">
        <v>16979</v>
      </c>
      <c r="C320" s="778">
        <v>52382.5293896</v>
      </c>
      <c r="D320" s="779">
        <v>2.9363723597942699E-4</v>
      </c>
    </row>
    <row r="321" spans="1:4" ht="21" customHeight="1">
      <c r="A321" s="776" t="s">
        <v>291</v>
      </c>
      <c r="B321" s="777">
        <v>30295</v>
      </c>
      <c r="C321" s="778">
        <v>67296.566942999998</v>
      </c>
      <c r="D321" s="779">
        <v>3.7723985722557202E-4</v>
      </c>
    </row>
    <row r="322" spans="1:4" ht="21" customHeight="1">
      <c r="A322" s="782" t="s">
        <v>292</v>
      </c>
      <c r="B322" s="783">
        <v>2014</v>
      </c>
      <c r="C322" s="784">
        <v>10998.350429</v>
      </c>
      <c r="D322" s="785">
        <v>6.1652716238362793E-5</v>
      </c>
    </row>
    <row r="323" spans="1:4">
      <c r="A323" s="786"/>
      <c r="B323" s="787"/>
      <c r="C323" s="759"/>
      <c r="D323" s="788" t="s">
        <v>1568</v>
      </c>
    </row>
    <row r="324" spans="1:4">
      <c r="A324" s="1181"/>
      <c r="B324" s="1181"/>
      <c r="C324" s="1181"/>
      <c r="D324" s="1181"/>
    </row>
    <row r="325" spans="1:4">
      <c r="A325" s="1181"/>
      <c r="B325" s="1181"/>
      <c r="C325" s="1181"/>
      <c r="D325" s="1181"/>
    </row>
    <row r="326" spans="1:4">
      <c r="A326" s="757"/>
      <c r="B326" s="758"/>
      <c r="C326" s="759"/>
      <c r="D326" s="760" t="s">
        <v>21</v>
      </c>
    </row>
    <row r="327" spans="1:4" ht="24" customHeight="1">
      <c r="A327" s="1179" t="s">
        <v>1565</v>
      </c>
      <c r="B327" s="761" t="s">
        <v>1566</v>
      </c>
      <c r="C327" s="762" t="s">
        <v>1567</v>
      </c>
      <c r="D327" s="763" t="s">
        <v>1299</v>
      </c>
    </row>
    <row r="328" spans="1:4" ht="24" customHeight="1">
      <c r="A328" s="1180"/>
      <c r="B328" s="764" t="s">
        <v>5</v>
      </c>
      <c r="C328" s="765" t="s">
        <v>6</v>
      </c>
      <c r="D328" s="766" t="s">
        <v>7</v>
      </c>
    </row>
    <row r="329" spans="1:4">
      <c r="A329" s="767"/>
      <c r="B329" s="768"/>
      <c r="C329" s="769"/>
      <c r="D329" s="770"/>
    </row>
    <row r="330" spans="1:4" ht="21" customHeight="1">
      <c r="A330" s="776" t="s">
        <v>293</v>
      </c>
      <c r="B330" s="777">
        <v>21304</v>
      </c>
      <c r="C330" s="778">
        <v>156538.45445399999</v>
      </c>
      <c r="D330" s="779">
        <v>8.7749712787809795E-4</v>
      </c>
    </row>
    <row r="331" spans="1:4" ht="21" customHeight="1">
      <c r="A331" s="776" t="s">
        <v>294</v>
      </c>
      <c r="B331" s="777">
        <v>167</v>
      </c>
      <c r="C331" s="778">
        <v>3886.8580935</v>
      </c>
      <c r="D331" s="779">
        <v>2.1788300040475099E-5</v>
      </c>
    </row>
    <row r="332" spans="1:4" ht="21" customHeight="1">
      <c r="A332" s="776" t="s">
        <v>295</v>
      </c>
      <c r="B332" s="777">
        <v>52995</v>
      </c>
      <c r="C332" s="778">
        <v>294526.95301170001</v>
      </c>
      <c r="D332" s="779">
        <v>1.65101001061947E-3</v>
      </c>
    </row>
    <row r="333" spans="1:4" ht="21" customHeight="1">
      <c r="A333" s="776" t="s">
        <v>296</v>
      </c>
      <c r="B333" s="777">
        <v>15443</v>
      </c>
      <c r="C333" s="778">
        <v>213833.26666220001</v>
      </c>
      <c r="D333" s="779">
        <v>1.19867081858797E-3</v>
      </c>
    </row>
    <row r="334" spans="1:4" ht="21" customHeight="1">
      <c r="A334" s="776" t="s">
        <v>297</v>
      </c>
      <c r="B334" s="777">
        <v>4535</v>
      </c>
      <c r="C334" s="778">
        <v>79332.0875925</v>
      </c>
      <c r="D334" s="779">
        <v>4.4470656909065698E-4</v>
      </c>
    </row>
    <row r="335" spans="1:4" ht="21" customHeight="1">
      <c r="A335" s="775" t="s">
        <v>298</v>
      </c>
      <c r="B335" s="772">
        <v>100774</v>
      </c>
      <c r="C335" s="773">
        <v>321527.01754009997</v>
      </c>
      <c r="D335" s="774">
        <v>1.80236246365622E-3</v>
      </c>
    </row>
    <row r="336" spans="1:4" ht="21" customHeight="1">
      <c r="A336" s="776" t="s">
        <v>299</v>
      </c>
      <c r="B336" s="777">
        <v>36055</v>
      </c>
      <c r="C336" s="778">
        <v>179489.39855700001</v>
      </c>
      <c r="D336" s="779">
        <v>1.00615169779013E-3</v>
      </c>
    </row>
    <row r="337" spans="1:9" ht="21" customHeight="1">
      <c r="A337" s="776" t="s">
        <v>300</v>
      </c>
      <c r="B337" s="777">
        <v>17016</v>
      </c>
      <c r="C337" s="778">
        <v>38537.564679100004</v>
      </c>
      <c r="D337" s="779">
        <v>2.16027444753289E-4</v>
      </c>
    </row>
    <row r="338" spans="1:9" ht="21" customHeight="1">
      <c r="A338" s="776" t="s">
        <v>301</v>
      </c>
      <c r="B338" s="777">
        <v>13586</v>
      </c>
      <c r="C338" s="778">
        <v>31802.893824300001</v>
      </c>
      <c r="D338" s="779">
        <v>1.7827535148710701E-4</v>
      </c>
    </row>
    <row r="339" spans="1:9" ht="21" customHeight="1">
      <c r="A339" s="776" t="s">
        <v>302</v>
      </c>
      <c r="B339" s="777">
        <v>22399</v>
      </c>
      <c r="C339" s="778">
        <v>45944.6347723</v>
      </c>
      <c r="D339" s="779">
        <v>2.5754876138724499E-4</v>
      </c>
    </row>
    <row r="340" spans="1:9" ht="21" customHeight="1">
      <c r="A340" s="776" t="s">
        <v>303</v>
      </c>
      <c r="B340" s="777">
        <v>11718</v>
      </c>
      <c r="C340" s="778">
        <v>25752.5257074</v>
      </c>
      <c r="D340" s="779">
        <v>1.44359208238452E-4</v>
      </c>
    </row>
    <row r="341" spans="1:9" ht="21" customHeight="1">
      <c r="A341" s="775" t="s">
        <v>304</v>
      </c>
      <c r="B341" s="772">
        <v>222369</v>
      </c>
      <c r="C341" s="773">
        <v>517731.3587938</v>
      </c>
      <c r="D341" s="774">
        <v>2.9022119960146098E-3</v>
      </c>
    </row>
    <row r="342" spans="1:9" s="781" customFormat="1" ht="21" customHeight="1">
      <c r="A342" s="776" t="s">
        <v>305</v>
      </c>
      <c r="B342" s="777">
        <v>13028</v>
      </c>
      <c r="C342" s="778">
        <v>10068.5064993</v>
      </c>
      <c r="D342" s="779">
        <v>5.6440352410365499E-5</v>
      </c>
      <c r="F342" s="780"/>
      <c r="G342" s="780"/>
      <c r="H342" s="780"/>
      <c r="I342" s="780"/>
    </row>
    <row r="343" spans="1:9" ht="21" customHeight="1">
      <c r="A343" s="776" t="s">
        <v>306</v>
      </c>
      <c r="B343" s="777">
        <v>20523</v>
      </c>
      <c r="C343" s="778">
        <v>34579.352027699999</v>
      </c>
      <c r="D343" s="779">
        <v>1.93839157247519E-4</v>
      </c>
    </row>
    <row r="344" spans="1:9" ht="21" customHeight="1">
      <c r="A344" s="776" t="s">
        <v>307</v>
      </c>
      <c r="B344" s="777">
        <v>23856</v>
      </c>
      <c r="C344" s="778">
        <v>135857.34365200001</v>
      </c>
      <c r="D344" s="779">
        <v>7.6156641044906805E-4</v>
      </c>
    </row>
    <row r="345" spans="1:9" ht="21" customHeight="1">
      <c r="A345" s="776" t="s">
        <v>308</v>
      </c>
      <c r="B345" s="777">
        <v>10542</v>
      </c>
      <c r="C345" s="778">
        <v>21940.099273299998</v>
      </c>
      <c r="D345" s="779">
        <v>1.2298814476501999E-4</v>
      </c>
    </row>
    <row r="346" spans="1:9" ht="21" customHeight="1">
      <c r="A346" s="776" t="s">
        <v>309</v>
      </c>
      <c r="B346" s="777">
        <v>16357</v>
      </c>
      <c r="C346" s="778">
        <v>15397.2402167</v>
      </c>
      <c r="D346" s="779">
        <v>8.63112780468502E-5</v>
      </c>
    </row>
    <row r="347" spans="1:9" ht="21" customHeight="1">
      <c r="A347" s="776" t="s">
        <v>310</v>
      </c>
      <c r="B347" s="777">
        <v>15480</v>
      </c>
      <c r="C347" s="778">
        <v>22846.624203300002</v>
      </c>
      <c r="D347" s="779">
        <v>1.2806979083850099E-4</v>
      </c>
    </row>
    <row r="348" spans="1:9" ht="21" customHeight="1">
      <c r="A348" s="776" t="s">
        <v>311</v>
      </c>
      <c r="B348" s="777">
        <v>19727</v>
      </c>
      <c r="C348" s="778">
        <v>40405.157955199997</v>
      </c>
      <c r="D348" s="779">
        <v>2.2649648727410799E-4</v>
      </c>
    </row>
    <row r="349" spans="1:9" ht="21" customHeight="1">
      <c r="A349" s="776" t="s">
        <v>312</v>
      </c>
      <c r="B349" s="777">
        <v>44388</v>
      </c>
      <c r="C349" s="778">
        <v>170134.27747870001</v>
      </c>
      <c r="D349" s="779">
        <v>9.5371032224574102E-4</v>
      </c>
    </row>
    <row r="350" spans="1:9" ht="21" customHeight="1">
      <c r="A350" s="776" t="s">
        <v>313</v>
      </c>
      <c r="B350" s="777">
        <v>11117</v>
      </c>
      <c r="C350" s="778">
        <v>13350.661569399999</v>
      </c>
      <c r="D350" s="779">
        <v>7.4838909220632395E-5</v>
      </c>
    </row>
    <row r="351" spans="1:9" ht="21" customHeight="1">
      <c r="A351" s="776" t="s">
        <v>314</v>
      </c>
      <c r="B351" s="777">
        <v>12150</v>
      </c>
      <c r="C351" s="778">
        <v>11273.218568</v>
      </c>
      <c r="D351" s="779">
        <v>6.3193526152188702E-5</v>
      </c>
    </row>
    <row r="352" spans="1:9" ht="21" customHeight="1">
      <c r="A352" s="776" t="s">
        <v>315</v>
      </c>
      <c r="B352" s="777">
        <v>6505</v>
      </c>
      <c r="C352" s="778">
        <v>9015.5008447</v>
      </c>
      <c r="D352" s="779">
        <v>5.0537589151498502E-5</v>
      </c>
    </row>
    <row r="353" spans="1:4" ht="21" customHeight="1">
      <c r="A353" s="776" t="s">
        <v>316</v>
      </c>
      <c r="B353" s="777">
        <v>13584</v>
      </c>
      <c r="C353" s="778">
        <v>21134.146084299999</v>
      </c>
      <c r="D353" s="779">
        <v>1.1847026696292699E-4</v>
      </c>
    </row>
    <row r="354" spans="1:4" ht="21" customHeight="1">
      <c r="A354" s="776" t="s">
        <v>317</v>
      </c>
      <c r="B354" s="777">
        <v>15112</v>
      </c>
      <c r="C354" s="778">
        <v>11729.2304212</v>
      </c>
      <c r="D354" s="779">
        <v>6.5749761250184698E-5</v>
      </c>
    </row>
    <row r="355" spans="1:4" ht="21" customHeight="1">
      <c r="A355" s="775" t="s">
        <v>318</v>
      </c>
      <c r="B355" s="772">
        <v>112738</v>
      </c>
      <c r="C355" s="773">
        <v>286232.19899920002</v>
      </c>
      <c r="D355" s="774">
        <v>1.6045126637035899E-3</v>
      </c>
    </row>
    <row r="356" spans="1:4" ht="21" customHeight="1">
      <c r="A356" s="776" t="s">
        <v>319</v>
      </c>
      <c r="B356" s="777">
        <v>19230</v>
      </c>
      <c r="C356" s="778">
        <v>30051.933797400001</v>
      </c>
      <c r="D356" s="779">
        <v>1.6846011215825799E-4</v>
      </c>
    </row>
    <row r="357" spans="1:4" ht="21" customHeight="1">
      <c r="A357" s="776" t="s">
        <v>320</v>
      </c>
      <c r="B357" s="777">
        <v>40806</v>
      </c>
      <c r="C357" s="778">
        <v>140630.62578569999</v>
      </c>
      <c r="D357" s="779">
        <v>7.8832367835159805E-4</v>
      </c>
    </row>
    <row r="358" spans="1:4" ht="21" customHeight="1">
      <c r="A358" s="776" t="s">
        <v>321</v>
      </c>
      <c r="B358" s="777">
        <v>31440</v>
      </c>
      <c r="C358" s="778">
        <v>60780.786541100002</v>
      </c>
      <c r="D358" s="779">
        <v>3.4071478350809899E-4</v>
      </c>
    </row>
    <row r="359" spans="1:4" ht="21" customHeight="1">
      <c r="A359" s="776" t="s">
        <v>322</v>
      </c>
      <c r="B359" s="777">
        <v>21262</v>
      </c>
      <c r="C359" s="778">
        <v>54768.852874999997</v>
      </c>
      <c r="D359" s="779">
        <v>3.0701408968563201E-4</v>
      </c>
    </row>
    <row r="360" spans="1:4" ht="21" customHeight="1">
      <c r="A360" s="775" t="s">
        <v>323</v>
      </c>
      <c r="B360" s="772">
        <v>78775</v>
      </c>
      <c r="C360" s="773">
        <v>244133.29025270001</v>
      </c>
      <c r="D360" s="774">
        <v>1.36852163108028E-3</v>
      </c>
    </row>
    <row r="361" spans="1:4" ht="21" customHeight="1">
      <c r="A361" s="776" t="s">
        <v>324</v>
      </c>
      <c r="B361" s="777">
        <v>7956</v>
      </c>
      <c r="C361" s="778">
        <v>10532.597287099999</v>
      </c>
      <c r="D361" s="779">
        <v>5.9041875050854198E-5</v>
      </c>
    </row>
    <row r="362" spans="1:4" ht="21" customHeight="1">
      <c r="A362" s="776" t="s">
        <v>325</v>
      </c>
      <c r="B362" s="777">
        <v>7902</v>
      </c>
      <c r="C362" s="778">
        <v>14500.4867159</v>
      </c>
      <c r="D362" s="779">
        <v>8.1284407019463993E-5</v>
      </c>
    </row>
    <row r="363" spans="1:4" ht="21" customHeight="1">
      <c r="A363" s="776" t="s">
        <v>326</v>
      </c>
      <c r="B363" s="777">
        <v>6974</v>
      </c>
      <c r="C363" s="778">
        <v>11934.146551899999</v>
      </c>
      <c r="D363" s="779">
        <v>6.6898445877053699E-5</v>
      </c>
    </row>
    <row r="364" spans="1:4" ht="21" customHeight="1">
      <c r="A364" s="776" t="s">
        <v>327</v>
      </c>
      <c r="B364" s="777">
        <v>21286</v>
      </c>
      <c r="C364" s="778">
        <v>122704.2897355</v>
      </c>
      <c r="D364" s="779">
        <v>6.8783521721088397E-4</v>
      </c>
    </row>
    <row r="365" spans="1:4" ht="21" customHeight="1">
      <c r="A365" s="776" t="s">
        <v>328</v>
      </c>
      <c r="B365" s="777">
        <v>8078</v>
      </c>
      <c r="C365" s="778">
        <v>18802.8242995</v>
      </c>
      <c r="D365" s="779">
        <v>1.05401732605302E-4</v>
      </c>
    </row>
    <row r="366" spans="1:4" ht="21" customHeight="1">
      <c r="A366" s="776" t="s">
        <v>329</v>
      </c>
      <c r="B366" s="777">
        <v>11319</v>
      </c>
      <c r="C366" s="778">
        <v>19320.032442799999</v>
      </c>
      <c r="D366" s="779">
        <v>1.0830101164727201E-4</v>
      </c>
    </row>
    <row r="367" spans="1:4" ht="21" customHeight="1">
      <c r="A367" s="776" t="s">
        <v>330</v>
      </c>
      <c r="B367" s="777">
        <v>15260</v>
      </c>
      <c r="C367" s="778">
        <v>46338.913220000002</v>
      </c>
      <c r="D367" s="779">
        <v>2.5975894166945001E-4</v>
      </c>
    </row>
    <row r="368" spans="1:4" ht="21" customHeight="1">
      <c r="A368" s="789" t="s">
        <v>331</v>
      </c>
      <c r="B368" s="790">
        <v>92239</v>
      </c>
      <c r="C368" s="791">
        <v>287080.2163647</v>
      </c>
      <c r="D368" s="792">
        <v>1.6092663378420801E-3</v>
      </c>
    </row>
    <row r="369" spans="1:9">
      <c r="A369" s="786"/>
      <c r="B369" s="787"/>
      <c r="C369" s="759"/>
      <c r="D369" s="788" t="s">
        <v>1568</v>
      </c>
    </row>
    <row r="370" spans="1:9">
      <c r="A370" s="1181"/>
      <c r="B370" s="1181"/>
      <c r="C370" s="1181"/>
      <c r="D370" s="1181"/>
    </row>
    <row r="371" spans="1:9">
      <c r="A371" s="1181"/>
      <c r="B371" s="1181"/>
      <c r="C371" s="1181"/>
      <c r="D371" s="1181"/>
    </row>
    <row r="372" spans="1:9">
      <c r="A372" s="1181"/>
      <c r="B372" s="1181"/>
      <c r="C372" s="1181"/>
      <c r="D372" s="1181"/>
    </row>
    <row r="373" spans="1:9">
      <c r="A373" s="757"/>
      <c r="B373" s="758"/>
      <c r="C373" s="759"/>
      <c r="D373" s="760" t="s">
        <v>21</v>
      </c>
    </row>
    <row r="374" spans="1:9" ht="24" customHeight="1">
      <c r="A374" s="1179" t="s">
        <v>1565</v>
      </c>
      <c r="B374" s="761" t="s">
        <v>1566</v>
      </c>
      <c r="C374" s="762" t="s">
        <v>1567</v>
      </c>
      <c r="D374" s="763" t="s">
        <v>1299</v>
      </c>
    </row>
    <row r="375" spans="1:9" ht="24" customHeight="1">
      <c r="A375" s="1180"/>
      <c r="B375" s="764" t="s">
        <v>5</v>
      </c>
      <c r="C375" s="765" t="s">
        <v>6</v>
      </c>
      <c r="D375" s="766" t="s">
        <v>7</v>
      </c>
    </row>
    <row r="376" spans="1:9">
      <c r="A376" s="767"/>
      <c r="B376" s="768"/>
      <c r="C376" s="769"/>
      <c r="D376" s="770"/>
    </row>
    <row r="377" spans="1:9" ht="21" customHeight="1">
      <c r="A377" s="776" t="s">
        <v>332</v>
      </c>
      <c r="B377" s="777">
        <v>7470</v>
      </c>
      <c r="C377" s="778">
        <v>15257.7543701</v>
      </c>
      <c r="D377" s="779">
        <v>8.5529371580493006E-5</v>
      </c>
    </row>
    <row r="378" spans="1:9" ht="21" customHeight="1">
      <c r="A378" s="776" t="s">
        <v>333</v>
      </c>
      <c r="B378" s="777">
        <v>8007</v>
      </c>
      <c r="C378" s="778">
        <v>18864.738591500001</v>
      </c>
      <c r="D378" s="779">
        <v>1.05748801404429E-4</v>
      </c>
    </row>
    <row r="379" spans="1:9" ht="21" customHeight="1">
      <c r="A379" s="776" t="s">
        <v>334</v>
      </c>
      <c r="B379" s="777">
        <v>32797</v>
      </c>
      <c r="C379" s="778">
        <v>117005.4533432</v>
      </c>
      <c r="D379" s="779">
        <v>6.5588963180228496E-4</v>
      </c>
    </row>
    <row r="380" spans="1:9" s="781" customFormat="1" ht="21" customHeight="1">
      <c r="A380" s="776" t="s">
        <v>335</v>
      </c>
      <c r="B380" s="777">
        <v>12798</v>
      </c>
      <c r="C380" s="778">
        <v>54406.269189999999</v>
      </c>
      <c r="D380" s="779">
        <v>3.04981578611515E-4</v>
      </c>
      <c r="F380" s="780"/>
      <c r="G380" s="780"/>
      <c r="H380" s="780"/>
      <c r="I380" s="780"/>
    </row>
    <row r="381" spans="1:9" ht="21" customHeight="1">
      <c r="A381" s="776" t="s">
        <v>336</v>
      </c>
      <c r="B381" s="777">
        <v>15005</v>
      </c>
      <c r="C381" s="778">
        <v>50457.941333199997</v>
      </c>
      <c r="D381" s="779">
        <v>2.8284870163666802E-4</v>
      </c>
    </row>
    <row r="382" spans="1:9" ht="21" customHeight="1">
      <c r="A382" s="776" t="s">
        <v>337</v>
      </c>
      <c r="B382" s="777">
        <v>16162</v>
      </c>
      <c r="C382" s="778">
        <v>31088.059536699999</v>
      </c>
      <c r="D382" s="779">
        <v>1.7426825280668601E-4</v>
      </c>
    </row>
    <row r="383" spans="1:9" ht="21" customHeight="1">
      <c r="A383" s="775" t="s">
        <v>338</v>
      </c>
      <c r="B383" s="772">
        <v>202068</v>
      </c>
      <c r="C383" s="773">
        <v>2637620.5420126002</v>
      </c>
      <c r="D383" s="774">
        <v>1.47855327824797E-2</v>
      </c>
    </row>
    <row r="384" spans="1:9" ht="21" customHeight="1">
      <c r="A384" s="776" t="s">
        <v>339</v>
      </c>
      <c r="B384" s="777">
        <v>40726</v>
      </c>
      <c r="C384" s="778">
        <v>90531.130155000006</v>
      </c>
      <c r="D384" s="779">
        <v>5.07484291777744E-4</v>
      </c>
    </row>
    <row r="385" spans="1:4" ht="21" customHeight="1">
      <c r="A385" s="776" t="s">
        <v>340</v>
      </c>
      <c r="B385" s="777">
        <v>14956</v>
      </c>
      <c r="C385" s="778">
        <v>37242.184330600001</v>
      </c>
      <c r="D385" s="779">
        <v>2.0876601790911E-4</v>
      </c>
    </row>
    <row r="386" spans="1:4" ht="21" customHeight="1">
      <c r="A386" s="776" t="s">
        <v>341</v>
      </c>
      <c r="B386" s="777">
        <v>15181</v>
      </c>
      <c r="C386" s="778">
        <v>180026.33048989999</v>
      </c>
      <c r="D386" s="779">
        <v>1.0091615411582E-3</v>
      </c>
    </row>
    <row r="387" spans="1:4" ht="21" customHeight="1">
      <c r="A387" s="776" t="s">
        <v>342</v>
      </c>
      <c r="B387" s="777">
        <v>54751</v>
      </c>
      <c r="C387" s="778">
        <v>1936686.3939588999</v>
      </c>
      <c r="D387" s="779">
        <v>1.08563531831657E-2</v>
      </c>
    </row>
    <row r="388" spans="1:4" ht="21" customHeight="1">
      <c r="A388" s="776" t="s">
        <v>343</v>
      </c>
      <c r="B388" s="777">
        <v>31777</v>
      </c>
      <c r="C388" s="778">
        <v>172733.87892369999</v>
      </c>
      <c r="D388" s="779">
        <v>9.6828273392293403E-4</v>
      </c>
    </row>
    <row r="389" spans="1:4" ht="21" customHeight="1">
      <c r="A389" s="776" t="s">
        <v>344</v>
      </c>
      <c r="B389" s="777">
        <v>9930</v>
      </c>
      <c r="C389" s="778">
        <v>81692.450462199995</v>
      </c>
      <c r="D389" s="779">
        <v>4.5793789711249199E-4</v>
      </c>
    </row>
    <row r="390" spans="1:4" ht="21" customHeight="1">
      <c r="A390" s="776" t="s">
        <v>345</v>
      </c>
      <c r="B390" s="777">
        <v>34747</v>
      </c>
      <c r="C390" s="778">
        <v>138708.17369230001</v>
      </c>
      <c r="D390" s="779">
        <v>7.7754711743354299E-4</v>
      </c>
    </row>
    <row r="391" spans="1:4" ht="21" customHeight="1">
      <c r="A391" s="775" t="s">
        <v>346</v>
      </c>
      <c r="B391" s="772">
        <v>168682</v>
      </c>
      <c r="C391" s="773">
        <v>780220.65728150005</v>
      </c>
      <c r="D391" s="774">
        <v>4.3736306728189003E-3</v>
      </c>
    </row>
    <row r="392" spans="1:4" ht="21" customHeight="1">
      <c r="A392" s="776" t="s">
        <v>347</v>
      </c>
      <c r="B392" s="777">
        <v>15957</v>
      </c>
      <c r="C392" s="778">
        <v>27455.804671800001</v>
      </c>
      <c r="D392" s="779">
        <v>1.5390716502932099E-4</v>
      </c>
    </row>
    <row r="393" spans="1:4" ht="21" customHeight="1">
      <c r="A393" s="776" t="s">
        <v>348</v>
      </c>
      <c r="B393" s="777">
        <v>20971</v>
      </c>
      <c r="C393" s="778">
        <v>272672.90976010001</v>
      </c>
      <c r="D393" s="779">
        <v>1.5285042643305401E-3</v>
      </c>
    </row>
    <row r="394" spans="1:4" ht="21" customHeight="1">
      <c r="A394" s="776" t="s">
        <v>349</v>
      </c>
      <c r="B394" s="777">
        <v>25364</v>
      </c>
      <c r="C394" s="778">
        <v>54955.6023078</v>
      </c>
      <c r="D394" s="779">
        <v>3.0806093847104098E-4</v>
      </c>
    </row>
    <row r="395" spans="1:4" ht="21" customHeight="1">
      <c r="A395" s="776" t="s">
        <v>350</v>
      </c>
      <c r="B395" s="777">
        <v>36244</v>
      </c>
      <c r="C395" s="778">
        <v>278860.3349356</v>
      </c>
      <c r="D395" s="779">
        <v>1.5631886991513599E-3</v>
      </c>
    </row>
    <row r="396" spans="1:4" ht="21" customHeight="1">
      <c r="A396" s="776" t="s">
        <v>351</v>
      </c>
      <c r="B396" s="777">
        <v>14004</v>
      </c>
      <c r="C396" s="778">
        <v>57716.744618800003</v>
      </c>
      <c r="D396" s="779">
        <v>3.23538888959412E-4</v>
      </c>
    </row>
    <row r="397" spans="1:4" ht="21" customHeight="1">
      <c r="A397" s="776" t="s">
        <v>352</v>
      </c>
      <c r="B397" s="777">
        <v>35721</v>
      </c>
      <c r="C397" s="778">
        <v>48165.435649999999</v>
      </c>
      <c r="D397" s="779">
        <v>2.6999775609955499E-4</v>
      </c>
    </row>
    <row r="398" spans="1:4" ht="21" customHeight="1">
      <c r="A398" s="776" t="s">
        <v>353</v>
      </c>
      <c r="B398" s="777">
        <v>20421</v>
      </c>
      <c r="C398" s="778">
        <v>40393.825337399998</v>
      </c>
      <c r="D398" s="779">
        <v>2.2643296077766E-4</v>
      </c>
    </row>
    <row r="399" spans="1:4" ht="21" customHeight="1">
      <c r="A399" s="775" t="s">
        <v>354</v>
      </c>
      <c r="B399" s="772">
        <v>65126</v>
      </c>
      <c r="C399" s="773">
        <v>209994.19696490001</v>
      </c>
      <c r="D399" s="774">
        <v>1.1771504027588101E-3</v>
      </c>
    </row>
    <row r="400" spans="1:4" ht="21" customHeight="1">
      <c r="A400" s="776" t="s">
        <v>355</v>
      </c>
      <c r="B400" s="777">
        <v>9383</v>
      </c>
      <c r="C400" s="778">
        <v>18712.183065500001</v>
      </c>
      <c r="D400" s="779">
        <v>1.04893631111776E-4</v>
      </c>
    </row>
    <row r="401" spans="1:4" ht="21" customHeight="1">
      <c r="A401" s="776" t="s">
        <v>356</v>
      </c>
      <c r="B401" s="777">
        <v>4986</v>
      </c>
      <c r="C401" s="778">
        <v>14002.4956079</v>
      </c>
      <c r="D401" s="779">
        <v>7.8492851624957098E-5</v>
      </c>
    </row>
    <row r="402" spans="1:4" ht="21" customHeight="1">
      <c r="A402" s="776" t="s">
        <v>357</v>
      </c>
      <c r="B402" s="777">
        <v>6864</v>
      </c>
      <c r="C402" s="778">
        <v>14233.3118359</v>
      </c>
      <c r="D402" s="779">
        <v>7.9786722692255606E-5</v>
      </c>
    </row>
    <row r="403" spans="1:4" ht="21" customHeight="1">
      <c r="A403" s="776" t="s">
        <v>358</v>
      </c>
      <c r="B403" s="777">
        <v>15377</v>
      </c>
      <c r="C403" s="778">
        <v>38750.687390200001</v>
      </c>
      <c r="D403" s="779">
        <v>2.1722213245816099E-4</v>
      </c>
    </row>
    <row r="404" spans="1:4" ht="21" customHeight="1">
      <c r="A404" s="776" t="s">
        <v>359</v>
      </c>
      <c r="B404" s="777">
        <v>28516</v>
      </c>
      <c r="C404" s="778">
        <v>124295.5190654</v>
      </c>
      <c r="D404" s="779">
        <v>6.9675506487165803E-4</v>
      </c>
    </row>
    <row r="405" spans="1:4" ht="21" customHeight="1">
      <c r="A405" s="775" t="s">
        <v>360</v>
      </c>
      <c r="B405" s="772">
        <v>99092</v>
      </c>
      <c r="C405" s="773">
        <v>211190.39761109999</v>
      </c>
      <c r="D405" s="774">
        <v>1.1838558645896899E-3</v>
      </c>
    </row>
    <row r="406" spans="1:4" ht="21" customHeight="1">
      <c r="A406" s="776" t="s">
        <v>361</v>
      </c>
      <c r="B406" s="777">
        <v>8757</v>
      </c>
      <c r="C406" s="778">
        <v>33063.901112500003</v>
      </c>
      <c r="D406" s="779">
        <v>1.8534409556975699E-4</v>
      </c>
    </row>
    <row r="407" spans="1:4" ht="21" customHeight="1">
      <c r="A407" s="776" t="s">
        <v>362</v>
      </c>
      <c r="B407" s="777">
        <v>9682</v>
      </c>
      <c r="C407" s="778">
        <v>17700.303071499999</v>
      </c>
      <c r="D407" s="779">
        <v>9.9221403213593906E-5</v>
      </c>
    </row>
    <row r="408" spans="1:4" ht="21" customHeight="1">
      <c r="A408" s="776" t="s">
        <v>363</v>
      </c>
      <c r="B408" s="777">
        <v>12019</v>
      </c>
      <c r="C408" s="778">
        <v>17239.693921400001</v>
      </c>
      <c r="D408" s="779">
        <v>9.6639397356330898E-5</v>
      </c>
    </row>
    <row r="409" spans="1:4" ht="21" customHeight="1">
      <c r="A409" s="776" t="s">
        <v>364</v>
      </c>
      <c r="B409" s="777">
        <v>14349</v>
      </c>
      <c r="C409" s="778">
        <v>37738.284255400002</v>
      </c>
      <c r="D409" s="779">
        <v>2.1154697202463999E-4</v>
      </c>
    </row>
    <row r="410" spans="1:4" ht="21" customHeight="1">
      <c r="A410" s="776" t="s">
        <v>365</v>
      </c>
      <c r="B410" s="777">
        <v>27308</v>
      </c>
      <c r="C410" s="778">
        <v>69017.945158899995</v>
      </c>
      <c r="D410" s="779">
        <v>3.8688927177813501E-4</v>
      </c>
    </row>
    <row r="411" spans="1:4" ht="21" customHeight="1">
      <c r="A411" s="776" t="s">
        <v>366</v>
      </c>
      <c r="B411" s="777">
        <v>8021</v>
      </c>
      <c r="C411" s="778">
        <v>9244.6467940999992</v>
      </c>
      <c r="D411" s="779">
        <v>5.1822097249938198E-5</v>
      </c>
    </row>
    <row r="412" spans="1:4" ht="21" customHeight="1">
      <c r="A412" s="776" t="s">
        <v>367</v>
      </c>
      <c r="B412" s="777">
        <v>18956</v>
      </c>
      <c r="C412" s="778">
        <v>27185.623297300001</v>
      </c>
      <c r="D412" s="779">
        <v>1.52392627397294E-4</v>
      </c>
    </row>
    <row r="413" spans="1:4" ht="21" customHeight="1">
      <c r="A413" s="775" t="s">
        <v>368</v>
      </c>
      <c r="B413" s="772">
        <v>220027</v>
      </c>
      <c r="C413" s="773">
        <v>751658.08281169995</v>
      </c>
      <c r="D413" s="774">
        <v>4.2135193624736203E-3</v>
      </c>
    </row>
    <row r="414" spans="1:4" ht="21" customHeight="1">
      <c r="A414" s="782" t="s">
        <v>369</v>
      </c>
      <c r="B414" s="783">
        <v>5412</v>
      </c>
      <c r="C414" s="784">
        <v>17459.8426808</v>
      </c>
      <c r="D414" s="785">
        <v>9.7873470509494596E-5</v>
      </c>
    </row>
    <row r="415" spans="1:4">
      <c r="A415" s="786"/>
      <c r="B415" s="787"/>
      <c r="C415" s="759"/>
      <c r="D415" s="788" t="s">
        <v>1568</v>
      </c>
    </row>
    <row r="416" spans="1:4">
      <c r="A416" s="1181"/>
      <c r="B416" s="1181"/>
      <c r="C416" s="1181"/>
      <c r="D416" s="1181"/>
    </row>
    <row r="417" spans="1:9">
      <c r="A417" s="1181"/>
      <c r="B417" s="1181"/>
      <c r="C417" s="1181"/>
      <c r="D417" s="1181"/>
    </row>
    <row r="418" spans="1:9" s="781" customFormat="1">
      <c r="A418" s="1181"/>
      <c r="B418" s="1181"/>
      <c r="C418" s="1181"/>
      <c r="D418" s="1181"/>
      <c r="F418" s="780"/>
      <c r="G418" s="780"/>
      <c r="H418" s="780"/>
      <c r="I418" s="780"/>
    </row>
    <row r="419" spans="1:9">
      <c r="A419" s="757"/>
      <c r="B419" s="758"/>
      <c r="C419" s="759"/>
      <c r="D419" s="760" t="s">
        <v>21</v>
      </c>
    </row>
    <row r="420" spans="1:9" ht="24" customHeight="1">
      <c r="A420" s="1179" t="s">
        <v>1565</v>
      </c>
      <c r="B420" s="761" t="s">
        <v>1566</v>
      </c>
      <c r="C420" s="762" t="s">
        <v>1567</v>
      </c>
      <c r="D420" s="763" t="s">
        <v>1299</v>
      </c>
    </row>
    <row r="421" spans="1:9" ht="24" customHeight="1">
      <c r="A421" s="1180"/>
      <c r="B421" s="764" t="s">
        <v>5</v>
      </c>
      <c r="C421" s="765" t="s">
        <v>6</v>
      </c>
      <c r="D421" s="766" t="s">
        <v>7</v>
      </c>
    </row>
    <row r="422" spans="1:9">
      <c r="A422" s="767"/>
      <c r="B422" s="768"/>
      <c r="C422" s="769"/>
      <c r="D422" s="770"/>
    </row>
    <row r="423" spans="1:9" ht="21" customHeight="1">
      <c r="A423" s="776" t="s">
        <v>370</v>
      </c>
      <c r="B423" s="777">
        <v>11371</v>
      </c>
      <c r="C423" s="778">
        <v>24730.1372548</v>
      </c>
      <c r="D423" s="779">
        <v>1.3862807377784E-4</v>
      </c>
    </row>
    <row r="424" spans="1:9" ht="21" customHeight="1">
      <c r="A424" s="776" t="s">
        <v>371</v>
      </c>
      <c r="B424" s="777">
        <v>7839</v>
      </c>
      <c r="C424" s="778">
        <v>23113.702439600002</v>
      </c>
      <c r="D424" s="779">
        <v>1.29566933416594E-4</v>
      </c>
    </row>
    <row r="425" spans="1:9" ht="21" customHeight="1">
      <c r="A425" s="776" t="s">
        <v>372</v>
      </c>
      <c r="B425" s="777">
        <v>12016</v>
      </c>
      <c r="C425" s="778">
        <v>25507.176360900001</v>
      </c>
      <c r="D425" s="779">
        <v>1.42983869842328E-4</v>
      </c>
    </row>
    <row r="426" spans="1:9" ht="21" customHeight="1">
      <c r="A426" s="776" t="s">
        <v>373</v>
      </c>
      <c r="B426" s="777">
        <v>22411</v>
      </c>
      <c r="C426" s="778">
        <v>80193.576817699999</v>
      </c>
      <c r="D426" s="779">
        <v>4.4953576153060901E-4</v>
      </c>
    </row>
    <row r="427" spans="1:9" ht="21" customHeight="1">
      <c r="A427" s="776" t="s">
        <v>374</v>
      </c>
      <c r="B427" s="777">
        <v>14303</v>
      </c>
      <c r="C427" s="778">
        <v>33835.780626899999</v>
      </c>
      <c r="D427" s="779">
        <v>1.89670968856684E-4</v>
      </c>
    </row>
    <row r="428" spans="1:9" ht="21" customHeight="1">
      <c r="A428" s="776" t="s">
        <v>375</v>
      </c>
      <c r="B428" s="777">
        <v>22472</v>
      </c>
      <c r="C428" s="778">
        <v>63936.648226500001</v>
      </c>
      <c r="D428" s="779">
        <v>3.5840538595194001E-4</v>
      </c>
    </row>
    <row r="429" spans="1:9" ht="21" customHeight="1">
      <c r="A429" s="776" t="s">
        <v>376</v>
      </c>
      <c r="B429" s="777">
        <v>23601</v>
      </c>
      <c r="C429" s="778">
        <v>48651.629660999999</v>
      </c>
      <c r="D429" s="779">
        <v>2.7272318129767701E-4</v>
      </c>
    </row>
    <row r="430" spans="1:9" ht="21" customHeight="1">
      <c r="A430" s="776" t="s">
        <v>377</v>
      </c>
      <c r="B430" s="777">
        <v>24273</v>
      </c>
      <c r="C430" s="778">
        <v>86833.759923899997</v>
      </c>
      <c r="D430" s="779">
        <v>4.8675819115404301E-4</v>
      </c>
    </row>
    <row r="431" spans="1:9" ht="21" customHeight="1">
      <c r="A431" s="776" t="s">
        <v>378</v>
      </c>
      <c r="B431" s="777">
        <v>14627</v>
      </c>
      <c r="C431" s="778">
        <v>26338.318117999999</v>
      </c>
      <c r="D431" s="779">
        <v>1.4764294551327799E-4</v>
      </c>
    </row>
    <row r="432" spans="1:9" ht="21" customHeight="1">
      <c r="A432" s="776" t="s">
        <v>379</v>
      </c>
      <c r="B432" s="777">
        <v>23671</v>
      </c>
      <c r="C432" s="778">
        <v>59607.995808799998</v>
      </c>
      <c r="D432" s="779">
        <v>3.3414054906337498E-4</v>
      </c>
    </row>
    <row r="433" spans="1:4" ht="21" customHeight="1">
      <c r="A433" s="776" t="s">
        <v>380</v>
      </c>
      <c r="B433" s="777">
        <v>38031</v>
      </c>
      <c r="C433" s="778">
        <v>261449.51489280001</v>
      </c>
      <c r="D433" s="779">
        <v>1.4655900315597599E-3</v>
      </c>
    </row>
    <row r="434" spans="1:4" ht="21" customHeight="1">
      <c r="A434" s="771" t="s">
        <v>381</v>
      </c>
      <c r="B434" s="772">
        <v>1114464</v>
      </c>
      <c r="C434" s="773">
        <v>6576314.6595152998</v>
      </c>
      <c r="D434" s="774">
        <v>3.6864406550296401E-2</v>
      </c>
    </row>
    <row r="435" spans="1:4" ht="21" customHeight="1">
      <c r="A435" s="775" t="s">
        <v>382</v>
      </c>
      <c r="B435" s="772">
        <v>117160</v>
      </c>
      <c r="C435" s="773">
        <v>325747.92793439998</v>
      </c>
      <c r="D435" s="774">
        <v>1.8260233383016701E-3</v>
      </c>
    </row>
    <row r="436" spans="1:4" ht="21" customHeight="1">
      <c r="A436" s="776" t="s">
        <v>383</v>
      </c>
      <c r="B436" s="777">
        <v>28221</v>
      </c>
      <c r="C436" s="778">
        <v>106334.30508239999</v>
      </c>
      <c r="D436" s="779">
        <v>5.9607109083946301E-4</v>
      </c>
    </row>
    <row r="437" spans="1:4" ht="21" customHeight="1">
      <c r="A437" s="776" t="s">
        <v>384</v>
      </c>
      <c r="B437" s="777">
        <v>10184</v>
      </c>
      <c r="C437" s="778">
        <v>17548.071480300001</v>
      </c>
      <c r="D437" s="779">
        <v>9.8368048780548995E-5</v>
      </c>
    </row>
    <row r="438" spans="1:4" ht="21" customHeight="1">
      <c r="A438" s="776" t="s">
        <v>385</v>
      </c>
      <c r="B438" s="777">
        <v>11736</v>
      </c>
      <c r="C438" s="778">
        <v>55453.696181899999</v>
      </c>
      <c r="D438" s="779">
        <v>3.1085306993459001E-4</v>
      </c>
    </row>
    <row r="439" spans="1:4" ht="21" customHeight="1">
      <c r="A439" s="776" t="s">
        <v>104</v>
      </c>
      <c r="B439" s="777">
        <v>7722</v>
      </c>
      <c r="C439" s="778">
        <v>12668.919442</v>
      </c>
      <c r="D439" s="779">
        <v>7.1017313045854797E-5</v>
      </c>
    </row>
    <row r="440" spans="1:4" ht="21" customHeight="1">
      <c r="A440" s="776" t="s">
        <v>386</v>
      </c>
      <c r="B440" s="777">
        <v>5879</v>
      </c>
      <c r="C440" s="778">
        <v>15063.563720800001</v>
      </c>
      <c r="D440" s="779">
        <v>8.4440810066225603E-5</v>
      </c>
    </row>
    <row r="441" spans="1:4" ht="21" customHeight="1">
      <c r="A441" s="776" t="s">
        <v>387</v>
      </c>
      <c r="B441" s="777">
        <v>15323</v>
      </c>
      <c r="C441" s="778">
        <v>43140.681435400002</v>
      </c>
      <c r="D441" s="779">
        <v>2.4183082799882701E-4</v>
      </c>
    </row>
    <row r="442" spans="1:4" ht="21" customHeight="1">
      <c r="A442" s="776" t="s">
        <v>388</v>
      </c>
      <c r="B442" s="777">
        <v>19536</v>
      </c>
      <c r="C442" s="778">
        <v>37641.807272799997</v>
      </c>
      <c r="D442" s="779">
        <v>2.1100615746611401E-4</v>
      </c>
    </row>
    <row r="443" spans="1:4" ht="21" customHeight="1">
      <c r="A443" s="776" t="s">
        <v>389</v>
      </c>
      <c r="B443" s="777">
        <v>7985</v>
      </c>
      <c r="C443" s="778">
        <v>18278.4178345</v>
      </c>
      <c r="D443" s="779">
        <v>1.0246210241358201E-4</v>
      </c>
    </row>
    <row r="444" spans="1:4" ht="21" customHeight="1">
      <c r="A444" s="776" t="s">
        <v>390</v>
      </c>
      <c r="B444" s="777">
        <v>10574</v>
      </c>
      <c r="C444" s="778">
        <v>19618.465484299999</v>
      </c>
      <c r="D444" s="779">
        <v>1.09973917756468E-4</v>
      </c>
    </row>
    <row r="445" spans="1:4" ht="21" customHeight="1">
      <c r="A445" s="775" t="s">
        <v>391</v>
      </c>
      <c r="B445" s="772">
        <v>76268</v>
      </c>
      <c r="C445" s="773">
        <v>328470.38857469999</v>
      </c>
      <c r="D445" s="774">
        <v>1.84128445353982E-3</v>
      </c>
    </row>
    <row r="446" spans="1:4" ht="21" customHeight="1">
      <c r="A446" s="776" t="s">
        <v>392</v>
      </c>
      <c r="B446" s="777">
        <v>23396</v>
      </c>
      <c r="C446" s="778">
        <v>46091.814169999998</v>
      </c>
      <c r="D446" s="779">
        <v>2.5837379507762603E-4</v>
      </c>
    </row>
    <row r="447" spans="1:4" ht="21" customHeight="1">
      <c r="A447" s="776" t="s">
        <v>393</v>
      </c>
      <c r="B447" s="777">
        <v>29333</v>
      </c>
      <c r="C447" s="778">
        <v>169905.42772480001</v>
      </c>
      <c r="D447" s="779">
        <v>9.52427474510574E-4</v>
      </c>
    </row>
    <row r="448" spans="1:4" ht="21" customHeight="1">
      <c r="A448" s="776" t="s">
        <v>394</v>
      </c>
      <c r="B448" s="777">
        <v>10024</v>
      </c>
      <c r="C448" s="778">
        <v>61885.864320799999</v>
      </c>
      <c r="D448" s="779">
        <v>3.4690944399041302E-4</v>
      </c>
    </row>
    <row r="449" spans="1:9" ht="21" customHeight="1">
      <c r="A449" s="776" t="s">
        <v>395</v>
      </c>
      <c r="B449" s="777">
        <v>268</v>
      </c>
      <c r="C449" s="778">
        <v>1620.58404</v>
      </c>
      <c r="D449" s="779">
        <v>9.0843993927573103E-6</v>
      </c>
    </row>
    <row r="450" spans="1:9" ht="21" customHeight="1">
      <c r="A450" s="776" t="s">
        <v>396</v>
      </c>
      <c r="B450" s="777">
        <v>13247</v>
      </c>
      <c r="C450" s="778">
        <v>48966.698319100004</v>
      </c>
      <c r="D450" s="779">
        <v>2.74489340568455E-4</v>
      </c>
    </row>
    <row r="451" spans="1:9" ht="21" customHeight="1">
      <c r="A451" s="775" t="s">
        <v>397</v>
      </c>
      <c r="B451" s="772">
        <v>176213</v>
      </c>
      <c r="C451" s="773">
        <v>1189812.5159521999</v>
      </c>
      <c r="D451" s="774">
        <v>6.66965231708144E-3</v>
      </c>
    </row>
    <row r="452" spans="1:9" ht="21" customHeight="1">
      <c r="A452" s="776" t="s">
        <v>398</v>
      </c>
      <c r="B452" s="777">
        <v>15734</v>
      </c>
      <c r="C452" s="778">
        <v>161487.2965425</v>
      </c>
      <c r="D452" s="779">
        <v>9.0523852045877595E-4</v>
      </c>
    </row>
    <row r="453" spans="1:9" ht="21" customHeight="1">
      <c r="A453" s="776" t="s">
        <v>399</v>
      </c>
      <c r="B453" s="777">
        <v>9305</v>
      </c>
      <c r="C453" s="778">
        <v>26534.601599900001</v>
      </c>
      <c r="D453" s="779">
        <v>1.4874323867905599E-4</v>
      </c>
    </row>
    <row r="454" spans="1:9" ht="21" customHeight="1">
      <c r="A454" s="776" t="s">
        <v>400</v>
      </c>
      <c r="B454" s="777">
        <v>8231</v>
      </c>
      <c r="C454" s="778">
        <v>41678.421395600002</v>
      </c>
      <c r="D454" s="779">
        <v>2.3363393484812501E-4</v>
      </c>
    </row>
    <row r="455" spans="1:9" ht="21" customHeight="1">
      <c r="A455" s="776" t="s">
        <v>401</v>
      </c>
      <c r="B455" s="777">
        <v>16475</v>
      </c>
      <c r="C455" s="778">
        <v>35864.971550000002</v>
      </c>
      <c r="D455" s="779">
        <v>2.01045868482129E-4</v>
      </c>
    </row>
    <row r="456" spans="1:9" s="781" customFormat="1" ht="21" customHeight="1">
      <c r="A456" s="776" t="s">
        <v>402</v>
      </c>
      <c r="B456" s="777">
        <v>16867</v>
      </c>
      <c r="C456" s="778">
        <v>52710.773174100003</v>
      </c>
      <c r="D456" s="779">
        <v>2.9547725017368601E-4</v>
      </c>
      <c r="F456" s="780"/>
      <c r="G456" s="780"/>
      <c r="H456" s="780"/>
      <c r="I456" s="780"/>
    </row>
    <row r="457" spans="1:9" ht="21" customHeight="1">
      <c r="A457" s="776" t="s">
        <v>403</v>
      </c>
      <c r="B457" s="777">
        <v>15733</v>
      </c>
      <c r="C457" s="778">
        <v>35081.3811833</v>
      </c>
      <c r="D457" s="779">
        <v>1.96653348454955E-4</v>
      </c>
    </row>
    <row r="458" spans="1:9" ht="21" customHeight="1">
      <c r="A458" s="776" t="s">
        <v>404</v>
      </c>
      <c r="B458" s="777">
        <v>63273</v>
      </c>
      <c r="C458" s="778">
        <v>747398.3632426</v>
      </c>
      <c r="D458" s="779">
        <v>4.1896409378367602E-3</v>
      </c>
    </row>
    <row r="459" spans="1:9" ht="21" customHeight="1">
      <c r="A459" s="776" t="s">
        <v>405</v>
      </c>
      <c r="B459" s="777">
        <v>20927</v>
      </c>
      <c r="C459" s="778">
        <v>49889.526694200002</v>
      </c>
      <c r="D459" s="779">
        <v>2.7966237777199101E-4</v>
      </c>
    </row>
    <row r="460" spans="1:9" ht="21" customHeight="1">
      <c r="A460" s="782" t="s">
        <v>406</v>
      </c>
      <c r="B460" s="783">
        <v>9668</v>
      </c>
      <c r="C460" s="784">
        <v>39167.180569999997</v>
      </c>
      <c r="D460" s="785">
        <v>2.1955684037596899E-4</v>
      </c>
    </row>
    <row r="461" spans="1:9">
      <c r="A461" s="786"/>
      <c r="B461" s="787"/>
      <c r="C461" s="759"/>
      <c r="D461" s="788" t="s">
        <v>1568</v>
      </c>
    </row>
    <row r="462" spans="1:9">
      <c r="A462" s="1181"/>
      <c r="B462" s="1181"/>
      <c r="C462" s="1181"/>
      <c r="D462" s="1181"/>
    </row>
    <row r="463" spans="1:9">
      <c r="A463" s="1181"/>
      <c r="B463" s="1181"/>
      <c r="C463" s="1181"/>
      <c r="D463" s="1181"/>
    </row>
    <row r="464" spans="1:9">
      <c r="A464" s="757"/>
      <c r="B464" s="758"/>
      <c r="C464" s="759"/>
      <c r="D464" s="760" t="s">
        <v>21</v>
      </c>
    </row>
    <row r="465" spans="1:4" ht="24" customHeight="1">
      <c r="A465" s="1179" t="s">
        <v>1565</v>
      </c>
      <c r="B465" s="761" t="s">
        <v>1566</v>
      </c>
      <c r="C465" s="762" t="s">
        <v>1567</v>
      </c>
      <c r="D465" s="763" t="s">
        <v>1299</v>
      </c>
    </row>
    <row r="466" spans="1:4" ht="24" customHeight="1">
      <c r="A466" s="1180"/>
      <c r="B466" s="764" t="s">
        <v>5</v>
      </c>
      <c r="C466" s="765" t="s">
        <v>6</v>
      </c>
      <c r="D466" s="766" t="s">
        <v>7</v>
      </c>
    </row>
    <row r="467" spans="1:4" ht="11.25" customHeight="1">
      <c r="A467" s="793"/>
      <c r="B467" s="794"/>
      <c r="C467" s="795"/>
      <c r="D467" s="796"/>
    </row>
    <row r="468" spans="1:4" ht="21" customHeight="1">
      <c r="A468" s="775" t="s">
        <v>407</v>
      </c>
      <c r="B468" s="772">
        <v>130735</v>
      </c>
      <c r="C468" s="773">
        <v>449109.120925</v>
      </c>
      <c r="D468" s="774">
        <v>2.5175409140848E-3</v>
      </c>
    </row>
    <row r="469" spans="1:4" ht="21" customHeight="1">
      <c r="A469" s="776" t="s">
        <v>408</v>
      </c>
      <c r="B469" s="777">
        <v>8409</v>
      </c>
      <c r="C469" s="778">
        <v>17695.784001</v>
      </c>
      <c r="D469" s="779">
        <v>9.9196070962817101E-5</v>
      </c>
    </row>
    <row r="470" spans="1:4" ht="21" customHeight="1">
      <c r="A470" s="776" t="s">
        <v>409</v>
      </c>
      <c r="B470" s="777">
        <v>46311</v>
      </c>
      <c r="C470" s="778">
        <v>232167.35014170001</v>
      </c>
      <c r="D470" s="779">
        <v>1.3014449621787799E-3</v>
      </c>
    </row>
    <row r="471" spans="1:4" ht="21" customHeight="1">
      <c r="A471" s="776" t="s">
        <v>290</v>
      </c>
      <c r="B471" s="777">
        <v>25291</v>
      </c>
      <c r="C471" s="778">
        <v>95027.0726765</v>
      </c>
      <c r="D471" s="779">
        <v>5.3268689559468998E-4</v>
      </c>
    </row>
    <row r="472" spans="1:4" ht="21" customHeight="1">
      <c r="A472" s="776" t="s">
        <v>410</v>
      </c>
      <c r="B472" s="777">
        <v>11038</v>
      </c>
      <c r="C472" s="778">
        <v>28201.609833800001</v>
      </c>
      <c r="D472" s="779">
        <v>1.5808787506567799E-4</v>
      </c>
    </row>
    <row r="473" spans="1:4" ht="21" customHeight="1">
      <c r="A473" s="776" t="s">
        <v>411</v>
      </c>
      <c r="B473" s="777">
        <v>18075</v>
      </c>
      <c r="C473" s="778">
        <v>31514.875450299998</v>
      </c>
      <c r="D473" s="779">
        <v>1.76660826181854E-4</v>
      </c>
    </row>
    <row r="474" spans="1:4" ht="21" customHeight="1">
      <c r="A474" s="776" t="s">
        <v>412</v>
      </c>
      <c r="B474" s="777">
        <v>21611</v>
      </c>
      <c r="C474" s="778">
        <v>44502.428821699999</v>
      </c>
      <c r="D474" s="779">
        <v>2.4946428410098202E-4</v>
      </c>
    </row>
    <row r="475" spans="1:4" ht="21" customHeight="1">
      <c r="A475" s="775" t="s">
        <v>413</v>
      </c>
      <c r="B475" s="772">
        <v>170216</v>
      </c>
      <c r="C475" s="773">
        <v>2225946.7218386</v>
      </c>
      <c r="D475" s="774">
        <v>1.2477840426085299E-2</v>
      </c>
    </row>
    <row r="476" spans="1:4" ht="21" customHeight="1">
      <c r="A476" s="776" t="s">
        <v>414</v>
      </c>
      <c r="B476" s="777">
        <v>5015</v>
      </c>
      <c r="C476" s="778">
        <v>15391.931127899999</v>
      </c>
      <c r="D476" s="779">
        <v>8.6281517243411198E-5</v>
      </c>
    </row>
    <row r="477" spans="1:4" ht="21" customHeight="1">
      <c r="A477" s="776" t="s">
        <v>415</v>
      </c>
      <c r="B477" s="777">
        <v>7748</v>
      </c>
      <c r="C477" s="778">
        <v>16978.8124198</v>
      </c>
      <c r="D477" s="779">
        <v>9.5176991398836301E-5</v>
      </c>
    </row>
    <row r="478" spans="1:4" ht="21" customHeight="1">
      <c r="A478" s="776" t="s">
        <v>324</v>
      </c>
      <c r="B478" s="777">
        <v>12969</v>
      </c>
      <c r="C478" s="778">
        <v>533214.42868689995</v>
      </c>
      <c r="D478" s="779">
        <v>2.9890044037288602E-3</v>
      </c>
    </row>
    <row r="479" spans="1:4" ht="21" customHeight="1">
      <c r="A479" s="776" t="s">
        <v>416</v>
      </c>
      <c r="B479" s="777">
        <v>3465</v>
      </c>
      <c r="C479" s="778">
        <v>8559.8630448999993</v>
      </c>
      <c r="D479" s="779">
        <v>4.7983450859589603E-5</v>
      </c>
    </row>
    <row r="480" spans="1:4" ht="21" customHeight="1">
      <c r="A480" s="776" t="s">
        <v>417</v>
      </c>
      <c r="B480" s="777">
        <v>24268</v>
      </c>
      <c r="C480" s="778">
        <v>61742.200307500003</v>
      </c>
      <c r="D480" s="779">
        <v>3.4610411625487402E-4</v>
      </c>
    </row>
    <row r="481" spans="1:9" ht="21" customHeight="1">
      <c r="A481" s="776" t="s">
        <v>418</v>
      </c>
      <c r="B481" s="777">
        <v>246</v>
      </c>
      <c r="C481" s="778">
        <v>3528.6324420000001</v>
      </c>
      <c r="D481" s="779">
        <v>1.9780218502811199E-5</v>
      </c>
    </row>
    <row r="482" spans="1:9" ht="21" customHeight="1">
      <c r="A482" s="776" t="s">
        <v>419</v>
      </c>
      <c r="B482" s="777">
        <v>4496</v>
      </c>
      <c r="C482" s="778">
        <v>49036.486364299999</v>
      </c>
      <c r="D482" s="779">
        <v>2.7488054673844599E-4</v>
      </c>
    </row>
    <row r="483" spans="1:9" ht="21" customHeight="1">
      <c r="A483" s="776" t="s">
        <v>420</v>
      </c>
      <c r="B483" s="777">
        <v>5737</v>
      </c>
      <c r="C483" s="778">
        <v>41024.357692199999</v>
      </c>
      <c r="D483" s="779">
        <v>2.2996749376063199E-4</v>
      </c>
    </row>
    <row r="484" spans="1:9" ht="21" customHeight="1">
      <c r="A484" s="776" t="s">
        <v>421</v>
      </c>
      <c r="B484" s="777">
        <v>31490</v>
      </c>
      <c r="C484" s="778">
        <v>1097930.3072027001</v>
      </c>
      <c r="D484" s="779">
        <v>6.1545943745330497E-3</v>
      </c>
    </row>
    <row r="485" spans="1:9" ht="21" customHeight="1">
      <c r="A485" s="776" t="s">
        <v>422</v>
      </c>
      <c r="B485" s="777">
        <v>7644</v>
      </c>
      <c r="C485" s="778">
        <v>13806.1757075</v>
      </c>
      <c r="D485" s="779">
        <v>7.7392354310433498E-5</v>
      </c>
    </row>
    <row r="486" spans="1:9" ht="21" customHeight="1">
      <c r="A486" s="776" t="s">
        <v>423</v>
      </c>
      <c r="B486" s="777">
        <v>564</v>
      </c>
      <c r="C486" s="778">
        <v>2621.5219548</v>
      </c>
      <c r="D486" s="779">
        <v>1.4695290010560099E-5</v>
      </c>
    </row>
    <row r="487" spans="1:9" ht="21" customHeight="1">
      <c r="A487" s="776" t="s">
        <v>424</v>
      </c>
      <c r="B487" s="777">
        <v>16561</v>
      </c>
      <c r="C487" s="778">
        <v>38229.147018600001</v>
      </c>
      <c r="D487" s="779">
        <v>2.14298568534218E-4</v>
      </c>
    </row>
    <row r="488" spans="1:9" ht="21" customHeight="1">
      <c r="A488" s="776" t="s">
        <v>425</v>
      </c>
      <c r="B488" s="777">
        <v>11877</v>
      </c>
      <c r="C488" s="778">
        <v>29581.479834500002</v>
      </c>
      <c r="D488" s="779">
        <v>1.6582291989337001E-4</v>
      </c>
    </row>
    <row r="489" spans="1:9" ht="21" customHeight="1">
      <c r="A489" s="776" t="s">
        <v>426</v>
      </c>
      <c r="B489" s="777">
        <v>8014</v>
      </c>
      <c r="C489" s="778">
        <v>16849.596068300001</v>
      </c>
      <c r="D489" s="779">
        <v>9.4452651953224503E-5</v>
      </c>
    </row>
    <row r="490" spans="1:9" ht="21" customHeight="1">
      <c r="A490" s="776" t="s">
        <v>427</v>
      </c>
      <c r="B490" s="777">
        <v>23284</v>
      </c>
      <c r="C490" s="778">
        <v>283168.11595299997</v>
      </c>
      <c r="D490" s="779">
        <v>1.5873365386294099E-3</v>
      </c>
    </row>
    <row r="491" spans="1:9" ht="21" customHeight="1">
      <c r="A491" s="776" t="s">
        <v>428</v>
      </c>
      <c r="B491" s="777">
        <v>6838</v>
      </c>
      <c r="C491" s="778">
        <v>14283.6660137</v>
      </c>
      <c r="D491" s="779">
        <v>8.0068989733605205E-5</v>
      </c>
    </row>
    <row r="492" spans="1:9" ht="21" customHeight="1">
      <c r="A492" s="775" t="s">
        <v>429</v>
      </c>
      <c r="B492" s="772">
        <v>142891</v>
      </c>
      <c r="C492" s="773">
        <v>1176212.9414178</v>
      </c>
      <c r="D492" s="774">
        <v>6.5934180931271798E-3</v>
      </c>
    </row>
    <row r="493" spans="1:9" ht="21" customHeight="1">
      <c r="A493" s="776" t="s">
        <v>430</v>
      </c>
      <c r="B493" s="777">
        <v>15238</v>
      </c>
      <c r="C493" s="778">
        <v>52653.643393999999</v>
      </c>
      <c r="D493" s="779">
        <v>2.9515700159240898E-4</v>
      </c>
    </row>
    <row r="494" spans="1:9" ht="21" customHeight="1">
      <c r="A494" s="776" t="s">
        <v>324</v>
      </c>
      <c r="B494" s="777">
        <v>19410</v>
      </c>
      <c r="C494" s="778">
        <v>50737.500613299999</v>
      </c>
      <c r="D494" s="779">
        <v>2.84415808365906E-4</v>
      </c>
    </row>
    <row r="495" spans="1:9" s="781" customFormat="1" ht="21" customHeight="1">
      <c r="A495" s="776" t="s">
        <v>431</v>
      </c>
      <c r="B495" s="777">
        <v>3750</v>
      </c>
      <c r="C495" s="778">
        <v>22459.680449300002</v>
      </c>
      <c r="D495" s="779">
        <v>1.2590072615743201E-4</v>
      </c>
      <c r="F495" s="780"/>
      <c r="G495" s="780"/>
      <c r="H495" s="780"/>
      <c r="I495" s="780"/>
    </row>
    <row r="496" spans="1:9" ht="21" customHeight="1">
      <c r="A496" s="776" t="s">
        <v>432</v>
      </c>
      <c r="B496" s="777">
        <v>4254</v>
      </c>
      <c r="C496" s="778">
        <v>11007.2733809</v>
      </c>
      <c r="D496" s="779">
        <v>6.1702735032094706E-5</v>
      </c>
    </row>
    <row r="497" spans="1:4" ht="21" customHeight="1">
      <c r="A497" s="776" t="s">
        <v>433</v>
      </c>
      <c r="B497" s="777">
        <v>20228</v>
      </c>
      <c r="C497" s="778">
        <v>40738.7063079</v>
      </c>
      <c r="D497" s="779">
        <v>2.2836623693097999E-4</v>
      </c>
    </row>
    <row r="498" spans="1:4" ht="21" customHeight="1">
      <c r="A498" s="776" t="s">
        <v>434</v>
      </c>
      <c r="B498" s="777">
        <v>51833</v>
      </c>
      <c r="C498" s="778">
        <v>926052.10849669995</v>
      </c>
      <c r="D498" s="779">
        <v>5.19110826988586E-3</v>
      </c>
    </row>
    <row r="499" spans="1:4" ht="21" customHeight="1">
      <c r="A499" s="776" t="s">
        <v>246</v>
      </c>
      <c r="B499" s="777">
        <v>28178</v>
      </c>
      <c r="C499" s="778">
        <v>72564.028775700004</v>
      </c>
      <c r="D499" s="779">
        <v>4.06767315162497E-4</v>
      </c>
    </row>
    <row r="500" spans="1:4" ht="21" customHeight="1">
      <c r="A500" s="775" t="s">
        <v>435</v>
      </c>
      <c r="B500" s="772">
        <v>66677</v>
      </c>
      <c r="C500" s="773">
        <v>180968.13195440001</v>
      </c>
      <c r="D500" s="774">
        <v>1.0144409345380001E-3</v>
      </c>
    </row>
    <row r="501" spans="1:4" ht="21" customHeight="1">
      <c r="A501" s="776" t="s">
        <v>436</v>
      </c>
      <c r="B501" s="777">
        <v>34140</v>
      </c>
      <c r="C501" s="778">
        <v>111822.31207280001</v>
      </c>
      <c r="D501" s="779">
        <v>6.2683484399294904E-4</v>
      </c>
    </row>
    <row r="502" spans="1:4" ht="21" customHeight="1">
      <c r="A502" s="776" t="s">
        <v>247</v>
      </c>
      <c r="B502" s="777">
        <v>8326</v>
      </c>
      <c r="C502" s="778">
        <v>21193.1016298</v>
      </c>
      <c r="D502" s="779">
        <v>1.18800750115001E-4</v>
      </c>
    </row>
    <row r="503" spans="1:4" ht="21" customHeight="1">
      <c r="A503" s="776" t="s">
        <v>437</v>
      </c>
      <c r="B503" s="777">
        <v>10295</v>
      </c>
      <c r="C503" s="778">
        <v>23541.924488299999</v>
      </c>
      <c r="D503" s="779">
        <v>1.3196738906909799E-4</v>
      </c>
    </row>
    <row r="504" spans="1:4" ht="21" customHeight="1">
      <c r="A504" s="776" t="s">
        <v>295</v>
      </c>
      <c r="B504" s="777">
        <v>13916</v>
      </c>
      <c r="C504" s="778">
        <v>24410.793763500002</v>
      </c>
      <c r="D504" s="779">
        <v>1.36837951360957E-4</v>
      </c>
    </row>
    <row r="505" spans="1:4" ht="21" customHeight="1">
      <c r="A505" s="775" t="s">
        <v>438</v>
      </c>
      <c r="B505" s="772">
        <v>47434</v>
      </c>
      <c r="C505" s="773">
        <v>133563.1533451</v>
      </c>
      <c r="D505" s="774">
        <v>7.4870602152972995E-4</v>
      </c>
    </row>
    <row r="506" spans="1:4" ht="21" customHeight="1">
      <c r="A506" s="776" t="s">
        <v>439</v>
      </c>
      <c r="B506" s="777">
        <v>22964</v>
      </c>
      <c r="C506" s="778">
        <v>48603.508024700001</v>
      </c>
      <c r="D506" s="779">
        <v>2.7245342906466002E-4</v>
      </c>
    </row>
    <row r="507" spans="1:4" ht="21" customHeight="1">
      <c r="A507" s="782" t="s">
        <v>440</v>
      </c>
      <c r="B507" s="783">
        <v>20660</v>
      </c>
      <c r="C507" s="784">
        <v>75705.926214699997</v>
      </c>
      <c r="D507" s="785">
        <v>4.2437963916573597E-4</v>
      </c>
    </row>
    <row r="508" spans="1:4">
      <c r="A508" s="786"/>
      <c r="B508" s="787"/>
      <c r="C508" s="759"/>
      <c r="D508" s="788" t="s">
        <v>1568</v>
      </c>
    </row>
    <row r="509" spans="1:4">
      <c r="A509" s="1181"/>
      <c r="B509" s="1181"/>
      <c r="C509" s="1181"/>
      <c r="D509" s="1181"/>
    </row>
    <row r="510" spans="1:4">
      <c r="A510" s="1181"/>
      <c r="B510" s="1181"/>
      <c r="C510" s="1181"/>
      <c r="D510" s="1181"/>
    </row>
    <row r="511" spans="1:4">
      <c r="A511" s="1181"/>
      <c r="B511" s="1181"/>
      <c r="C511" s="1181"/>
      <c r="D511" s="1181"/>
    </row>
    <row r="512" spans="1:4">
      <c r="A512" s="757"/>
      <c r="B512" s="758"/>
      <c r="C512" s="759"/>
      <c r="D512" s="760" t="s">
        <v>21</v>
      </c>
    </row>
    <row r="513" spans="1:9" ht="24" customHeight="1">
      <c r="A513" s="1179" t="s">
        <v>1565</v>
      </c>
      <c r="B513" s="761" t="s">
        <v>1566</v>
      </c>
      <c r="C513" s="762" t="s">
        <v>1567</v>
      </c>
      <c r="D513" s="763" t="s">
        <v>1299</v>
      </c>
    </row>
    <row r="514" spans="1:9" ht="24" customHeight="1">
      <c r="A514" s="1180"/>
      <c r="B514" s="764" t="s">
        <v>5</v>
      </c>
      <c r="C514" s="765" t="s">
        <v>6</v>
      </c>
      <c r="D514" s="766" t="s">
        <v>7</v>
      </c>
    </row>
    <row r="515" spans="1:9">
      <c r="A515" s="767"/>
      <c r="B515" s="768"/>
      <c r="C515" s="769"/>
      <c r="D515" s="770"/>
    </row>
    <row r="516" spans="1:9" ht="21" customHeight="1">
      <c r="A516" s="776" t="s">
        <v>441</v>
      </c>
      <c r="B516" s="777">
        <v>3810</v>
      </c>
      <c r="C516" s="778">
        <v>9253.7191057</v>
      </c>
      <c r="D516" s="779">
        <v>5.1872953299335102E-5</v>
      </c>
    </row>
    <row r="517" spans="1:9" ht="21" customHeight="1">
      <c r="A517" s="775" t="s">
        <v>442</v>
      </c>
      <c r="B517" s="772">
        <v>69573</v>
      </c>
      <c r="C517" s="773">
        <v>140035.02802669999</v>
      </c>
      <c r="D517" s="774">
        <v>7.8498497589208998E-4</v>
      </c>
    </row>
    <row r="518" spans="1:9" ht="21" customHeight="1">
      <c r="A518" s="776" t="s">
        <v>443</v>
      </c>
      <c r="B518" s="777">
        <v>13767</v>
      </c>
      <c r="C518" s="778">
        <v>24262.4567623</v>
      </c>
      <c r="D518" s="779">
        <v>1.3600642857018299E-4</v>
      </c>
    </row>
    <row r="519" spans="1:9" ht="21" customHeight="1">
      <c r="A519" s="776" t="s">
        <v>444</v>
      </c>
      <c r="B519" s="777">
        <v>25392</v>
      </c>
      <c r="C519" s="778">
        <v>39079.303454399997</v>
      </c>
      <c r="D519" s="779">
        <v>2.1906423351579499E-4</v>
      </c>
    </row>
    <row r="520" spans="1:9" ht="21" customHeight="1">
      <c r="A520" s="776" t="s">
        <v>445</v>
      </c>
      <c r="B520" s="777">
        <v>847</v>
      </c>
      <c r="C520" s="778">
        <v>1487.4643555</v>
      </c>
      <c r="D520" s="779">
        <v>8.3381792948252995E-6</v>
      </c>
    </row>
    <row r="521" spans="1:9" s="797" customFormat="1" ht="21" customHeight="1">
      <c r="A521" s="776" t="s">
        <v>1569</v>
      </c>
      <c r="B521" s="777">
        <v>29567</v>
      </c>
      <c r="C521" s="778">
        <v>75205.803454499997</v>
      </c>
      <c r="D521" s="779">
        <v>4.2157613451128699E-4</v>
      </c>
      <c r="F521" s="798"/>
      <c r="G521" s="798"/>
      <c r="H521" s="798"/>
      <c r="I521" s="798"/>
    </row>
    <row r="522" spans="1:9" ht="21" customHeight="1">
      <c r="A522" s="775" t="s">
        <v>446</v>
      </c>
      <c r="B522" s="772">
        <v>117297</v>
      </c>
      <c r="C522" s="773">
        <v>426448.72954640002</v>
      </c>
      <c r="D522" s="774">
        <v>2.3905150761162901E-3</v>
      </c>
    </row>
    <row r="523" spans="1:9" ht="21" customHeight="1">
      <c r="A523" s="776" t="s">
        <v>447</v>
      </c>
      <c r="B523" s="777">
        <v>8689</v>
      </c>
      <c r="C523" s="778">
        <v>19098.747802400001</v>
      </c>
      <c r="D523" s="779">
        <v>1.07060571162078E-4</v>
      </c>
    </row>
    <row r="524" spans="1:9" ht="21" customHeight="1">
      <c r="A524" s="776" t="s">
        <v>448</v>
      </c>
      <c r="B524" s="777">
        <v>8008</v>
      </c>
      <c r="C524" s="778">
        <v>20499.6283277</v>
      </c>
      <c r="D524" s="779">
        <v>1.1491339328006E-4</v>
      </c>
    </row>
    <row r="525" spans="1:9" ht="21" customHeight="1">
      <c r="A525" s="776" t="s">
        <v>449</v>
      </c>
      <c r="B525" s="777">
        <v>17030</v>
      </c>
      <c r="C525" s="778">
        <v>44277.534289800002</v>
      </c>
      <c r="D525" s="779">
        <v>2.4820360788882598E-4</v>
      </c>
    </row>
    <row r="526" spans="1:9" ht="21" customHeight="1">
      <c r="A526" s="776" t="s">
        <v>290</v>
      </c>
      <c r="B526" s="777">
        <v>14960</v>
      </c>
      <c r="C526" s="778">
        <v>37487.028810600001</v>
      </c>
      <c r="D526" s="779">
        <v>2.10138526208916E-4</v>
      </c>
    </row>
    <row r="527" spans="1:9" ht="21" customHeight="1">
      <c r="A527" s="776" t="s">
        <v>450</v>
      </c>
      <c r="B527" s="777">
        <v>3596</v>
      </c>
      <c r="C527" s="778">
        <v>15804.6409864</v>
      </c>
      <c r="D527" s="779">
        <v>8.8595017250447206E-5</v>
      </c>
    </row>
    <row r="528" spans="1:9" ht="21" customHeight="1">
      <c r="A528" s="776" t="s">
        <v>451</v>
      </c>
      <c r="B528" s="777">
        <v>37887</v>
      </c>
      <c r="C528" s="778">
        <v>224092.4604674</v>
      </c>
      <c r="D528" s="779">
        <v>1.25618009405519E-3</v>
      </c>
    </row>
    <row r="529" spans="1:9" ht="21" customHeight="1">
      <c r="A529" s="776" t="s">
        <v>452</v>
      </c>
      <c r="B529" s="777">
        <v>18576</v>
      </c>
      <c r="C529" s="778">
        <v>45495.740185000002</v>
      </c>
      <c r="D529" s="779">
        <v>2.5503242306993101E-4</v>
      </c>
    </row>
    <row r="530" spans="1:9" ht="21" customHeight="1">
      <c r="A530" s="776" t="s">
        <v>453</v>
      </c>
      <c r="B530" s="777">
        <v>8551</v>
      </c>
      <c r="C530" s="778">
        <v>19692.948677100001</v>
      </c>
      <c r="D530" s="779">
        <v>1.1039144320083999E-4</v>
      </c>
    </row>
    <row r="531" spans="1:9" ht="21" customHeight="1">
      <c r="A531" s="771" t="s">
        <v>454</v>
      </c>
      <c r="B531" s="772">
        <v>1161327</v>
      </c>
      <c r="C531" s="773">
        <v>2199595.6916775</v>
      </c>
      <c r="D531" s="774">
        <v>1.23301262215236E-2</v>
      </c>
    </row>
    <row r="532" spans="1:9" ht="21" customHeight="1">
      <c r="A532" s="775" t="s">
        <v>455</v>
      </c>
      <c r="B532" s="772">
        <v>262175</v>
      </c>
      <c r="C532" s="773">
        <v>481896.52446689998</v>
      </c>
      <c r="D532" s="774">
        <v>2.7013350657451602E-3</v>
      </c>
    </row>
    <row r="533" spans="1:9" s="781" customFormat="1" ht="21" customHeight="1">
      <c r="A533" s="776" t="s">
        <v>456</v>
      </c>
      <c r="B533" s="777">
        <v>39063</v>
      </c>
      <c r="C533" s="778">
        <v>54714.968225899996</v>
      </c>
      <c r="D533" s="779">
        <v>3.0671203211781698E-4</v>
      </c>
      <c r="F533" s="780"/>
      <c r="G533" s="780"/>
      <c r="H533" s="780"/>
      <c r="I533" s="780"/>
    </row>
    <row r="534" spans="1:9" ht="21" customHeight="1">
      <c r="A534" s="776" t="s">
        <v>457</v>
      </c>
      <c r="B534" s="777">
        <v>56637</v>
      </c>
      <c r="C534" s="778">
        <v>68264.629646200003</v>
      </c>
      <c r="D534" s="779">
        <v>3.8266646147196501E-4</v>
      </c>
    </row>
    <row r="535" spans="1:9" ht="21" customHeight="1">
      <c r="A535" s="776" t="s">
        <v>458</v>
      </c>
      <c r="B535" s="777">
        <v>19946</v>
      </c>
      <c r="C535" s="778">
        <v>29635.563975900001</v>
      </c>
      <c r="D535" s="779">
        <v>1.6612609574180801E-4</v>
      </c>
    </row>
    <row r="536" spans="1:9" ht="21" customHeight="1">
      <c r="A536" s="776" t="s">
        <v>459</v>
      </c>
      <c r="B536" s="777">
        <v>70933</v>
      </c>
      <c r="C536" s="778">
        <v>208190.56260500001</v>
      </c>
      <c r="D536" s="779">
        <v>1.16703989045003E-3</v>
      </c>
    </row>
    <row r="537" spans="1:9" ht="21" customHeight="1">
      <c r="A537" s="776" t="s">
        <v>460</v>
      </c>
      <c r="B537" s="777">
        <v>14447</v>
      </c>
      <c r="C537" s="778">
        <v>35559.773314799997</v>
      </c>
      <c r="D537" s="779">
        <v>1.99335039179799E-4</v>
      </c>
    </row>
    <row r="538" spans="1:9" ht="21" customHeight="1">
      <c r="A538" s="776" t="s">
        <v>461</v>
      </c>
      <c r="B538" s="777">
        <v>32605</v>
      </c>
      <c r="C538" s="778">
        <v>36414.384637700001</v>
      </c>
      <c r="D538" s="779">
        <v>2.04125676623566E-4</v>
      </c>
    </row>
    <row r="539" spans="1:9" ht="21" customHeight="1">
      <c r="A539" s="776" t="s">
        <v>462</v>
      </c>
      <c r="B539" s="777">
        <v>28544</v>
      </c>
      <c r="C539" s="778">
        <v>49116.642061400002</v>
      </c>
      <c r="D539" s="779">
        <v>2.7532987016018001E-4</v>
      </c>
    </row>
    <row r="540" spans="1:9" ht="21" customHeight="1">
      <c r="A540" s="775" t="s">
        <v>463</v>
      </c>
      <c r="B540" s="772">
        <v>503313</v>
      </c>
      <c r="C540" s="773">
        <v>1101649.9345241</v>
      </c>
      <c r="D540" s="774">
        <v>6.1754452402368798E-3</v>
      </c>
    </row>
    <row r="541" spans="1:9" ht="21" customHeight="1">
      <c r="A541" s="776" t="s">
        <v>464</v>
      </c>
      <c r="B541" s="777">
        <v>78296</v>
      </c>
      <c r="C541" s="778">
        <v>120877.177667</v>
      </c>
      <c r="D541" s="779">
        <v>6.7759309748373895E-4</v>
      </c>
    </row>
    <row r="542" spans="1:9" ht="21" customHeight="1">
      <c r="A542" s="776" t="s">
        <v>465</v>
      </c>
      <c r="B542" s="777">
        <v>16696</v>
      </c>
      <c r="C542" s="778">
        <v>14542.2194229</v>
      </c>
      <c r="D542" s="779">
        <v>8.1518345259488196E-5</v>
      </c>
    </row>
    <row r="543" spans="1:9" ht="21" customHeight="1">
      <c r="A543" s="776" t="s">
        <v>466</v>
      </c>
      <c r="B543" s="777">
        <v>44249</v>
      </c>
      <c r="C543" s="778">
        <v>62062.8639014</v>
      </c>
      <c r="D543" s="779">
        <v>3.4790163868246999E-4</v>
      </c>
    </row>
    <row r="544" spans="1:9" ht="21" customHeight="1">
      <c r="A544" s="776" t="s">
        <v>467</v>
      </c>
      <c r="B544" s="777">
        <v>44712</v>
      </c>
      <c r="C544" s="778">
        <v>41221.470465799997</v>
      </c>
      <c r="D544" s="779">
        <v>2.3107243563134E-4</v>
      </c>
    </row>
    <row r="545" spans="1:4" ht="21" customHeight="1">
      <c r="A545" s="776" t="s">
        <v>468</v>
      </c>
      <c r="B545" s="777">
        <v>19974</v>
      </c>
      <c r="C545" s="778">
        <v>27626.234644799999</v>
      </c>
      <c r="D545" s="779">
        <v>1.5486253291214201E-4</v>
      </c>
    </row>
    <row r="546" spans="1:4" ht="21" customHeight="1">
      <c r="A546" s="776" t="s">
        <v>469</v>
      </c>
      <c r="B546" s="777">
        <v>26754</v>
      </c>
      <c r="C546" s="778">
        <v>59082.284398299998</v>
      </c>
      <c r="D546" s="779">
        <v>3.3119360382608199E-4</v>
      </c>
    </row>
    <row r="547" spans="1:4" ht="21" customHeight="1">
      <c r="A547" s="776" t="s">
        <v>470</v>
      </c>
      <c r="B547" s="777">
        <v>44387</v>
      </c>
      <c r="C547" s="778">
        <v>45418.289592100002</v>
      </c>
      <c r="D547" s="779">
        <v>2.5437065470116098E-4</v>
      </c>
    </row>
    <row r="548" spans="1:4" ht="21" customHeight="1">
      <c r="A548" s="776" t="s">
        <v>471</v>
      </c>
      <c r="B548" s="777">
        <v>70626</v>
      </c>
      <c r="C548" s="778">
        <v>488353.80055699998</v>
      </c>
      <c r="D548" s="779">
        <v>2.7375321857610901E-3</v>
      </c>
    </row>
    <row r="549" spans="1:4" ht="21" customHeight="1">
      <c r="A549" s="776" t="s">
        <v>472</v>
      </c>
      <c r="B549" s="777">
        <v>25836</v>
      </c>
      <c r="C549" s="778">
        <v>50876.298845600002</v>
      </c>
      <c r="D549" s="779">
        <v>2.8519386031884399E-4</v>
      </c>
    </row>
    <row r="550" spans="1:4" ht="21" customHeight="1">
      <c r="A550" s="776" t="s">
        <v>473</v>
      </c>
      <c r="B550" s="777">
        <v>35538</v>
      </c>
      <c r="C550" s="778">
        <v>37206.253758699997</v>
      </c>
      <c r="D550" s="779">
        <v>2.0856460430914101E-4</v>
      </c>
    </row>
    <row r="551" spans="1:4" ht="21" customHeight="1">
      <c r="A551" s="776" t="s">
        <v>474</v>
      </c>
      <c r="B551" s="777">
        <v>495</v>
      </c>
      <c r="C551" s="778">
        <v>1991.2654124000001</v>
      </c>
      <c r="D551" s="779">
        <v>1.11623031306819E-5</v>
      </c>
    </row>
    <row r="552" spans="1:4" ht="21" customHeight="1">
      <c r="A552" s="776" t="s">
        <v>475</v>
      </c>
      <c r="B552" s="777">
        <v>30020</v>
      </c>
      <c r="C552" s="778">
        <v>39092.174183100004</v>
      </c>
      <c r="D552" s="779">
        <v>2.1913638209747899E-4</v>
      </c>
    </row>
    <row r="553" spans="1:4" ht="21" customHeight="1">
      <c r="A553" s="782" t="s">
        <v>476</v>
      </c>
      <c r="B553" s="783">
        <v>24598</v>
      </c>
      <c r="C553" s="784">
        <v>27605.1636143</v>
      </c>
      <c r="D553" s="785">
        <v>1.5474441644798201E-4</v>
      </c>
    </row>
    <row r="554" spans="1:4">
      <c r="A554" s="786"/>
      <c r="B554" s="787"/>
      <c r="C554" s="759"/>
      <c r="D554" s="788" t="s">
        <v>1568</v>
      </c>
    </row>
    <row r="555" spans="1:4">
      <c r="A555" s="1181"/>
      <c r="B555" s="1181"/>
      <c r="C555" s="1181"/>
      <c r="D555" s="1181"/>
    </row>
    <row r="556" spans="1:4">
      <c r="A556" s="1181"/>
      <c r="B556" s="1181"/>
      <c r="C556" s="1181"/>
      <c r="D556" s="1181"/>
    </row>
    <row r="557" spans="1:4">
      <c r="A557" s="1181"/>
      <c r="B557" s="1181"/>
      <c r="C557" s="1181"/>
      <c r="D557" s="1181"/>
    </row>
    <row r="558" spans="1:4">
      <c r="A558" s="757"/>
      <c r="B558" s="758"/>
      <c r="C558" s="759"/>
      <c r="D558" s="760" t="s">
        <v>21</v>
      </c>
    </row>
    <row r="559" spans="1:4" ht="24" customHeight="1">
      <c r="A559" s="1179" t="s">
        <v>1565</v>
      </c>
      <c r="B559" s="761" t="s">
        <v>1566</v>
      </c>
      <c r="C559" s="762" t="s">
        <v>1567</v>
      </c>
      <c r="D559" s="763" t="s">
        <v>1299</v>
      </c>
    </row>
    <row r="560" spans="1:4" ht="24" customHeight="1">
      <c r="A560" s="1180"/>
      <c r="B560" s="764" t="s">
        <v>5</v>
      </c>
      <c r="C560" s="765" t="s">
        <v>6</v>
      </c>
      <c r="D560" s="766" t="s">
        <v>7</v>
      </c>
    </row>
    <row r="561" spans="1:9">
      <c r="A561" s="767"/>
      <c r="B561" s="768"/>
      <c r="C561" s="769"/>
      <c r="D561" s="770"/>
    </row>
    <row r="562" spans="1:9" ht="21" customHeight="1">
      <c r="A562" s="776" t="s">
        <v>477</v>
      </c>
      <c r="B562" s="777">
        <v>41132</v>
      </c>
      <c r="C562" s="778">
        <v>85694.438060700006</v>
      </c>
      <c r="D562" s="779">
        <v>4.8037157090680799E-4</v>
      </c>
    </row>
    <row r="563" spans="1:9" ht="21" customHeight="1">
      <c r="A563" s="775" t="s">
        <v>478</v>
      </c>
      <c r="B563" s="772">
        <v>210203</v>
      </c>
      <c r="C563" s="773">
        <v>310050.16328829998</v>
      </c>
      <c r="D563" s="774">
        <v>1.7380274305925801E-3</v>
      </c>
    </row>
    <row r="564" spans="1:9" ht="21" customHeight="1">
      <c r="A564" s="776" t="s">
        <v>479</v>
      </c>
      <c r="B564" s="777">
        <v>9863</v>
      </c>
      <c r="C564" s="778">
        <v>12527.7644425</v>
      </c>
      <c r="D564" s="779">
        <v>7.0226049920899894E-5</v>
      </c>
    </row>
    <row r="565" spans="1:9" ht="21" customHeight="1">
      <c r="A565" s="776" t="s">
        <v>480</v>
      </c>
      <c r="B565" s="777">
        <v>18300</v>
      </c>
      <c r="C565" s="778">
        <v>19563.604601200001</v>
      </c>
      <c r="D565" s="779">
        <v>1.09666387779115E-4</v>
      </c>
    </row>
    <row r="566" spans="1:9" ht="21" customHeight="1">
      <c r="A566" s="776" t="s">
        <v>481</v>
      </c>
      <c r="B566" s="777">
        <v>14727</v>
      </c>
      <c r="C566" s="778">
        <v>20077.845263499999</v>
      </c>
      <c r="D566" s="779">
        <v>1.12549032211631E-4</v>
      </c>
    </row>
    <row r="567" spans="1:9" ht="21" customHeight="1">
      <c r="A567" s="776" t="s">
        <v>482</v>
      </c>
      <c r="B567" s="777">
        <v>14472</v>
      </c>
      <c r="C567" s="778">
        <v>8875.8406316000001</v>
      </c>
      <c r="D567" s="779">
        <v>4.9754705250532803E-5</v>
      </c>
    </row>
    <row r="568" spans="1:9" ht="21" customHeight="1">
      <c r="A568" s="776" t="s">
        <v>483</v>
      </c>
      <c r="B568" s="777">
        <v>16619</v>
      </c>
      <c r="C568" s="778">
        <v>17218.428706999999</v>
      </c>
      <c r="D568" s="779">
        <v>9.6520192368490702E-5</v>
      </c>
    </row>
    <row r="569" spans="1:9" ht="21" customHeight="1">
      <c r="A569" s="776" t="s">
        <v>484</v>
      </c>
      <c r="B569" s="777">
        <v>17826</v>
      </c>
      <c r="C569" s="778">
        <v>23822.3486543</v>
      </c>
      <c r="D569" s="779">
        <v>1.3353934403128901E-4</v>
      </c>
    </row>
    <row r="570" spans="1:9" ht="21" customHeight="1">
      <c r="A570" s="776" t="s">
        <v>485</v>
      </c>
      <c r="B570" s="777">
        <v>28779</v>
      </c>
      <c r="C570" s="778">
        <v>20666.1180823</v>
      </c>
      <c r="D570" s="779">
        <v>1.1584667374454501E-4</v>
      </c>
    </row>
    <row r="571" spans="1:9" s="781" customFormat="1" ht="21" customHeight="1">
      <c r="A571" s="776" t="s">
        <v>486</v>
      </c>
      <c r="B571" s="777">
        <v>18985</v>
      </c>
      <c r="C571" s="778">
        <v>26089.806436700001</v>
      </c>
      <c r="D571" s="779">
        <v>1.4624988022880501E-4</v>
      </c>
      <c r="F571" s="780"/>
      <c r="G571" s="780"/>
      <c r="H571" s="780"/>
      <c r="I571" s="780"/>
    </row>
    <row r="572" spans="1:9" ht="21" customHeight="1">
      <c r="A572" s="776" t="s">
        <v>487</v>
      </c>
      <c r="B572" s="777">
        <v>43198</v>
      </c>
      <c r="C572" s="778">
        <v>127660.5080131</v>
      </c>
      <c r="D572" s="779">
        <v>7.1561795800068203E-4</v>
      </c>
    </row>
    <row r="573" spans="1:9" ht="21" customHeight="1">
      <c r="A573" s="776" t="s">
        <v>488</v>
      </c>
      <c r="B573" s="777">
        <v>27434</v>
      </c>
      <c r="C573" s="778">
        <v>33547.898456100003</v>
      </c>
      <c r="D573" s="779">
        <v>1.8805720705658601E-4</v>
      </c>
    </row>
    <row r="574" spans="1:9" ht="21" customHeight="1">
      <c r="A574" s="775" t="s">
        <v>489</v>
      </c>
      <c r="B574" s="772">
        <v>185636</v>
      </c>
      <c r="C574" s="773">
        <v>305999.06939820002</v>
      </c>
      <c r="D574" s="774">
        <v>1.71531848494899E-3</v>
      </c>
    </row>
    <row r="575" spans="1:9" ht="21" customHeight="1">
      <c r="A575" s="776" t="s">
        <v>490</v>
      </c>
      <c r="B575" s="777">
        <v>13905</v>
      </c>
      <c r="C575" s="778">
        <v>16997.767211300001</v>
      </c>
      <c r="D575" s="779">
        <v>9.5283245003797404E-5</v>
      </c>
    </row>
    <row r="576" spans="1:9" ht="21" customHeight="1">
      <c r="A576" s="776" t="s">
        <v>491</v>
      </c>
      <c r="B576" s="777">
        <v>41523</v>
      </c>
      <c r="C576" s="778">
        <v>27049.559755999999</v>
      </c>
      <c r="D576" s="779">
        <v>1.5162990511850201E-4</v>
      </c>
    </row>
    <row r="577" spans="1:4" ht="21" customHeight="1">
      <c r="A577" s="776" t="s">
        <v>492</v>
      </c>
      <c r="B577" s="777">
        <v>29652</v>
      </c>
      <c r="C577" s="778">
        <v>40798.050258700001</v>
      </c>
      <c r="D577" s="779">
        <v>2.2869889734062601E-4</v>
      </c>
    </row>
    <row r="578" spans="1:4" ht="21" customHeight="1">
      <c r="A578" s="776" t="s">
        <v>493</v>
      </c>
      <c r="B578" s="777">
        <v>63037</v>
      </c>
      <c r="C578" s="778">
        <v>186119.10008490001</v>
      </c>
      <c r="D578" s="779">
        <v>1.0433153715322301E-3</v>
      </c>
    </row>
    <row r="579" spans="1:4" ht="21" customHeight="1">
      <c r="A579" s="776" t="s">
        <v>494</v>
      </c>
      <c r="B579" s="777">
        <v>37519</v>
      </c>
      <c r="C579" s="778">
        <v>35034.5920873</v>
      </c>
      <c r="D579" s="779">
        <v>1.9639106595383199E-4</v>
      </c>
    </row>
    <row r="580" spans="1:4" ht="21" customHeight="1">
      <c r="A580" s="771" t="s">
        <v>495</v>
      </c>
      <c r="B580" s="772">
        <v>937088</v>
      </c>
      <c r="C580" s="773">
        <v>6552393.3335739998</v>
      </c>
      <c r="D580" s="774">
        <v>3.6730312375917701E-2</v>
      </c>
    </row>
    <row r="581" spans="1:4" ht="21" customHeight="1">
      <c r="A581" s="775" t="s">
        <v>496</v>
      </c>
      <c r="B581" s="772">
        <v>173976</v>
      </c>
      <c r="C581" s="773">
        <v>1339312.0983623001</v>
      </c>
      <c r="D581" s="774">
        <v>7.5076921114655597E-3</v>
      </c>
    </row>
    <row r="582" spans="1:4" ht="21" customHeight="1">
      <c r="A582" s="776" t="s">
        <v>497</v>
      </c>
      <c r="B582" s="777">
        <v>8268</v>
      </c>
      <c r="C582" s="778">
        <v>30573.006396000001</v>
      </c>
      <c r="D582" s="779">
        <v>1.7138105391842999E-4</v>
      </c>
    </row>
    <row r="583" spans="1:4" ht="21" customHeight="1">
      <c r="A583" s="776" t="s">
        <v>498</v>
      </c>
      <c r="B583" s="777">
        <v>9021</v>
      </c>
      <c r="C583" s="778">
        <v>20796.040619700001</v>
      </c>
      <c r="D583" s="779">
        <v>1.1657497180915E-4</v>
      </c>
    </row>
    <row r="584" spans="1:4" ht="21" customHeight="1">
      <c r="A584" s="776" t="s">
        <v>499</v>
      </c>
      <c r="B584" s="777">
        <v>11874</v>
      </c>
      <c r="C584" s="778">
        <v>32338.290288699998</v>
      </c>
      <c r="D584" s="779">
        <v>1.81276587582262E-4</v>
      </c>
    </row>
    <row r="585" spans="1:4" ht="21" customHeight="1">
      <c r="A585" s="776" t="s">
        <v>500</v>
      </c>
      <c r="B585" s="777">
        <v>9040</v>
      </c>
      <c r="C585" s="778">
        <v>21412.914568</v>
      </c>
      <c r="D585" s="779">
        <v>1.2003294077775999E-4</v>
      </c>
    </row>
    <row r="586" spans="1:4" ht="21" customHeight="1">
      <c r="A586" s="776" t="s">
        <v>501</v>
      </c>
      <c r="B586" s="777">
        <v>10536</v>
      </c>
      <c r="C586" s="778">
        <v>22455.577375199999</v>
      </c>
      <c r="D586" s="779">
        <v>1.25877725829807E-4</v>
      </c>
    </row>
    <row r="587" spans="1:4" ht="21" customHeight="1">
      <c r="A587" s="776" t="s">
        <v>502</v>
      </c>
      <c r="B587" s="777">
        <v>51284</v>
      </c>
      <c r="C587" s="778">
        <v>976986.24223219999</v>
      </c>
      <c r="D587" s="779">
        <v>5.47662633137276E-3</v>
      </c>
    </row>
    <row r="588" spans="1:4" ht="21" customHeight="1">
      <c r="A588" s="776" t="s">
        <v>503</v>
      </c>
      <c r="B588" s="777">
        <v>11169</v>
      </c>
      <c r="C588" s="778">
        <v>25684.301409</v>
      </c>
      <c r="D588" s="779">
        <v>1.4397676785914501E-4</v>
      </c>
    </row>
    <row r="589" spans="1:4" ht="21" customHeight="1">
      <c r="A589" s="776" t="s">
        <v>504</v>
      </c>
      <c r="B589" s="777">
        <v>4155</v>
      </c>
      <c r="C589" s="778">
        <v>12084.1174362</v>
      </c>
      <c r="D589" s="779">
        <v>6.7739127616870301E-5</v>
      </c>
    </row>
    <row r="590" spans="1:4" ht="21" customHeight="1">
      <c r="A590" s="776" t="s">
        <v>261</v>
      </c>
      <c r="B590" s="777">
        <v>12912</v>
      </c>
      <c r="C590" s="778">
        <v>46626.720266700002</v>
      </c>
      <c r="D590" s="779">
        <v>2.6137228235141298E-4</v>
      </c>
    </row>
    <row r="591" spans="1:4" ht="21" customHeight="1">
      <c r="A591" s="776" t="s">
        <v>505</v>
      </c>
      <c r="B591" s="777">
        <v>18932</v>
      </c>
      <c r="C591" s="778">
        <v>86359.204746300005</v>
      </c>
      <c r="D591" s="779">
        <v>4.84098008984644E-4</v>
      </c>
    </row>
    <row r="592" spans="1:4" ht="21" customHeight="1">
      <c r="A592" s="776" t="s">
        <v>506</v>
      </c>
      <c r="B592" s="777">
        <v>17898</v>
      </c>
      <c r="C592" s="778">
        <v>44796.3142477</v>
      </c>
      <c r="D592" s="779">
        <v>2.5111169794660702E-4</v>
      </c>
    </row>
    <row r="593" spans="1:4" ht="21" customHeight="1">
      <c r="A593" s="776" t="s">
        <v>507</v>
      </c>
      <c r="B593" s="777">
        <v>8887</v>
      </c>
      <c r="C593" s="778">
        <v>19199.3687766</v>
      </c>
      <c r="D593" s="779">
        <v>1.07624615416716E-4</v>
      </c>
    </row>
    <row r="594" spans="1:4" ht="21" customHeight="1">
      <c r="A594" s="775" t="s">
        <v>508</v>
      </c>
      <c r="B594" s="772">
        <v>72816</v>
      </c>
      <c r="C594" s="773">
        <v>581249.2566655</v>
      </c>
      <c r="D594" s="774">
        <v>3.2582700211540401E-3</v>
      </c>
    </row>
    <row r="595" spans="1:4" ht="21" customHeight="1">
      <c r="A595" s="776" t="s">
        <v>509</v>
      </c>
      <c r="B595" s="777">
        <v>4358</v>
      </c>
      <c r="C595" s="778">
        <v>10010.2309372</v>
      </c>
      <c r="D595" s="779">
        <v>5.6113680995685999E-5</v>
      </c>
    </row>
    <row r="596" spans="1:4" ht="21" customHeight="1">
      <c r="A596" s="776" t="s">
        <v>510</v>
      </c>
      <c r="B596" s="777">
        <v>27516</v>
      </c>
      <c r="C596" s="778">
        <v>444497.32158410002</v>
      </c>
      <c r="D596" s="779">
        <v>2.4916888594563999E-3</v>
      </c>
    </row>
    <row r="597" spans="1:4" ht="21" customHeight="1">
      <c r="A597" s="776" t="s">
        <v>511</v>
      </c>
      <c r="B597" s="777">
        <v>16986</v>
      </c>
      <c r="C597" s="778">
        <v>60559.708492199999</v>
      </c>
      <c r="D597" s="779">
        <v>3.3947550109903699E-4</v>
      </c>
    </row>
    <row r="598" spans="1:4" ht="21" customHeight="1">
      <c r="A598" s="776" t="s">
        <v>512</v>
      </c>
      <c r="B598" s="777">
        <v>5907</v>
      </c>
      <c r="C598" s="778">
        <v>18146.6291494</v>
      </c>
      <c r="D598" s="779">
        <v>1.0172334340982501E-4</v>
      </c>
    </row>
    <row r="599" spans="1:4" ht="21" customHeight="1">
      <c r="A599" s="782" t="s">
        <v>506</v>
      </c>
      <c r="B599" s="783">
        <v>18049</v>
      </c>
      <c r="C599" s="784">
        <v>48035.366502600002</v>
      </c>
      <c r="D599" s="785">
        <v>2.69268636193094E-4</v>
      </c>
    </row>
    <row r="600" spans="1:4">
      <c r="A600" s="786"/>
      <c r="B600" s="787"/>
      <c r="C600" s="759"/>
      <c r="D600" s="788" t="s">
        <v>1568</v>
      </c>
    </row>
    <row r="601" spans="1:4">
      <c r="A601" s="1181"/>
      <c r="B601" s="1181"/>
      <c r="C601" s="1181"/>
      <c r="D601" s="1181"/>
    </row>
    <row r="602" spans="1:4">
      <c r="A602" s="1181"/>
      <c r="B602" s="1181"/>
      <c r="C602" s="1181"/>
      <c r="D602" s="1181"/>
    </row>
    <row r="603" spans="1:4">
      <c r="A603" s="1181"/>
      <c r="B603" s="1181"/>
      <c r="C603" s="1181"/>
      <c r="D603" s="1181"/>
    </row>
    <row r="604" spans="1:4">
      <c r="A604" s="757"/>
      <c r="B604" s="758"/>
      <c r="C604" s="759"/>
      <c r="D604" s="760" t="s">
        <v>21</v>
      </c>
    </row>
    <row r="605" spans="1:4" ht="24" customHeight="1">
      <c r="A605" s="1179" t="s">
        <v>1565</v>
      </c>
      <c r="B605" s="761" t="s">
        <v>1566</v>
      </c>
      <c r="C605" s="762" t="s">
        <v>1567</v>
      </c>
      <c r="D605" s="763" t="s">
        <v>1299</v>
      </c>
    </row>
    <row r="606" spans="1:4" ht="24" customHeight="1">
      <c r="A606" s="1180"/>
      <c r="B606" s="764" t="s">
        <v>5</v>
      </c>
      <c r="C606" s="765" t="s">
        <v>6</v>
      </c>
      <c r="D606" s="766" t="s">
        <v>7</v>
      </c>
    </row>
    <row r="607" spans="1:4" ht="10.5" customHeight="1">
      <c r="A607" s="793"/>
      <c r="B607" s="794"/>
      <c r="C607" s="795"/>
      <c r="D607" s="796"/>
    </row>
    <row r="608" spans="1:4" ht="21" customHeight="1">
      <c r="A608" s="775" t="s">
        <v>513</v>
      </c>
      <c r="B608" s="772">
        <v>72183</v>
      </c>
      <c r="C608" s="773">
        <v>253618.3036867</v>
      </c>
      <c r="D608" s="774">
        <v>1.4216911355017399E-3</v>
      </c>
    </row>
    <row r="609" spans="1:9" s="781" customFormat="1" ht="21" customHeight="1">
      <c r="A609" s="776" t="s">
        <v>514</v>
      </c>
      <c r="B609" s="777">
        <v>5861</v>
      </c>
      <c r="C609" s="778">
        <v>21874.988719600002</v>
      </c>
      <c r="D609" s="779">
        <v>1.2262315889579399E-4</v>
      </c>
      <c r="F609" s="780"/>
      <c r="G609" s="780"/>
      <c r="H609" s="780"/>
      <c r="I609" s="780"/>
    </row>
    <row r="610" spans="1:9" ht="21" customHeight="1">
      <c r="A610" s="776" t="s">
        <v>515</v>
      </c>
      <c r="B610" s="777">
        <v>28737</v>
      </c>
      <c r="C610" s="778">
        <v>157750.08877999999</v>
      </c>
      <c r="D610" s="779">
        <v>8.8428910525395704E-4</v>
      </c>
    </row>
    <row r="611" spans="1:9" ht="21" customHeight="1">
      <c r="A611" s="776" t="s">
        <v>516</v>
      </c>
      <c r="B611" s="777">
        <v>14153</v>
      </c>
      <c r="C611" s="778">
        <v>27828.8954146</v>
      </c>
      <c r="D611" s="779">
        <v>1.5599857481349701E-4</v>
      </c>
    </row>
    <row r="612" spans="1:9" ht="21" customHeight="1">
      <c r="A612" s="776" t="s">
        <v>517</v>
      </c>
      <c r="B612" s="777">
        <v>7124</v>
      </c>
      <c r="C612" s="778">
        <v>11162.2406777</v>
      </c>
      <c r="D612" s="779">
        <v>6.2571424826761098E-5</v>
      </c>
    </row>
    <row r="613" spans="1:9" ht="21" customHeight="1">
      <c r="A613" s="776" t="s">
        <v>518</v>
      </c>
      <c r="B613" s="777">
        <v>16308</v>
      </c>
      <c r="C613" s="778">
        <v>35002.090094799998</v>
      </c>
      <c r="D613" s="779">
        <v>1.9620887171173E-4</v>
      </c>
    </row>
    <row r="614" spans="1:9" ht="21" customHeight="1">
      <c r="A614" s="775" t="s">
        <v>519</v>
      </c>
      <c r="B614" s="772">
        <v>138366</v>
      </c>
      <c r="C614" s="773">
        <v>528857.75418070005</v>
      </c>
      <c r="D614" s="774">
        <v>2.96458248529594E-3</v>
      </c>
    </row>
    <row r="615" spans="1:9" ht="21" customHeight="1">
      <c r="A615" s="776" t="s">
        <v>520</v>
      </c>
      <c r="B615" s="777">
        <v>7677</v>
      </c>
      <c r="C615" s="778">
        <v>16333.056016099999</v>
      </c>
      <c r="D615" s="779">
        <v>9.1557117984779096E-5</v>
      </c>
    </row>
    <row r="616" spans="1:9" ht="21" customHeight="1">
      <c r="A616" s="776" t="s">
        <v>521</v>
      </c>
      <c r="B616" s="777">
        <v>7943</v>
      </c>
      <c r="C616" s="778">
        <v>13811.5874613</v>
      </c>
      <c r="D616" s="779">
        <v>7.7422690616185596E-5</v>
      </c>
    </row>
    <row r="617" spans="1:9" ht="21" customHeight="1">
      <c r="A617" s="776" t="s">
        <v>522</v>
      </c>
      <c r="B617" s="777">
        <v>7646</v>
      </c>
      <c r="C617" s="778">
        <v>14290.7227055</v>
      </c>
      <c r="D617" s="779">
        <v>8.0108546958112197E-5</v>
      </c>
    </row>
    <row r="618" spans="1:9" ht="21" customHeight="1">
      <c r="A618" s="776" t="s">
        <v>523</v>
      </c>
      <c r="B618" s="777">
        <v>17331</v>
      </c>
      <c r="C618" s="778">
        <v>37937.527206899998</v>
      </c>
      <c r="D618" s="779">
        <v>2.1266385489090501E-4</v>
      </c>
    </row>
    <row r="619" spans="1:9" ht="21" customHeight="1">
      <c r="A619" s="776" t="s">
        <v>524</v>
      </c>
      <c r="B619" s="777">
        <v>17662</v>
      </c>
      <c r="C619" s="778">
        <v>78739.390179199996</v>
      </c>
      <c r="D619" s="779">
        <v>4.4138412490475002E-4</v>
      </c>
    </row>
    <row r="620" spans="1:9" ht="21" customHeight="1">
      <c r="A620" s="776" t="s">
        <v>525</v>
      </c>
      <c r="B620" s="777">
        <v>31507</v>
      </c>
      <c r="C620" s="778">
        <v>238648.1853439</v>
      </c>
      <c r="D620" s="779">
        <v>1.3377741459312199E-3</v>
      </c>
    </row>
    <row r="621" spans="1:9" ht="21" customHeight="1">
      <c r="A621" s="776" t="s">
        <v>526</v>
      </c>
      <c r="B621" s="777">
        <v>9451</v>
      </c>
      <c r="C621" s="778">
        <v>22394.144107200002</v>
      </c>
      <c r="D621" s="779">
        <v>1.2553335347469401E-4</v>
      </c>
    </row>
    <row r="622" spans="1:9" ht="21" customHeight="1">
      <c r="A622" s="776" t="s">
        <v>527</v>
      </c>
      <c r="B622" s="777">
        <v>17099</v>
      </c>
      <c r="C622" s="778">
        <v>53331.090969500001</v>
      </c>
      <c r="D622" s="779">
        <v>2.98954524085286E-4</v>
      </c>
    </row>
    <row r="623" spans="1:9" ht="21" customHeight="1">
      <c r="A623" s="776" t="s">
        <v>528</v>
      </c>
      <c r="B623" s="777">
        <v>6288</v>
      </c>
      <c r="C623" s="778">
        <v>15143.084725299999</v>
      </c>
      <c r="D623" s="779">
        <v>8.48865756341694E-5</v>
      </c>
    </row>
    <row r="624" spans="1:9" ht="21" customHeight="1">
      <c r="A624" s="776" t="s">
        <v>529</v>
      </c>
      <c r="B624" s="777">
        <v>5843</v>
      </c>
      <c r="C624" s="778">
        <v>14127.848249500001</v>
      </c>
      <c r="D624" s="779">
        <v>7.9195532530806104E-5</v>
      </c>
    </row>
    <row r="625" spans="1:4" ht="21" customHeight="1">
      <c r="A625" s="776" t="s">
        <v>530</v>
      </c>
      <c r="B625" s="777">
        <v>9919</v>
      </c>
      <c r="C625" s="778">
        <v>24101.117216300001</v>
      </c>
      <c r="D625" s="779">
        <v>1.35102018285043E-4</v>
      </c>
    </row>
    <row r="626" spans="1:4" ht="21" customHeight="1">
      <c r="A626" s="775" t="s">
        <v>531</v>
      </c>
      <c r="B626" s="772">
        <v>84828</v>
      </c>
      <c r="C626" s="773">
        <v>371173.53252070001</v>
      </c>
      <c r="D626" s="774">
        <v>2.0806626069442401E-3</v>
      </c>
    </row>
    <row r="627" spans="1:4" ht="21" customHeight="1">
      <c r="A627" s="776" t="s">
        <v>532</v>
      </c>
      <c r="B627" s="777">
        <v>9344</v>
      </c>
      <c r="C627" s="778">
        <v>26048.366078800002</v>
      </c>
      <c r="D627" s="779">
        <v>1.46017580790547E-4</v>
      </c>
    </row>
    <row r="628" spans="1:4" ht="21" customHeight="1">
      <c r="A628" s="776" t="s">
        <v>533</v>
      </c>
      <c r="B628" s="777">
        <v>9148</v>
      </c>
      <c r="C628" s="778">
        <v>36211.296767899999</v>
      </c>
      <c r="D628" s="779">
        <v>2.0298724055635201E-4</v>
      </c>
    </row>
    <row r="629" spans="1:4" ht="21" customHeight="1">
      <c r="A629" s="776" t="s">
        <v>534</v>
      </c>
      <c r="B629" s="777">
        <v>9833</v>
      </c>
      <c r="C629" s="778">
        <v>34421.473342199999</v>
      </c>
      <c r="D629" s="779">
        <v>1.92954147276246E-4</v>
      </c>
    </row>
    <row r="630" spans="1:4" ht="21" customHeight="1">
      <c r="A630" s="776" t="s">
        <v>535</v>
      </c>
      <c r="B630" s="777">
        <v>11120</v>
      </c>
      <c r="C630" s="778">
        <v>26701.365669899998</v>
      </c>
      <c r="D630" s="779">
        <v>1.49678056855003E-4</v>
      </c>
    </row>
    <row r="631" spans="1:4" ht="21" customHeight="1">
      <c r="A631" s="776" t="s">
        <v>536</v>
      </c>
      <c r="B631" s="777">
        <v>4330</v>
      </c>
      <c r="C631" s="778">
        <v>9395.1989099000002</v>
      </c>
      <c r="D631" s="779">
        <v>5.2666037160238598E-5</v>
      </c>
    </row>
    <row r="632" spans="1:4" ht="21" customHeight="1">
      <c r="A632" s="776" t="s">
        <v>537</v>
      </c>
      <c r="B632" s="777">
        <v>29122</v>
      </c>
      <c r="C632" s="778">
        <v>205570.43046120001</v>
      </c>
      <c r="D632" s="779">
        <v>1.1523523912098899E-3</v>
      </c>
    </row>
    <row r="633" spans="1:4" ht="21" customHeight="1">
      <c r="A633" s="776" t="s">
        <v>538</v>
      </c>
      <c r="B633" s="777">
        <v>11931</v>
      </c>
      <c r="C633" s="778">
        <v>32825.4012908</v>
      </c>
      <c r="D633" s="779">
        <v>1.84007153095966E-4</v>
      </c>
    </row>
    <row r="634" spans="1:4" ht="21" customHeight="1">
      <c r="A634" s="775" t="s">
        <v>539</v>
      </c>
      <c r="B634" s="772">
        <v>129591</v>
      </c>
      <c r="C634" s="773">
        <v>937984.66319620004</v>
      </c>
      <c r="D634" s="774">
        <v>5.2579977924225498E-3</v>
      </c>
    </row>
    <row r="635" spans="1:4" ht="21" customHeight="1">
      <c r="A635" s="776" t="s">
        <v>540</v>
      </c>
      <c r="B635" s="772">
        <v>1269</v>
      </c>
      <c r="C635" s="773">
        <v>5149.4511736000004</v>
      </c>
      <c r="D635" s="774">
        <v>2.8865933490548999E-5</v>
      </c>
    </row>
    <row r="636" spans="1:4" ht="21" customHeight="1">
      <c r="A636" s="776" t="s">
        <v>541</v>
      </c>
      <c r="B636" s="777">
        <v>2372</v>
      </c>
      <c r="C636" s="778">
        <v>9160.6355149999999</v>
      </c>
      <c r="D636" s="779">
        <v>5.1351160850465397E-5</v>
      </c>
    </row>
    <row r="637" spans="1:4" ht="21" customHeight="1">
      <c r="A637" s="776" t="s">
        <v>542</v>
      </c>
      <c r="B637" s="777">
        <v>5132</v>
      </c>
      <c r="C637" s="778">
        <v>12552.3926871</v>
      </c>
      <c r="D637" s="779">
        <v>7.0364106821848302E-5</v>
      </c>
    </row>
    <row r="638" spans="1:4" ht="21" customHeight="1">
      <c r="A638" s="776" t="s">
        <v>543</v>
      </c>
      <c r="B638" s="777">
        <v>8009</v>
      </c>
      <c r="C638" s="778">
        <v>30302.865629399999</v>
      </c>
      <c r="D638" s="779">
        <v>1.6986674391938799E-4</v>
      </c>
    </row>
    <row r="639" spans="1:4" ht="21" customHeight="1">
      <c r="A639" s="776" t="s">
        <v>544</v>
      </c>
      <c r="B639" s="777">
        <v>3159</v>
      </c>
      <c r="C639" s="778">
        <v>12523.6888863</v>
      </c>
      <c r="D639" s="779">
        <v>7.0203203848524397E-5</v>
      </c>
    </row>
    <row r="640" spans="1:4" ht="21" customHeight="1">
      <c r="A640" s="776" t="s">
        <v>545</v>
      </c>
      <c r="B640" s="777">
        <v>9506</v>
      </c>
      <c r="C640" s="778">
        <v>25223.2840502</v>
      </c>
      <c r="D640" s="779">
        <v>1.41392473733718E-4</v>
      </c>
    </row>
    <row r="641" spans="1:9" ht="21" customHeight="1">
      <c r="A641" s="776" t="s">
        <v>546</v>
      </c>
      <c r="B641" s="777">
        <v>3880</v>
      </c>
      <c r="C641" s="778">
        <v>9408.3651571999999</v>
      </c>
      <c r="D641" s="779">
        <v>5.2739842310742901E-5</v>
      </c>
    </row>
    <row r="642" spans="1:9" ht="21" customHeight="1">
      <c r="A642" s="776" t="s">
        <v>547</v>
      </c>
      <c r="B642" s="777">
        <v>20986</v>
      </c>
      <c r="C642" s="778">
        <v>256036.9477777</v>
      </c>
      <c r="D642" s="779">
        <v>1.43524916666165E-3</v>
      </c>
    </row>
    <row r="643" spans="1:9" ht="21" customHeight="1">
      <c r="A643" s="776" t="s">
        <v>548</v>
      </c>
      <c r="B643" s="777">
        <v>40214</v>
      </c>
      <c r="C643" s="778">
        <v>494545.82246270002</v>
      </c>
      <c r="D643" s="779">
        <v>2.7722423881644601E-3</v>
      </c>
    </row>
    <row r="644" spans="1:9" ht="21" customHeight="1">
      <c r="A644" s="776" t="s">
        <v>549</v>
      </c>
      <c r="B644" s="777">
        <v>23169</v>
      </c>
      <c r="C644" s="778">
        <v>54393.306175199999</v>
      </c>
      <c r="D644" s="779">
        <v>3.0490891270782197E-4</v>
      </c>
    </row>
    <row r="645" spans="1:9" ht="21" customHeight="1">
      <c r="A645" s="776" t="s">
        <v>550</v>
      </c>
      <c r="B645" s="777">
        <v>11895</v>
      </c>
      <c r="C645" s="778">
        <v>28687.903681799999</v>
      </c>
      <c r="D645" s="779">
        <v>1.6081385991338301E-4</v>
      </c>
    </row>
    <row r="646" spans="1:9" ht="21" customHeight="1">
      <c r="A646" s="789" t="s">
        <v>551</v>
      </c>
      <c r="B646" s="790">
        <v>141963</v>
      </c>
      <c r="C646" s="791">
        <v>2105065.0792545001</v>
      </c>
      <c r="D646" s="792">
        <v>1.1800222299914899E-2</v>
      </c>
    </row>
    <row r="647" spans="1:9">
      <c r="A647" s="786"/>
      <c r="B647" s="787"/>
      <c r="C647" s="759"/>
      <c r="D647" s="788" t="s">
        <v>1568</v>
      </c>
    </row>
    <row r="648" spans="1:9" s="781" customFormat="1">
      <c r="A648" s="1181"/>
      <c r="B648" s="1181"/>
      <c r="C648" s="1181"/>
      <c r="D648" s="1181"/>
      <c r="F648" s="780"/>
      <c r="G648" s="780"/>
      <c r="H648" s="780"/>
      <c r="I648" s="780"/>
    </row>
    <row r="649" spans="1:9">
      <c r="A649" s="757"/>
      <c r="B649" s="758"/>
      <c r="C649" s="759"/>
      <c r="D649" s="760" t="s">
        <v>21</v>
      </c>
    </row>
    <row r="650" spans="1:9" ht="24" customHeight="1">
      <c r="A650" s="1179" t="s">
        <v>1565</v>
      </c>
      <c r="B650" s="761" t="s">
        <v>1566</v>
      </c>
      <c r="C650" s="762" t="s">
        <v>1567</v>
      </c>
      <c r="D650" s="763" t="s">
        <v>1299</v>
      </c>
    </row>
    <row r="651" spans="1:9" ht="24" customHeight="1">
      <c r="A651" s="1180"/>
      <c r="B651" s="764" t="s">
        <v>5</v>
      </c>
      <c r="C651" s="765" t="s">
        <v>6</v>
      </c>
      <c r="D651" s="766" t="s">
        <v>7</v>
      </c>
    </row>
    <row r="652" spans="1:9" ht="7.5" customHeight="1">
      <c r="A652" s="793"/>
      <c r="B652" s="794"/>
      <c r="C652" s="795"/>
      <c r="D652" s="796"/>
    </row>
    <row r="653" spans="1:9" ht="21" customHeight="1">
      <c r="A653" s="776" t="s">
        <v>37</v>
      </c>
      <c r="B653" s="777">
        <v>1172</v>
      </c>
      <c r="C653" s="778">
        <v>6026.0806193999997</v>
      </c>
      <c r="D653" s="779">
        <v>3.37799964508992E-5</v>
      </c>
    </row>
    <row r="654" spans="1:9" ht="21" customHeight="1">
      <c r="A654" s="776" t="s">
        <v>552</v>
      </c>
      <c r="B654" s="777">
        <v>9207</v>
      </c>
      <c r="C654" s="778">
        <v>23250.1644204</v>
      </c>
      <c r="D654" s="779">
        <v>1.3033188920099999E-4</v>
      </c>
    </row>
    <row r="655" spans="1:9" ht="21" customHeight="1">
      <c r="A655" s="776" t="s">
        <v>553</v>
      </c>
      <c r="B655" s="777">
        <v>20277</v>
      </c>
      <c r="C655" s="778">
        <v>43825.2662212</v>
      </c>
      <c r="D655" s="779">
        <v>2.4566835907337199E-4</v>
      </c>
    </row>
    <row r="656" spans="1:9" ht="21" customHeight="1">
      <c r="A656" s="776" t="s">
        <v>554</v>
      </c>
      <c r="B656" s="777">
        <v>39980</v>
      </c>
      <c r="C656" s="778">
        <v>1701295.6870867</v>
      </c>
      <c r="D656" s="779">
        <v>9.5368392660901708E-3</v>
      </c>
    </row>
    <row r="657" spans="1:4" ht="21" customHeight="1">
      <c r="A657" s="776" t="s">
        <v>555</v>
      </c>
      <c r="B657" s="777">
        <v>6698</v>
      </c>
      <c r="C657" s="778">
        <v>15696.5559013</v>
      </c>
      <c r="D657" s="779">
        <v>8.7989131929344999E-5</v>
      </c>
    </row>
    <row r="658" spans="1:4" ht="21" customHeight="1">
      <c r="A658" s="776" t="s">
        <v>481</v>
      </c>
      <c r="B658" s="777">
        <v>4781</v>
      </c>
      <c r="C658" s="778">
        <v>16021.934246999999</v>
      </c>
      <c r="D658" s="779">
        <v>8.9813083525273004E-5</v>
      </c>
    </row>
    <row r="659" spans="1:4" ht="21" customHeight="1">
      <c r="A659" s="776" t="s">
        <v>556</v>
      </c>
      <c r="B659" s="777">
        <v>8793</v>
      </c>
      <c r="C659" s="778">
        <v>33171.0186808</v>
      </c>
      <c r="D659" s="779">
        <v>1.8594455734674599E-4</v>
      </c>
    </row>
    <row r="660" spans="1:4" ht="21" customHeight="1">
      <c r="A660" s="776" t="s">
        <v>557</v>
      </c>
      <c r="B660" s="777">
        <v>342</v>
      </c>
      <c r="C660" s="778">
        <v>4400.9172916999996</v>
      </c>
      <c r="D660" s="779">
        <v>2.4669927251841001E-5</v>
      </c>
    </row>
    <row r="661" spans="1:4" ht="21" customHeight="1">
      <c r="A661" s="776" t="s">
        <v>558</v>
      </c>
      <c r="B661" s="777">
        <v>638</v>
      </c>
      <c r="C661" s="778">
        <v>1814.6736177</v>
      </c>
      <c r="D661" s="779">
        <v>1.0172394336727301E-5</v>
      </c>
    </row>
    <row r="662" spans="1:4" ht="21" customHeight="1">
      <c r="A662" s="776" t="s">
        <v>559</v>
      </c>
      <c r="B662" s="777">
        <v>13826</v>
      </c>
      <c r="C662" s="778">
        <v>33643.0043621</v>
      </c>
      <c r="D662" s="779">
        <v>1.88590335862861E-4</v>
      </c>
    </row>
    <row r="663" spans="1:4" ht="21" customHeight="1">
      <c r="A663" s="776" t="s">
        <v>560</v>
      </c>
      <c r="B663" s="777">
        <v>2973</v>
      </c>
      <c r="C663" s="778">
        <v>58244.842619000003</v>
      </c>
      <c r="D663" s="779">
        <v>3.2649921254271298E-4</v>
      </c>
    </row>
    <row r="664" spans="1:4" ht="21" customHeight="1">
      <c r="A664" s="776" t="s">
        <v>561</v>
      </c>
      <c r="B664" s="777">
        <v>3723</v>
      </c>
      <c r="C664" s="778">
        <v>13533.848835000001</v>
      </c>
      <c r="D664" s="779">
        <v>7.5865789803991406E-5</v>
      </c>
    </row>
    <row r="665" spans="1:4" ht="21" customHeight="1">
      <c r="A665" s="776" t="s">
        <v>562</v>
      </c>
      <c r="B665" s="777">
        <v>13143</v>
      </c>
      <c r="C665" s="778">
        <v>51812.8880546</v>
      </c>
      <c r="D665" s="779">
        <v>2.9044403570715799E-4</v>
      </c>
    </row>
    <row r="666" spans="1:4" ht="21" customHeight="1">
      <c r="A666" s="776" t="s">
        <v>563</v>
      </c>
      <c r="B666" s="777">
        <v>5894</v>
      </c>
      <c r="C666" s="778">
        <v>50428.8633654</v>
      </c>
      <c r="D666" s="779">
        <v>2.8268570122045699E-4</v>
      </c>
    </row>
    <row r="667" spans="1:4" ht="21" customHeight="1">
      <c r="A667" s="776" t="s">
        <v>564</v>
      </c>
      <c r="B667" s="777">
        <v>3751</v>
      </c>
      <c r="C667" s="778">
        <v>31119.726319000001</v>
      </c>
      <c r="D667" s="779">
        <v>1.7444576516691899E-4</v>
      </c>
    </row>
    <row r="668" spans="1:4" ht="21" customHeight="1">
      <c r="A668" s="776" t="s">
        <v>565</v>
      </c>
      <c r="B668" s="777">
        <v>6765</v>
      </c>
      <c r="C668" s="778">
        <v>20779.607613200002</v>
      </c>
      <c r="D668" s="779">
        <v>1.16482854405433E-4</v>
      </c>
    </row>
    <row r="669" spans="1:4" ht="21" customHeight="1">
      <c r="A669" s="775" t="s">
        <v>566</v>
      </c>
      <c r="B669" s="772">
        <v>123365</v>
      </c>
      <c r="C669" s="773">
        <v>435132.64570739999</v>
      </c>
      <c r="D669" s="774">
        <v>2.43919392321868E-3</v>
      </c>
    </row>
    <row r="670" spans="1:4" ht="21" customHeight="1">
      <c r="A670" s="776" t="s">
        <v>567</v>
      </c>
      <c r="B670" s="777">
        <v>11846</v>
      </c>
      <c r="C670" s="778">
        <v>36865.339045499997</v>
      </c>
      <c r="D670" s="779">
        <v>2.0665356153867399E-4</v>
      </c>
    </row>
    <row r="671" spans="1:4" ht="21" customHeight="1">
      <c r="A671" s="776" t="s">
        <v>568</v>
      </c>
      <c r="B671" s="777">
        <v>3019</v>
      </c>
      <c r="C671" s="778">
        <v>4831.7428416000002</v>
      </c>
      <c r="D671" s="779">
        <v>2.7084977176617499E-5</v>
      </c>
    </row>
    <row r="672" spans="1:4" ht="21" customHeight="1">
      <c r="A672" s="776" t="s">
        <v>569</v>
      </c>
      <c r="B672" s="777">
        <v>1464</v>
      </c>
      <c r="C672" s="778">
        <v>7013.3398940999996</v>
      </c>
      <c r="D672" s="779">
        <v>3.93142096322031E-5</v>
      </c>
    </row>
    <row r="673" spans="1:9" ht="21" customHeight="1">
      <c r="A673" s="776" t="s">
        <v>570</v>
      </c>
      <c r="B673" s="777">
        <v>5528</v>
      </c>
      <c r="C673" s="778">
        <v>8763.3913030999993</v>
      </c>
      <c r="D673" s="779">
        <v>4.9124355582556698E-5</v>
      </c>
    </row>
    <row r="674" spans="1:9" ht="21" customHeight="1">
      <c r="A674" s="776" t="s">
        <v>571</v>
      </c>
      <c r="B674" s="777">
        <v>6427</v>
      </c>
      <c r="C674" s="778">
        <v>10936.2071098</v>
      </c>
      <c r="D674" s="779">
        <v>6.1304363596802604E-5</v>
      </c>
    </row>
    <row r="675" spans="1:9" ht="21" customHeight="1">
      <c r="A675" s="776" t="s">
        <v>572</v>
      </c>
      <c r="B675" s="777">
        <v>10005</v>
      </c>
      <c r="C675" s="778">
        <v>25109.4237574</v>
      </c>
      <c r="D675" s="779">
        <v>1.4075421471768299E-4</v>
      </c>
    </row>
    <row r="676" spans="1:9" ht="21" customHeight="1">
      <c r="A676" s="776" t="s">
        <v>573</v>
      </c>
      <c r="B676" s="777">
        <v>5300</v>
      </c>
      <c r="C676" s="778">
        <v>14771.636043</v>
      </c>
      <c r="D676" s="779">
        <v>8.2804370638539095E-5</v>
      </c>
    </row>
    <row r="677" spans="1:9" s="799" customFormat="1" ht="21" customHeight="1">
      <c r="A677" s="776" t="s">
        <v>574</v>
      </c>
      <c r="B677" s="777">
        <v>25219</v>
      </c>
      <c r="C677" s="778">
        <v>78058.449629399998</v>
      </c>
      <c r="D677" s="779">
        <v>4.3756702207982899E-4</v>
      </c>
      <c r="F677" s="780"/>
      <c r="G677" s="780"/>
      <c r="H677" s="780"/>
      <c r="I677" s="780"/>
    </row>
    <row r="678" spans="1:9" ht="21" customHeight="1">
      <c r="A678" s="776" t="s">
        <v>575</v>
      </c>
      <c r="B678" s="777">
        <v>32921</v>
      </c>
      <c r="C678" s="778">
        <v>193993.79493790001</v>
      </c>
      <c r="D678" s="779">
        <v>1.0874580209567801E-3</v>
      </c>
    </row>
    <row r="679" spans="1:9" ht="21" customHeight="1">
      <c r="A679" s="776" t="s">
        <v>576</v>
      </c>
      <c r="B679" s="777">
        <v>7200</v>
      </c>
      <c r="C679" s="778">
        <v>14671.4933477</v>
      </c>
      <c r="D679" s="779">
        <v>8.2243007439891102E-5</v>
      </c>
    </row>
    <row r="680" spans="1:9" ht="21" customHeight="1">
      <c r="A680" s="776" t="s">
        <v>577</v>
      </c>
      <c r="B680" s="777">
        <v>14436</v>
      </c>
      <c r="C680" s="778">
        <v>40117.827797899998</v>
      </c>
      <c r="D680" s="779">
        <v>2.2488581985910801E-4</v>
      </c>
    </row>
    <row r="681" spans="1:9" ht="21" customHeight="1">
      <c r="A681" s="771" t="s">
        <v>578</v>
      </c>
      <c r="B681" s="772">
        <v>1156225</v>
      </c>
      <c r="C681" s="773">
        <v>4124705.0529044</v>
      </c>
      <c r="D681" s="774">
        <v>2.3121582807829999E-2</v>
      </c>
    </row>
    <row r="682" spans="1:9" ht="21" customHeight="1">
      <c r="A682" s="775" t="s">
        <v>579</v>
      </c>
      <c r="B682" s="772">
        <v>161378</v>
      </c>
      <c r="C682" s="773">
        <v>937947.4813937</v>
      </c>
      <c r="D682" s="774">
        <v>5.2577893648830297E-3</v>
      </c>
    </row>
    <row r="683" spans="1:9" ht="21" customHeight="1">
      <c r="A683" s="776" t="s">
        <v>580</v>
      </c>
      <c r="B683" s="777">
        <v>14383</v>
      </c>
      <c r="C683" s="778">
        <v>44667.819710900003</v>
      </c>
      <c r="D683" s="779">
        <v>2.5039140472930501E-4</v>
      </c>
    </row>
    <row r="684" spans="1:9" ht="21" customHeight="1">
      <c r="A684" s="776" t="s">
        <v>581</v>
      </c>
      <c r="B684" s="777">
        <v>15354</v>
      </c>
      <c r="C684" s="778">
        <v>40952.656256499999</v>
      </c>
      <c r="D684" s="779">
        <v>2.2954197942707199E-4</v>
      </c>
    </row>
    <row r="685" spans="1:9" ht="21" customHeight="1">
      <c r="A685" s="776" t="s">
        <v>582</v>
      </c>
      <c r="B685" s="777">
        <v>7077</v>
      </c>
      <c r="C685" s="778">
        <v>20871.933732199999</v>
      </c>
      <c r="D685" s="779">
        <v>1.17000400745936E-4</v>
      </c>
    </row>
    <row r="686" spans="1:9" ht="21" customHeight="1">
      <c r="A686" s="776" t="s">
        <v>583</v>
      </c>
      <c r="B686" s="777">
        <v>9491</v>
      </c>
      <c r="C686" s="778">
        <v>75850.037789299997</v>
      </c>
      <c r="D686" s="779">
        <v>4.2518747576567202E-4</v>
      </c>
    </row>
    <row r="687" spans="1:9" ht="21" customHeight="1">
      <c r="A687" s="776" t="s">
        <v>584</v>
      </c>
      <c r="B687" s="777">
        <v>14042</v>
      </c>
      <c r="C687" s="778">
        <v>52078.012779600002</v>
      </c>
      <c r="D687" s="779">
        <v>2.9193022761781899E-4</v>
      </c>
    </row>
    <row r="688" spans="1:9" ht="21" customHeight="1">
      <c r="A688" s="776" t="s">
        <v>585</v>
      </c>
      <c r="B688" s="777">
        <v>9226</v>
      </c>
      <c r="C688" s="778">
        <v>59392.5471951</v>
      </c>
      <c r="D688" s="779">
        <v>3.3293282320210699E-4</v>
      </c>
    </row>
    <row r="689" spans="1:4" ht="21" customHeight="1">
      <c r="A689" s="776" t="s">
        <v>586</v>
      </c>
      <c r="B689" s="777">
        <v>5603</v>
      </c>
      <c r="C689" s="778">
        <v>11275.168908</v>
      </c>
      <c r="D689" s="779">
        <v>6.3204459042476597E-5</v>
      </c>
    </row>
    <row r="690" spans="1:4" ht="21" customHeight="1">
      <c r="A690" s="776" t="s">
        <v>587</v>
      </c>
      <c r="B690" s="777">
        <v>5097</v>
      </c>
      <c r="C690" s="778">
        <v>20216.3746603</v>
      </c>
      <c r="D690" s="779">
        <v>1.1332557717141499E-4</v>
      </c>
    </row>
    <row r="691" spans="1:4" ht="21" customHeight="1">
      <c r="A691" s="776" t="s">
        <v>588</v>
      </c>
      <c r="B691" s="777">
        <v>4782</v>
      </c>
      <c r="C691" s="778">
        <v>15120.416658599999</v>
      </c>
      <c r="D691" s="779">
        <v>8.4759506771165795E-5</v>
      </c>
    </row>
    <row r="692" spans="1:4" ht="21" customHeight="1">
      <c r="A692" s="776" t="s">
        <v>589</v>
      </c>
      <c r="B692" s="777">
        <v>5580</v>
      </c>
      <c r="C692" s="778">
        <v>14442.5876013</v>
      </c>
      <c r="D692" s="779">
        <v>8.0959845831317701E-5</v>
      </c>
    </row>
    <row r="693" spans="1:4" ht="21" customHeight="1">
      <c r="A693" s="782" t="s">
        <v>404</v>
      </c>
      <c r="B693" s="783">
        <v>45615</v>
      </c>
      <c r="C693" s="784">
        <v>522195.27090439998</v>
      </c>
      <c r="D693" s="785">
        <v>2.9272350491028301E-3</v>
      </c>
    </row>
    <row r="694" spans="1:4">
      <c r="A694" s="786"/>
      <c r="B694" s="787"/>
      <c r="C694" s="759"/>
      <c r="D694" s="788" t="s">
        <v>1568</v>
      </c>
    </row>
    <row r="695" spans="1:4">
      <c r="A695" s="1181"/>
      <c r="B695" s="1181"/>
      <c r="C695" s="1181"/>
      <c r="D695" s="1181"/>
    </row>
    <row r="696" spans="1:4">
      <c r="A696" s="1181"/>
      <c r="B696" s="1181"/>
      <c r="C696" s="1181"/>
      <c r="D696" s="1181"/>
    </row>
    <row r="697" spans="1:4">
      <c r="A697" s="1181"/>
      <c r="B697" s="1181"/>
      <c r="C697" s="1181"/>
      <c r="D697" s="1181"/>
    </row>
    <row r="698" spans="1:4">
      <c r="A698" s="757"/>
      <c r="B698" s="758"/>
      <c r="C698" s="759"/>
      <c r="D698" s="760" t="s">
        <v>21</v>
      </c>
    </row>
    <row r="699" spans="1:4" ht="24" customHeight="1">
      <c r="A699" s="1179" t="s">
        <v>1565</v>
      </c>
      <c r="B699" s="761" t="s">
        <v>1566</v>
      </c>
      <c r="C699" s="762" t="s">
        <v>1567</v>
      </c>
      <c r="D699" s="763" t="s">
        <v>1299</v>
      </c>
    </row>
    <row r="700" spans="1:4" ht="24" customHeight="1">
      <c r="A700" s="1180"/>
      <c r="B700" s="764" t="s">
        <v>5</v>
      </c>
      <c r="C700" s="765" t="s">
        <v>6</v>
      </c>
      <c r="D700" s="766" t="s">
        <v>7</v>
      </c>
    </row>
    <row r="701" spans="1:4">
      <c r="A701" s="767"/>
      <c r="B701" s="768"/>
      <c r="C701" s="769"/>
      <c r="D701" s="770"/>
    </row>
    <row r="702" spans="1:4" ht="21" customHeight="1">
      <c r="A702" s="776" t="s">
        <v>250</v>
      </c>
      <c r="B702" s="777">
        <v>8759</v>
      </c>
      <c r="C702" s="778">
        <v>18235.414837600001</v>
      </c>
      <c r="D702" s="779">
        <v>1.0222104339456E-4</v>
      </c>
    </row>
    <row r="703" spans="1:4" ht="21" customHeight="1">
      <c r="A703" s="776" t="s">
        <v>590</v>
      </c>
      <c r="B703" s="777">
        <v>16369</v>
      </c>
      <c r="C703" s="778">
        <v>42649.240359900003</v>
      </c>
      <c r="D703" s="779">
        <v>2.39075989682729E-4</v>
      </c>
    </row>
    <row r="704" spans="1:4" ht="21" customHeight="1">
      <c r="A704" s="775" t="s">
        <v>591</v>
      </c>
      <c r="B704" s="772">
        <v>184169</v>
      </c>
      <c r="C704" s="773">
        <v>420573.72791800002</v>
      </c>
      <c r="D704" s="774">
        <v>2.3575819730447E-3</v>
      </c>
    </row>
    <row r="705" spans="1:4" ht="21" customHeight="1">
      <c r="A705" s="776" t="s">
        <v>592</v>
      </c>
      <c r="B705" s="777">
        <v>10746</v>
      </c>
      <c r="C705" s="778">
        <v>14974.8360417</v>
      </c>
      <c r="D705" s="779">
        <v>8.3943435259216601E-5</v>
      </c>
    </row>
    <row r="706" spans="1:4" ht="21" customHeight="1">
      <c r="A706" s="776" t="s">
        <v>593</v>
      </c>
      <c r="B706" s="777">
        <v>42046</v>
      </c>
      <c r="C706" s="778">
        <v>94141.181318699993</v>
      </c>
      <c r="D706" s="779">
        <v>5.2772091375468202E-4</v>
      </c>
    </row>
    <row r="707" spans="1:4" ht="21" customHeight="1">
      <c r="A707" s="776" t="s">
        <v>594</v>
      </c>
      <c r="B707" s="777">
        <v>43264</v>
      </c>
      <c r="C707" s="778">
        <v>156595.03760390001</v>
      </c>
      <c r="D707" s="779">
        <v>8.7781431225108001E-4</v>
      </c>
    </row>
    <row r="708" spans="1:4" ht="21" customHeight="1">
      <c r="A708" s="776" t="s">
        <v>595</v>
      </c>
      <c r="B708" s="777">
        <v>17418</v>
      </c>
      <c r="C708" s="778">
        <v>26681.3965737</v>
      </c>
      <c r="D708" s="779">
        <v>1.4956611743013201E-4</v>
      </c>
    </row>
    <row r="709" spans="1:4" ht="21" customHeight="1">
      <c r="A709" s="776" t="s">
        <v>596</v>
      </c>
      <c r="B709" s="777">
        <v>20807</v>
      </c>
      <c r="C709" s="778">
        <v>35209.770808100002</v>
      </c>
      <c r="D709" s="779">
        <v>1.9737305357408501E-4</v>
      </c>
    </row>
    <row r="710" spans="1:4" ht="21" customHeight="1">
      <c r="A710" s="776" t="s">
        <v>597</v>
      </c>
      <c r="B710" s="777">
        <v>20669</v>
      </c>
      <c r="C710" s="778">
        <v>27366.268813399998</v>
      </c>
      <c r="D710" s="779">
        <v>1.5340525986574799E-4</v>
      </c>
    </row>
    <row r="711" spans="1:4" ht="21" customHeight="1">
      <c r="A711" s="776" t="s">
        <v>598</v>
      </c>
      <c r="B711" s="777">
        <v>29219</v>
      </c>
      <c r="C711" s="778">
        <v>65605.236758500003</v>
      </c>
      <c r="D711" s="779">
        <v>3.6775888090975902E-4</v>
      </c>
    </row>
    <row r="712" spans="1:4" ht="21" customHeight="1">
      <c r="A712" s="775" t="s">
        <v>599</v>
      </c>
      <c r="B712" s="772">
        <v>148437</v>
      </c>
      <c r="C712" s="773">
        <v>288995.07566019997</v>
      </c>
      <c r="D712" s="774">
        <v>1.6200003363215699E-3</v>
      </c>
    </row>
    <row r="713" spans="1:4" ht="21" customHeight="1">
      <c r="A713" s="776" t="s">
        <v>600</v>
      </c>
      <c r="B713" s="777">
        <v>17349</v>
      </c>
      <c r="C713" s="778">
        <v>36343.797744399999</v>
      </c>
      <c r="D713" s="779">
        <v>2.0372999240429501E-4</v>
      </c>
    </row>
    <row r="714" spans="1:4" ht="21" customHeight="1">
      <c r="A714" s="776" t="s">
        <v>601</v>
      </c>
      <c r="B714" s="777">
        <v>7335</v>
      </c>
      <c r="C714" s="778">
        <v>11816.915856400001</v>
      </c>
      <c r="D714" s="779">
        <v>6.6241293620381703E-5</v>
      </c>
    </row>
    <row r="715" spans="1:4" ht="21" customHeight="1">
      <c r="A715" s="776" t="s">
        <v>585</v>
      </c>
      <c r="B715" s="777">
        <v>6854</v>
      </c>
      <c r="C715" s="778">
        <v>19006.616710999999</v>
      </c>
      <c r="D715" s="779">
        <v>1.06544118074728E-4</v>
      </c>
    </row>
    <row r="716" spans="1:4" ht="21" customHeight="1">
      <c r="A716" s="776" t="s">
        <v>602</v>
      </c>
      <c r="B716" s="777">
        <v>33346</v>
      </c>
      <c r="C716" s="778">
        <v>95580.453130800001</v>
      </c>
      <c r="D716" s="779">
        <v>5.3578894333730902E-4</v>
      </c>
    </row>
    <row r="717" spans="1:4" ht="21" customHeight="1">
      <c r="A717" s="776" t="s">
        <v>603</v>
      </c>
      <c r="B717" s="777">
        <v>26579</v>
      </c>
      <c r="C717" s="778">
        <v>45640.680626100002</v>
      </c>
      <c r="D717" s="779">
        <v>2.55844905991283E-4</v>
      </c>
    </row>
    <row r="718" spans="1:4" ht="21" customHeight="1">
      <c r="A718" s="776" t="s">
        <v>604</v>
      </c>
      <c r="B718" s="777">
        <v>14862</v>
      </c>
      <c r="C718" s="778">
        <v>22887.206308500001</v>
      </c>
      <c r="D718" s="779">
        <v>1.28297279227092E-4</v>
      </c>
    </row>
    <row r="719" spans="1:4" ht="21" customHeight="1">
      <c r="A719" s="776" t="s">
        <v>605</v>
      </c>
      <c r="B719" s="777">
        <v>4620</v>
      </c>
      <c r="C719" s="778">
        <v>3693.6399535</v>
      </c>
      <c r="D719" s="779">
        <v>2.0705190056443801E-5</v>
      </c>
    </row>
    <row r="720" spans="1:4" ht="21" customHeight="1">
      <c r="A720" s="776" t="s">
        <v>606</v>
      </c>
      <c r="B720" s="777">
        <v>16268</v>
      </c>
      <c r="C720" s="778">
        <v>17146.713454799999</v>
      </c>
      <c r="D720" s="779">
        <v>9.6118182983320394E-5</v>
      </c>
    </row>
    <row r="721" spans="1:4" ht="21" customHeight="1">
      <c r="A721" s="776" t="s">
        <v>607</v>
      </c>
      <c r="B721" s="777">
        <v>21224</v>
      </c>
      <c r="C721" s="778">
        <v>36879.051874700002</v>
      </c>
      <c r="D721" s="779">
        <v>2.0673043062671999E-4</v>
      </c>
    </row>
    <row r="722" spans="1:4" ht="21" customHeight="1">
      <c r="A722" s="775" t="s">
        <v>608</v>
      </c>
      <c r="B722" s="772">
        <v>110987</v>
      </c>
      <c r="C722" s="773">
        <v>224939.59837009999</v>
      </c>
      <c r="D722" s="774">
        <v>1.2609288382479701E-3</v>
      </c>
    </row>
    <row r="723" spans="1:4" ht="21" customHeight="1">
      <c r="A723" s="776" t="s">
        <v>609</v>
      </c>
      <c r="B723" s="777">
        <v>13850</v>
      </c>
      <c r="C723" s="778">
        <v>20932.585699399999</v>
      </c>
      <c r="D723" s="779">
        <v>1.17340393415493E-4</v>
      </c>
    </row>
    <row r="724" spans="1:4" ht="21" customHeight="1">
      <c r="A724" s="776" t="s">
        <v>610</v>
      </c>
      <c r="B724" s="777">
        <v>21317</v>
      </c>
      <c r="C724" s="778">
        <v>37030.916310000001</v>
      </c>
      <c r="D724" s="779">
        <v>2.0758172691853199E-4</v>
      </c>
    </row>
    <row r="725" spans="1:4" ht="21" customHeight="1">
      <c r="A725" s="776" t="s">
        <v>290</v>
      </c>
      <c r="B725" s="777">
        <v>19221</v>
      </c>
      <c r="C725" s="778">
        <v>38006.703412800001</v>
      </c>
      <c r="D725" s="779">
        <v>2.1305163131431801E-4</v>
      </c>
    </row>
    <row r="726" spans="1:4" ht="21" customHeight="1">
      <c r="A726" s="776" t="s">
        <v>611</v>
      </c>
      <c r="B726" s="777">
        <v>30404</v>
      </c>
      <c r="C726" s="778">
        <v>84529.549814900005</v>
      </c>
      <c r="D726" s="779">
        <v>4.7384163490128299E-4</v>
      </c>
    </row>
    <row r="727" spans="1:4" ht="21" customHeight="1">
      <c r="A727" s="776" t="s">
        <v>612</v>
      </c>
      <c r="B727" s="777">
        <v>26195</v>
      </c>
      <c r="C727" s="778">
        <v>44439.843133000002</v>
      </c>
      <c r="D727" s="779">
        <v>2.49113451698349E-4</v>
      </c>
    </row>
    <row r="728" spans="1:4" ht="21" customHeight="1">
      <c r="A728" s="775" t="s">
        <v>613</v>
      </c>
      <c r="B728" s="772">
        <v>168924</v>
      </c>
      <c r="C728" s="773">
        <v>570883.34741010005</v>
      </c>
      <c r="D728" s="774">
        <v>3.2001625380363298E-3</v>
      </c>
    </row>
    <row r="729" spans="1:4" ht="21" customHeight="1">
      <c r="A729" s="776" t="s">
        <v>614</v>
      </c>
      <c r="B729" s="777">
        <v>21054</v>
      </c>
      <c r="C729" s="778">
        <v>31701.733120699999</v>
      </c>
      <c r="D729" s="779">
        <v>1.7770828170752601E-4</v>
      </c>
    </row>
    <row r="730" spans="1:4" ht="21" customHeight="1">
      <c r="A730" s="776" t="s">
        <v>615</v>
      </c>
      <c r="B730" s="777">
        <v>20033</v>
      </c>
      <c r="C730" s="778">
        <v>25517.4774492</v>
      </c>
      <c r="D730" s="779">
        <v>1.43041613962958E-4</v>
      </c>
    </row>
    <row r="731" spans="1:4" ht="21" customHeight="1">
      <c r="A731" s="776" t="s">
        <v>616</v>
      </c>
      <c r="B731" s="777">
        <v>37551</v>
      </c>
      <c r="C731" s="778">
        <v>61716.249252399997</v>
      </c>
      <c r="D731" s="779">
        <v>3.4595864416371802E-4</v>
      </c>
    </row>
    <row r="732" spans="1:4" ht="21" customHeight="1">
      <c r="A732" s="776" t="s">
        <v>617</v>
      </c>
      <c r="B732" s="777">
        <v>20519</v>
      </c>
      <c r="C732" s="778">
        <v>25563.461715199999</v>
      </c>
      <c r="D732" s="779">
        <v>1.43299384882463E-4</v>
      </c>
    </row>
    <row r="733" spans="1:4" ht="21" customHeight="1">
      <c r="A733" s="776" t="s">
        <v>618</v>
      </c>
      <c r="B733" s="777">
        <v>39678</v>
      </c>
      <c r="C733" s="778">
        <v>187278.19671729999</v>
      </c>
      <c r="D733" s="779">
        <v>1.0498128418784899E-3</v>
      </c>
    </row>
    <row r="734" spans="1:4" ht="21" customHeight="1">
      <c r="A734" s="776" t="s">
        <v>619</v>
      </c>
      <c r="B734" s="777">
        <v>30089</v>
      </c>
      <c r="C734" s="778">
        <v>239106.22915530001</v>
      </c>
      <c r="D734" s="779">
        <v>1.3403417714411799E-3</v>
      </c>
    </row>
    <row r="735" spans="1:4" ht="21" customHeight="1">
      <c r="A735" s="775" t="s">
        <v>620</v>
      </c>
      <c r="B735" s="772">
        <v>85290</v>
      </c>
      <c r="C735" s="773">
        <v>256819.90533959999</v>
      </c>
      <c r="D735" s="774">
        <v>1.4396381394173501E-3</v>
      </c>
    </row>
    <row r="736" spans="1:4" ht="21" customHeight="1">
      <c r="A736" s="776" t="s">
        <v>621</v>
      </c>
      <c r="B736" s="777">
        <v>8716</v>
      </c>
      <c r="C736" s="778">
        <v>22268.5757472</v>
      </c>
      <c r="D736" s="779">
        <v>1.24829463330661E-4</v>
      </c>
    </row>
    <row r="737" spans="1:4" ht="21" customHeight="1">
      <c r="A737" s="776" t="s">
        <v>622</v>
      </c>
      <c r="B737" s="777">
        <v>17972</v>
      </c>
      <c r="C737" s="778">
        <v>33720.9889865</v>
      </c>
      <c r="D737" s="779">
        <v>1.89027489047798E-4</v>
      </c>
    </row>
    <row r="738" spans="1:4" ht="21" customHeight="1">
      <c r="A738" s="776" t="s">
        <v>623</v>
      </c>
      <c r="B738" s="777">
        <v>16647</v>
      </c>
      <c r="C738" s="778">
        <v>29279.702695399999</v>
      </c>
      <c r="D738" s="779">
        <v>1.64131268000274E-4</v>
      </c>
    </row>
    <row r="739" spans="1:4" ht="21" customHeight="1">
      <c r="A739" s="782" t="s">
        <v>624</v>
      </c>
      <c r="B739" s="783">
        <v>29843</v>
      </c>
      <c r="C739" s="784">
        <v>152600.2002092</v>
      </c>
      <c r="D739" s="785">
        <v>8.5542071987522504E-4</v>
      </c>
    </row>
    <row r="740" spans="1:4">
      <c r="A740" s="786"/>
      <c r="B740" s="787"/>
      <c r="C740" s="759"/>
      <c r="D740" s="788" t="s">
        <v>1568</v>
      </c>
    </row>
    <row r="741" spans="1:4">
      <c r="A741" s="1181"/>
      <c r="B741" s="1181"/>
      <c r="C741" s="1181"/>
      <c r="D741" s="1181"/>
    </row>
    <row r="742" spans="1:4">
      <c r="A742" s="757"/>
      <c r="B742" s="758"/>
      <c r="C742" s="759"/>
      <c r="D742" s="760" t="s">
        <v>21</v>
      </c>
    </row>
    <row r="743" spans="1:4" ht="24" customHeight="1">
      <c r="A743" s="1179" t="s">
        <v>1565</v>
      </c>
      <c r="B743" s="761" t="s">
        <v>1566</v>
      </c>
      <c r="C743" s="762" t="s">
        <v>1567</v>
      </c>
      <c r="D743" s="763" t="s">
        <v>1299</v>
      </c>
    </row>
    <row r="744" spans="1:4" ht="24" customHeight="1">
      <c r="A744" s="1180"/>
      <c r="B744" s="764" t="s">
        <v>5</v>
      </c>
      <c r="C744" s="765" t="s">
        <v>6</v>
      </c>
      <c r="D744" s="766" t="s">
        <v>7</v>
      </c>
    </row>
    <row r="745" spans="1:4" ht="9" customHeight="1">
      <c r="A745" s="793"/>
      <c r="B745" s="794"/>
      <c r="C745" s="795"/>
      <c r="D745" s="796"/>
    </row>
    <row r="746" spans="1:4" ht="21" customHeight="1">
      <c r="A746" s="776" t="s">
        <v>625</v>
      </c>
      <c r="B746" s="777">
        <v>12112</v>
      </c>
      <c r="C746" s="778">
        <v>18950.437701300001</v>
      </c>
      <c r="D746" s="779">
        <v>1.06229199163392E-4</v>
      </c>
    </row>
    <row r="747" spans="1:4" ht="21" customHeight="1">
      <c r="A747" s="775" t="s">
        <v>626</v>
      </c>
      <c r="B747" s="772">
        <v>196001</v>
      </c>
      <c r="C747" s="773">
        <v>1048694.3735825999</v>
      </c>
      <c r="D747" s="774">
        <v>5.8785957996734198E-3</v>
      </c>
    </row>
    <row r="748" spans="1:4" ht="21" customHeight="1">
      <c r="A748" s="776" t="s">
        <v>627</v>
      </c>
      <c r="B748" s="777">
        <v>27365</v>
      </c>
      <c r="C748" s="778">
        <v>39373.133822099997</v>
      </c>
      <c r="D748" s="779">
        <v>2.2071133872479499E-4</v>
      </c>
    </row>
    <row r="749" spans="1:4" ht="21" customHeight="1">
      <c r="A749" s="776" t="s">
        <v>628</v>
      </c>
      <c r="B749" s="777">
        <v>9443</v>
      </c>
      <c r="C749" s="778">
        <v>20035.445557399999</v>
      </c>
      <c r="D749" s="779">
        <v>1.12311355019433E-4</v>
      </c>
    </row>
    <row r="750" spans="1:4" ht="21" customHeight="1">
      <c r="A750" s="776" t="s">
        <v>629</v>
      </c>
      <c r="B750" s="777">
        <v>1655</v>
      </c>
      <c r="C750" s="778">
        <v>7272.8785022000002</v>
      </c>
      <c r="D750" s="779">
        <v>4.0769087821562999E-5</v>
      </c>
    </row>
    <row r="751" spans="1:4" ht="21" customHeight="1">
      <c r="A751" s="776" t="s">
        <v>630</v>
      </c>
      <c r="B751" s="777">
        <v>5438</v>
      </c>
      <c r="C751" s="778">
        <v>14674.8535713</v>
      </c>
      <c r="D751" s="779">
        <v>8.2261843620229694E-5</v>
      </c>
    </row>
    <row r="752" spans="1:4" ht="21" customHeight="1">
      <c r="A752" s="776" t="s">
        <v>404</v>
      </c>
      <c r="B752" s="777">
        <v>70680</v>
      </c>
      <c r="C752" s="778">
        <v>802256.9861634</v>
      </c>
      <c r="D752" s="779">
        <v>4.4971582454545796E-3</v>
      </c>
    </row>
    <row r="753" spans="1:4" ht="21" customHeight="1">
      <c r="A753" s="776" t="s">
        <v>631</v>
      </c>
      <c r="B753" s="777">
        <v>25893</v>
      </c>
      <c r="C753" s="778">
        <v>49766.935620299999</v>
      </c>
      <c r="D753" s="779">
        <v>2.7897517720120498E-4</v>
      </c>
    </row>
    <row r="754" spans="1:4" ht="21" customHeight="1">
      <c r="A754" s="776" t="s">
        <v>632</v>
      </c>
      <c r="B754" s="777">
        <v>17176</v>
      </c>
      <c r="C754" s="778">
        <v>31708.705327700001</v>
      </c>
      <c r="D754" s="779">
        <v>1.7774736534125E-4</v>
      </c>
    </row>
    <row r="755" spans="1:4" ht="21" customHeight="1">
      <c r="A755" s="776" t="s">
        <v>633</v>
      </c>
      <c r="B755" s="777">
        <v>29955</v>
      </c>
      <c r="C755" s="778">
        <v>58104.986060299998</v>
      </c>
      <c r="D755" s="779">
        <v>3.2571522800037002E-4</v>
      </c>
    </row>
    <row r="756" spans="1:4" ht="21" customHeight="1">
      <c r="A756" s="776" t="s">
        <v>634</v>
      </c>
      <c r="B756" s="777">
        <v>290</v>
      </c>
      <c r="C756" s="778">
        <v>3045.1809913000002</v>
      </c>
      <c r="D756" s="779">
        <v>1.7070167091243102E-5</v>
      </c>
    </row>
    <row r="757" spans="1:4" ht="21" customHeight="1">
      <c r="A757" s="776" t="s">
        <v>635</v>
      </c>
      <c r="B757" s="777">
        <v>8106</v>
      </c>
      <c r="C757" s="778">
        <v>22455.2679666</v>
      </c>
      <c r="D757" s="779">
        <v>1.2587599139874501E-4</v>
      </c>
    </row>
    <row r="758" spans="1:4" ht="21" customHeight="1">
      <c r="A758" s="775" t="s">
        <v>636</v>
      </c>
      <c r="B758" s="772">
        <v>101039</v>
      </c>
      <c r="C758" s="773">
        <v>375851.54323010001</v>
      </c>
      <c r="D758" s="774">
        <v>2.1068858182056501E-3</v>
      </c>
    </row>
    <row r="759" spans="1:4" ht="21" customHeight="1">
      <c r="A759" s="776" t="s">
        <v>637</v>
      </c>
      <c r="B759" s="777">
        <v>9094</v>
      </c>
      <c r="C759" s="778">
        <v>17963.3566847</v>
      </c>
      <c r="D759" s="779">
        <v>1.00695985231578E-4</v>
      </c>
    </row>
    <row r="760" spans="1:4" ht="21" customHeight="1">
      <c r="A760" s="776" t="s">
        <v>638</v>
      </c>
      <c r="B760" s="777">
        <v>4693</v>
      </c>
      <c r="C760" s="778">
        <v>13555.4993103</v>
      </c>
      <c r="D760" s="779">
        <v>7.5987154423050698E-5</v>
      </c>
    </row>
    <row r="761" spans="1:4" ht="21" customHeight="1">
      <c r="A761" s="776" t="s">
        <v>633</v>
      </c>
      <c r="B761" s="777">
        <v>16580</v>
      </c>
      <c r="C761" s="778">
        <v>37263.555888800001</v>
      </c>
      <c r="D761" s="779">
        <v>2.08885819021266E-4</v>
      </c>
    </row>
    <row r="762" spans="1:4" ht="21" customHeight="1">
      <c r="A762" s="776" t="s">
        <v>639</v>
      </c>
      <c r="B762" s="777">
        <v>12031</v>
      </c>
      <c r="C762" s="778">
        <v>28067.214564000002</v>
      </c>
      <c r="D762" s="779">
        <v>1.5733450450467899E-4</v>
      </c>
    </row>
    <row r="763" spans="1:4" ht="21" customHeight="1">
      <c r="A763" s="776" t="s">
        <v>640</v>
      </c>
      <c r="B763" s="777">
        <v>1029</v>
      </c>
      <c r="C763" s="778">
        <v>3615.9830812</v>
      </c>
      <c r="D763" s="779">
        <v>2.0269874129498401E-5</v>
      </c>
    </row>
    <row r="764" spans="1:4" ht="21" customHeight="1">
      <c r="A764" s="776" t="s">
        <v>641</v>
      </c>
      <c r="B764" s="777">
        <v>57612</v>
      </c>
      <c r="C764" s="778">
        <v>275385.9337011</v>
      </c>
      <c r="D764" s="779">
        <v>1.5437124808955799E-3</v>
      </c>
    </row>
    <row r="765" spans="1:4" ht="21" customHeight="1">
      <c r="A765" s="771" t="s">
        <v>642</v>
      </c>
      <c r="B765" s="772">
        <v>644318</v>
      </c>
      <c r="C765" s="773">
        <v>1815406.4391127999</v>
      </c>
      <c r="D765" s="774">
        <v>1.01765022646305E-2</v>
      </c>
    </row>
    <row r="766" spans="1:4" ht="21" customHeight="1">
      <c r="A766" s="775" t="s">
        <v>643</v>
      </c>
      <c r="B766" s="772">
        <v>143605</v>
      </c>
      <c r="C766" s="773">
        <v>304703.71525369998</v>
      </c>
      <c r="D766" s="774">
        <v>1.70805720499482E-3</v>
      </c>
    </row>
    <row r="767" spans="1:4" ht="21" customHeight="1">
      <c r="A767" s="776" t="s">
        <v>644</v>
      </c>
      <c r="B767" s="777">
        <v>9682</v>
      </c>
      <c r="C767" s="778">
        <v>8870.8389014000004</v>
      </c>
      <c r="D767" s="779">
        <v>4.9726667386608398E-5</v>
      </c>
    </row>
    <row r="768" spans="1:4" ht="21" customHeight="1">
      <c r="A768" s="776" t="s">
        <v>645</v>
      </c>
      <c r="B768" s="777">
        <v>8689</v>
      </c>
      <c r="C768" s="778">
        <v>20051.580579500001</v>
      </c>
      <c r="D768" s="779">
        <v>1.1240180203195999E-4</v>
      </c>
    </row>
    <row r="769" spans="1:4" ht="21" customHeight="1">
      <c r="A769" s="776" t="s">
        <v>646</v>
      </c>
      <c r="B769" s="777">
        <v>13265</v>
      </c>
      <c r="C769" s="778">
        <v>15733.715365100001</v>
      </c>
      <c r="D769" s="779">
        <v>8.8197434246317001E-5</v>
      </c>
    </row>
    <row r="770" spans="1:4" ht="21" customHeight="1">
      <c r="A770" s="776" t="s">
        <v>647</v>
      </c>
      <c r="B770" s="777">
        <v>18421</v>
      </c>
      <c r="C770" s="778">
        <v>22293.428039900002</v>
      </c>
      <c r="D770" s="779">
        <v>1.2496877616303501E-4</v>
      </c>
    </row>
    <row r="771" spans="1:4" ht="21" customHeight="1">
      <c r="A771" s="776" t="s">
        <v>648</v>
      </c>
      <c r="B771" s="777">
        <v>30409</v>
      </c>
      <c r="C771" s="778">
        <v>119985.6454352</v>
      </c>
      <c r="D771" s="779">
        <v>6.7259549497422199E-4</v>
      </c>
    </row>
    <row r="772" spans="1:4" ht="21" customHeight="1">
      <c r="A772" s="776" t="s">
        <v>649</v>
      </c>
      <c r="B772" s="777">
        <v>7562</v>
      </c>
      <c r="C772" s="778">
        <v>6899.2215184999995</v>
      </c>
      <c r="D772" s="779">
        <v>3.8674503898705303E-5</v>
      </c>
    </row>
    <row r="773" spans="1:4" ht="21" customHeight="1">
      <c r="A773" s="776" t="s">
        <v>650</v>
      </c>
      <c r="B773" s="777">
        <v>24162</v>
      </c>
      <c r="C773" s="778">
        <v>55210.507045300001</v>
      </c>
      <c r="D773" s="779">
        <v>3.0948984088239299E-4</v>
      </c>
    </row>
    <row r="774" spans="1:4" ht="21" customHeight="1">
      <c r="A774" s="776" t="s">
        <v>651</v>
      </c>
      <c r="B774" s="777">
        <v>22085</v>
      </c>
      <c r="C774" s="778">
        <v>34015.5948594</v>
      </c>
      <c r="D774" s="779">
        <v>1.90678941454349E-4</v>
      </c>
    </row>
    <row r="775" spans="1:4" ht="21" customHeight="1">
      <c r="A775" s="776" t="s">
        <v>652</v>
      </c>
      <c r="B775" s="777">
        <v>9330</v>
      </c>
      <c r="C775" s="778">
        <v>21643.183509400002</v>
      </c>
      <c r="D775" s="779">
        <v>1.21323743957227E-4</v>
      </c>
    </row>
    <row r="776" spans="1:4" ht="21" customHeight="1">
      <c r="A776" s="775" t="s">
        <v>653</v>
      </c>
      <c r="B776" s="772">
        <v>116212</v>
      </c>
      <c r="C776" s="773">
        <v>299313.01520329999</v>
      </c>
      <c r="D776" s="774">
        <v>1.6778389188364599E-3</v>
      </c>
    </row>
    <row r="777" spans="1:4" ht="21" customHeight="1">
      <c r="A777" s="776" t="s">
        <v>654</v>
      </c>
      <c r="B777" s="777">
        <v>10335</v>
      </c>
      <c r="C777" s="778">
        <v>20157.017333600001</v>
      </c>
      <c r="D777" s="779">
        <v>1.1299284178138299E-4</v>
      </c>
    </row>
    <row r="778" spans="1:4" ht="21" customHeight="1">
      <c r="A778" s="776" t="s">
        <v>655</v>
      </c>
      <c r="B778" s="777">
        <v>5557</v>
      </c>
      <c r="C778" s="778">
        <v>11761.4436776</v>
      </c>
      <c r="D778" s="779">
        <v>6.5930336943672901E-5</v>
      </c>
    </row>
    <row r="779" spans="1:4" ht="21" customHeight="1">
      <c r="A779" s="776" t="s">
        <v>656</v>
      </c>
      <c r="B779" s="777">
        <v>13919</v>
      </c>
      <c r="C779" s="778">
        <v>20309.6714359</v>
      </c>
      <c r="D779" s="779">
        <v>1.1384856465659799E-4</v>
      </c>
    </row>
    <row r="780" spans="1:4" ht="21" customHeight="1">
      <c r="A780" s="776" t="s">
        <v>657</v>
      </c>
      <c r="B780" s="777">
        <v>24302</v>
      </c>
      <c r="C780" s="778">
        <v>38314.567841600001</v>
      </c>
      <c r="D780" s="779">
        <v>2.1477740631950799E-4</v>
      </c>
    </row>
    <row r="781" spans="1:4" ht="21" customHeight="1">
      <c r="A781" s="776" t="s">
        <v>658</v>
      </c>
      <c r="B781" s="777">
        <v>34193</v>
      </c>
      <c r="C781" s="778">
        <v>118425.7221665</v>
      </c>
      <c r="D781" s="779">
        <v>6.6385113760357504E-4</v>
      </c>
    </row>
    <row r="782" spans="1:4" ht="21" customHeight="1">
      <c r="A782" s="776" t="s">
        <v>659</v>
      </c>
      <c r="B782" s="777">
        <v>11381</v>
      </c>
      <c r="C782" s="778">
        <v>17802.399232100001</v>
      </c>
      <c r="D782" s="779">
        <v>9.97937168218147E-5</v>
      </c>
    </row>
    <row r="783" spans="1:4" ht="21" customHeight="1">
      <c r="A783" s="776" t="s">
        <v>660</v>
      </c>
      <c r="B783" s="777">
        <v>16525</v>
      </c>
      <c r="C783" s="778">
        <v>72542.193515999999</v>
      </c>
      <c r="D783" s="779">
        <v>4.0664491470990499E-4</v>
      </c>
    </row>
    <row r="784" spans="1:4" ht="21" customHeight="1">
      <c r="A784" s="775" t="s">
        <v>661</v>
      </c>
      <c r="B784" s="772">
        <v>175041</v>
      </c>
      <c r="C784" s="773">
        <v>230910.6668799</v>
      </c>
      <c r="D784" s="774">
        <v>1.29440045700126E-3</v>
      </c>
    </row>
    <row r="785" spans="1:4" ht="21" customHeight="1">
      <c r="A785" s="776" t="s">
        <v>662</v>
      </c>
      <c r="B785" s="777">
        <v>12037</v>
      </c>
      <c r="C785" s="778">
        <v>10234.319453300001</v>
      </c>
      <c r="D785" s="779">
        <v>5.73698389790651E-5</v>
      </c>
    </row>
    <row r="786" spans="1:4" ht="21" customHeight="1">
      <c r="A786" s="782" t="s">
        <v>663</v>
      </c>
      <c r="B786" s="783">
        <v>17915</v>
      </c>
      <c r="C786" s="784">
        <v>37456.957183500002</v>
      </c>
      <c r="D786" s="785">
        <v>2.0996995570332999E-4</v>
      </c>
    </row>
    <row r="787" spans="1:4">
      <c r="A787" s="786"/>
      <c r="B787" s="787"/>
      <c r="C787" s="759"/>
      <c r="D787" s="788" t="s">
        <v>1570</v>
      </c>
    </row>
    <row r="788" spans="1:4">
      <c r="A788" s="1181"/>
      <c r="B788" s="1181"/>
      <c r="C788" s="1181"/>
      <c r="D788" s="1181"/>
    </row>
    <row r="789" spans="1:4">
      <c r="A789" s="1181"/>
      <c r="B789" s="1181"/>
      <c r="C789" s="1181"/>
      <c r="D789" s="1181"/>
    </row>
    <row r="790" spans="1:4">
      <c r="A790" s="1181"/>
      <c r="B790" s="1181"/>
      <c r="C790" s="1181"/>
      <c r="D790" s="1181"/>
    </row>
    <row r="791" spans="1:4">
      <c r="A791" s="757"/>
      <c r="B791" s="758"/>
      <c r="C791" s="759"/>
      <c r="D791" s="760" t="s">
        <v>21</v>
      </c>
    </row>
    <row r="792" spans="1:4" ht="24" customHeight="1">
      <c r="A792" s="1179" t="s">
        <v>1565</v>
      </c>
      <c r="B792" s="761" t="s">
        <v>1566</v>
      </c>
      <c r="C792" s="762" t="s">
        <v>1567</v>
      </c>
      <c r="D792" s="763" t="s">
        <v>1299</v>
      </c>
    </row>
    <row r="793" spans="1:4" ht="24" customHeight="1">
      <c r="A793" s="1180"/>
      <c r="B793" s="764" t="s">
        <v>5</v>
      </c>
      <c r="C793" s="765" t="s">
        <v>6</v>
      </c>
      <c r="D793" s="766" t="s">
        <v>7</v>
      </c>
    </row>
    <row r="794" spans="1:4">
      <c r="A794" s="793"/>
      <c r="B794" s="794"/>
      <c r="C794" s="795"/>
      <c r="D794" s="796"/>
    </row>
    <row r="795" spans="1:4" ht="21" customHeight="1">
      <c r="A795" s="776" t="s">
        <v>664</v>
      </c>
      <c r="B795" s="777">
        <v>12351</v>
      </c>
      <c r="C795" s="778">
        <v>11698.380516900001</v>
      </c>
      <c r="D795" s="779">
        <v>6.5576828008234795E-5</v>
      </c>
    </row>
    <row r="796" spans="1:4" ht="21" customHeight="1">
      <c r="A796" s="776" t="s">
        <v>665</v>
      </c>
      <c r="B796" s="777">
        <v>19878</v>
      </c>
      <c r="C796" s="778">
        <v>22199.050295500001</v>
      </c>
      <c r="D796" s="779">
        <v>1.2443972916346201E-4</v>
      </c>
    </row>
    <row r="797" spans="1:4" ht="21" customHeight="1">
      <c r="A797" s="776" t="s">
        <v>666</v>
      </c>
      <c r="B797" s="777">
        <v>21721</v>
      </c>
      <c r="C797" s="778">
        <v>13339.2406453</v>
      </c>
      <c r="D797" s="779">
        <v>7.4774887711474003E-5</v>
      </c>
    </row>
    <row r="798" spans="1:4" ht="21" customHeight="1">
      <c r="A798" s="776" t="s">
        <v>667</v>
      </c>
      <c r="B798" s="777">
        <v>12866</v>
      </c>
      <c r="C798" s="778">
        <v>13973.345433500001</v>
      </c>
      <c r="D798" s="779">
        <v>7.8329446445045498E-5</v>
      </c>
    </row>
    <row r="799" spans="1:4" ht="21" customHeight="1">
      <c r="A799" s="776" t="s">
        <v>668</v>
      </c>
      <c r="B799" s="777">
        <v>11467</v>
      </c>
      <c r="C799" s="778">
        <v>21362.380384200002</v>
      </c>
      <c r="D799" s="779">
        <v>1.19749664688835E-4</v>
      </c>
    </row>
    <row r="800" spans="1:4" ht="21" customHeight="1">
      <c r="A800" s="776" t="s">
        <v>669</v>
      </c>
      <c r="B800" s="777">
        <v>12397</v>
      </c>
      <c r="C800" s="778">
        <v>9285.6851437999994</v>
      </c>
      <c r="D800" s="779">
        <v>5.2052143177759703E-5</v>
      </c>
    </row>
    <row r="801" spans="1:4" ht="21" customHeight="1">
      <c r="A801" s="776" t="s">
        <v>670</v>
      </c>
      <c r="B801" s="777">
        <v>533</v>
      </c>
      <c r="C801" s="778">
        <v>1772.1897829</v>
      </c>
      <c r="D801" s="779">
        <v>9.9342455499114096E-6</v>
      </c>
    </row>
    <row r="802" spans="1:4" ht="21" customHeight="1">
      <c r="A802" s="776" t="s">
        <v>671</v>
      </c>
      <c r="B802" s="777">
        <v>11954</v>
      </c>
      <c r="C802" s="778">
        <v>8622.2433700000001</v>
      </c>
      <c r="D802" s="779">
        <v>4.8333132069246902E-5</v>
      </c>
    </row>
    <row r="803" spans="1:4" ht="21" customHeight="1">
      <c r="A803" s="776" t="s">
        <v>672</v>
      </c>
      <c r="B803" s="777">
        <v>22659</v>
      </c>
      <c r="C803" s="778">
        <v>69690.689849000002</v>
      </c>
      <c r="D803" s="779">
        <v>3.9066043162136401E-4</v>
      </c>
    </row>
    <row r="804" spans="1:4" ht="21" customHeight="1">
      <c r="A804" s="776" t="s">
        <v>673</v>
      </c>
      <c r="B804" s="777">
        <v>19263</v>
      </c>
      <c r="C804" s="778">
        <v>11276.184821999999</v>
      </c>
      <c r="D804" s="779">
        <v>6.3210153883532002E-5</v>
      </c>
    </row>
    <row r="805" spans="1:4" ht="21" customHeight="1">
      <c r="A805" s="775" t="s">
        <v>674</v>
      </c>
      <c r="B805" s="772">
        <v>209460</v>
      </c>
      <c r="C805" s="773">
        <v>980479.04177590006</v>
      </c>
      <c r="D805" s="774">
        <v>5.4962056837979598E-3</v>
      </c>
    </row>
    <row r="806" spans="1:4" ht="21" customHeight="1">
      <c r="A806" s="776" t="s">
        <v>675</v>
      </c>
      <c r="B806" s="777">
        <v>8363</v>
      </c>
      <c r="C806" s="778">
        <v>10165.728324399999</v>
      </c>
      <c r="D806" s="779">
        <v>5.6985342282597797E-5</v>
      </c>
    </row>
    <row r="807" spans="1:4" ht="21" customHeight="1">
      <c r="A807" s="776" t="s">
        <v>676</v>
      </c>
      <c r="B807" s="777">
        <v>15129</v>
      </c>
      <c r="C807" s="778">
        <v>36161.273102300001</v>
      </c>
      <c r="D807" s="779">
        <v>2.0270682624510199E-4</v>
      </c>
    </row>
    <row r="808" spans="1:4" ht="21" customHeight="1">
      <c r="A808" s="776" t="s">
        <v>677</v>
      </c>
      <c r="B808" s="777">
        <v>2043</v>
      </c>
      <c r="C808" s="778">
        <v>25351.139933400002</v>
      </c>
      <c r="D808" s="779">
        <v>1.42109186893316E-4</v>
      </c>
    </row>
    <row r="809" spans="1:4" ht="21" customHeight="1">
      <c r="A809" s="776" t="s">
        <v>678</v>
      </c>
      <c r="B809" s="777">
        <v>10038</v>
      </c>
      <c r="C809" s="778">
        <v>25797.8575418</v>
      </c>
      <c r="D809" s="779">
        <v>1.4461332186584301E-4</v>
      </c>
    </row>
    <row r="810" spans="1:4" ht="21" customHeight="1">
      <c r="A810" s="776" t="s">
        <v>198</v>
      </c>
      <c r="B810" s="777">
        <v>6609</v>
      </c>
      <c r="C810" s="778">
        <v>12867.290624900001</v>
      </c>
      <c r="D810" s="779">
        <v>7.2129309097276705E-5</v>
      </c>
    </row>
    <row r="811" spans="1:4" ht="21" customHeight="1">
      <c r="A811" s="776" t="s">
        <v>679</v>
      </c>
      <c r="B811" s="777">
        <v>10181</v>
      </c>
      <c r="C811" s="778">
        <v>35059.297282799998</v>
      </c>
      <c r="D811" s="779">
        <v>1.96529554213286E-4</v>
      </c>
    </row>
    <row r="812" spans="1:4" ht="21" customHeight="1">
      <c r="A812" s="776" t="s">
        <v>680</v>
      </c>
      <c r="B812" s="777">
        <v>5110</v>
      </c>
      <c r="C812" s="778">
        <v>10801.401379700001</v>
      </c>
      <c r="D812" s="779">
        <v>6.05486921459961E-5</v>
      </c>
    </row>
    <row r="813" spans="1:4" ht="21" customHeight="1">
      <c r="A813" s="776" t="s">
        <v>681</v>
      </c>
      <c r="B813" s="777">
        <v>9263</v>
      </c>
      <c r="C813" s="778">
        <v>24723.8850408</v>
      </c>
      <c r="D813" s="779">
        <v>1.38593026160646E-4</v>
      </c>
    </row>
    <row r="814" spans="1:4" ht="21" customHeight="1">
      <c r="A814" s="776" t="s">
        <v>682</v>
      </c>
      <c r="B814" s="777">
        <v>23516</v>
      </c>
      <c r="C814" s="778">
        <v>22666.436525100002</v>
      </c>
      <c r="D814" s="779">
        <v>1.27059724841293E-4</v>
      </c>
    </row>
    <row r="815" spans="1:4" ht="21" customHeight="1">
      <c r="A815" s="776" t="s">
        <v>683</v>
      </c>
      <c r="B815" s="777">
        <v>14151</v>
      </c>
      <c r="C815" s="778">
        <v>13499.9183641</v>
      </c>
      <c r="D815" s="779">
        <v>7.5675588036213902E-5</v>
      </c>
    </row>
    <row r="816" spans="1:4" ht="21" customHeight="1">
      <c r="A816" s="776" t="s">
        <v>684</v>
      </c>
      <c r="B816" s="777">
        <v>1364</v>
      </c>
      <c r="C816" s="778">
        <v>15572.0013693</v>
      </c>
      <c r="D816" s="779">
        <v>8.7290924933016705E-5</v>
      </c>
    </row>
    <row r="817" spans="1:4" ht="21" customHeight="1">
      <c r="A817" s="776" t="s">
        <v>685</v>
      </c>
      <c r="B817" s="777">
        <v>21371</v>
      </c>
      <c r="C817" s="778">
        <v>20629.665764000001</v>
      </c>
      <c r="D817" s="779">
        <v>1.15642335425732E-4</v>
      </c>
    </row>
    <row r="818" spans="1:4" ht="21" customHeight="1">
      <c r="A818" s="776" t="s">
        <v>686</v>
      </c>
      <c r="B818" s="777">
        <v>48131</v>
      </c>
      <c r="C818" s="778">
        <v>636430.64711210004</v>
      </c>
      <c r="D818" s="779">
        <v>3.5675966450695799E-3</v>
      </c>
    </row>
    <row r="819" spans="1:4" ht="21" customHeight="1">
      <c r="A819" s="776" t="s">
        <v>687</v>
      </c>
      <c r="B819" s="777">
        <v>1812</v>
      </c>
      <c r="C819" s="778">
        <v>3524.0336306999998</v>
      </c>
      <c r="D819" s="779">
        <v>1.9754439254373601E-5</v>
      </c>
    </row>
    <row r="820" spans="1:4" ht="21" customHeight="1">
      <c r="A820" s="776" t="s">
        <v>688</v>
      </c>
      <c r="B820" s="777">
        <v>11067</v>
      </c>
      <c r="C820" s="778">
        <v>26842.769818500001</v>
      </c>
      <c r="D820" s="779">
        <v>1.5047071661837799E-4</v>
      </c>
    </row>
    <row r="821" spans="1:4" ht="21" customHeight="1">
      <c r="A821" s="776" t="s">
        <v>689</v>
      </c>
      <c r="B821" s="777">
        <v>5869</v>
      </c>
      <c r="C821" s="778">
        <v>44267.844921399999</v>
      </c>
      <c r="D821" s="779">
        <v>2.4814929284546101E-4</v>
      </c>
    </row>
    <row r="822" spans="1:4" ht="21" customHeight="1">
      <c r="A822" s="776" t="s">
        <v>690</v>
      </c>
      <c r="B822" s="777">
        <v>15443</v>
      </c>
      <c r="C822" s="778">
        <v>16117.8510406</v>
      </c>
      <c r="D822" s="779">
        <v>9.0350757869847595E-5</v>
      </c>
    </row>
    <row r="823" spans="1:4" ht="21" customHeight="1">
      <c r="A823" s="776"/>
      <c r="B823" s="777"/>
      <c r="C823" s="778"/>
      <c r="D823" s="779"/>
    </row>
    <row r="824" spans="1:4" ht="28.5" customHeight="1">
      <c r="A824" s="800" t="s">
        <v>25</v>
      </c>
      <c r="B824" s="801">
        <v>15982010</v>
      </c>
      <c r="C824" s="802">
        <v>178391984.97723901</v>
      </c>
      <c r="D824" s="803">
        <v>1</v>
      </c>
    </row>
    <row r="825" spans="1:4">
      <c r="A825" s="161" t="s">
        <v>13</v>
      </c>
    </row>
    <row r="826" spans="1:4">
      <c r="A826" s="162" t="s">
        <v>1571</v>
      </c>
    </row>
    <row r="827" spans="1:4">
      <c r="A827" s="163" t="s">
        <v>1572</v>
      </c>
    </row>
  </sheetData>
  <mergeCells count="65">
    <mergeCell ref="A98:A99"/>
    <mergeCell ref="A1:D1"/>
    <mergeCell ref="A2:D2"/>
    <mergeCell ref="A3:D3"/>
    <mergeCell ref="A5:A6"/>
    <mergeCell ref="A48:D48"/>
    <mergeCell ref="A49:D49"/>
    <mergeCell ref="A50:D50"/>
    <mergeCell ref="A52:A53"/>
    <mergeCell ref="A94:D94"/>
    <mergeCell ref="A95:D95"/>
    <mergeCell ref="A96:D96"/>
    <mergeCell ref="A278:D278"/>
    <mergeCell ref="A140:D140"/>
    <mergeCell ref="A141:D141"/>
    <mergeCell ref="A143:A144"/>
    <mergeCell ref="A186:D186"/>
    <mergeCell ref="A187:D187"/>
    <mergeCell ref="A188:D188"/>
    <mergeCell ref="A190:A191"/>
    <mergeCell ref="A232:D232"/>
    <mergeCell ref="A233:D233"/>
    <mergeCell ref="A234:D234"/>
    <mergeCell ref="A236:A237"/>
    <mergeCell ref="A417:D417"/>
    <mergeCell ref="A279:D279"/>
    <mergeCell ref="A280:D280"/>
    <mergeCell ref="A282:A283"/>
    <mergeCell ref="A324:D324"/>
    <mergeCell ref="A325:D325"/>
    <mergeCell ref="A327:A328"/>
    <mergeCell ref="A370:D370"/>
    <mergeCell ref="A371:D371"/>
    <mergeCell ref="A372:D372"/>
    <mergeCell ref="A374:A375"/>
    <mergeCell ref="A416:D416"/>
    <mergeCell ref="A557:D557"/>
    <mergeCell ref="A418:D418"/>
    <mergeCell ref="A420:A421"/>
    <mergeCell ref="A462:D462"/>
    <mergeCell ref="A463:D463"/>
    <mergeCell ref="A465:A466"/>
    <mergeCell ref="A509:D509"/>
    <mergeCell ref="A510:D510"/>
    <mergeCell ref="A511:D511"/>
    <mergeCell ref="A513:A514"/>
    <mergeCell ref="A555:D555"/>
    <mergeCell ref="A556:D556"/>
    <mergeCell ref="A741:D741"/>
    <mergeCell ref="A559:A560"/>
    <mergeCell ref="A601:D601"/>
    <mergeCell ref="A602:D602"/>
    <mergeCell ref="A603:D603"/>
    <mergeCell ref="A605:A606"/>
    <mergeCell ref="A648:D648"/>
    <mergeCell ref="A650:A651"/>
    <mergeCell ref="A695:D695"/>
    <mergeCell ref="A696:D696"/>
    <mergeCell ref="A697:D697"/>
    <mergeCell ref="A699:A700"/>
    <mergeCell ref="A743:A744"/>
    <mergeCell ref="A788:D788"/>
    <mergeCell ref="A789:D789"/>
    <mergeCell ref="A790:D790"/>
    <mergeCell ref="A792:A793"/>
  </mergeCells>
  <pageMargins left="0.7" right="0.7" top="0.75" bottom="0.75" header="0.3" footer="0.3"/>
  <pageSetup scale="72" firstPageNumber="204" orientation="portrait" useFirstPageNumber="1" r:id="rId1"/>
  <headerFooter>
    <oddFooter>&amp;C&amp;P</oddFooter>
  </headerFooter>
  <rowBreaks count="17" manualBreakCount="17">
    <brk id="46" max="16383" man="1"/>
    <brk id="92" max="16383" man="1"/>
    <brk id="138" max="16383" man="1"/>
    <brk id="184" max="16383" man="1"/>
    <brk id="230" max="16383" man="1"/>
    <brk id="276" max="16383" man="1"/>
    <brk id="322" max="16383" man="1"/>
    <brk id="368" max="16383" man="1"/>
    <brk id="414" max="16383" man="1"/>
    <brk id="460" max="16383" man="1"/>
    <brk id="507" max="16383" man="1"/>
    <brk id="553" max="16383" man="1"/>
    <brk id="599" max="16383" man="1"/>
    <brk id="646" max="16383" man="1"/>
    <brk id="693" max="16383" man="1"/>
    <brk id="739" max="16383" man="1"/>
    <brk id="786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>
  <dimension ref="A1:M39"/>
  <sheetViews>
    <sheetView view="pageBreakPreview" zoomScale="33" zoomScaleNormal="35" zoomScaleSheetLayoutView="33" workbookViewId="0">
      <selection activeCell="A11" sqref="A11"/>
    </sheetView>
  </sheetViews>
  <sheetFormatPr defaultColWidth="10.28515625" defaultRowHeight="18.75"/>
  <cols>
    <col min="1" max="1" width="53.42578125" style="806" customWidth="1"/>
    <col min="2" max="2" width="40.28515625" style="806" customWidth="1"/>
    <col min="3" max="3" width="39.85546875" style="806" customWidth="1"/>
    <col min="4" max="4" width="38.85546875" style="806" customWidth="1"/>
    <col min="5" max="5" width="42" style="806" customWidth="1"/>
    <col min="6" max="6" width="41.42578125" style="806" customWidth="1"/>
    <col min="7" max="7" width="29.42578125" style="806" customWidth="1"/>
    <col min="8" max="8" width="28.85546875" style="806" customWidth="1"/>
    <col min="9" max="9" width="29.7109375" style="806" customWidth="1"/>
    <col min="10" max="10" width="35" style="806" customWidth="1"/>
    <col min="11" max="11" width="34.85546875" style="806" customWidth="1"/>
    <col min="12" max="12" width="37.28515625" style="806" customWidth="1"/>
    <col min="13" max="13" width="60.42578125" style="812" customWidth="1"/>
    <col min="14" max="197" width="10.28515625" style="806"/>
    <col min="198" max="198" width="24" style="806" customWidth="1"/>
    <col min="199" max="200" width="11.140625" style="806" customWidth="1"/>
    <col min="201" max="201" width="14.85546875" style="806" customWidth="1"/>
    <col min="202" max="202" width="12.140625" style="806" customWidth="1"/>
    <col min="203" max="204" width="10.140625" style="806" customWidth="1"/>
    <col min="205" max="206" width="13.28515625" style="806" customWidth="1"/>
    <col min="207" max="207" width="14.5703125" style="806" customWidth="1"/>
    <col min="208" max="208" width="13.28515625" style="806" customWidth="1"/>
    <col min="209" max="209" width="12.42578125" style="806" customWidth="1"/>
    <col min="210" max="210" width="24.42578125" style="806" customWidth="1"/>
    <col min="211" max="221" width="9.140625" style="806" customWidth="1"/>
    <col min="222" max="16384" width="10.28515625" style="806"/>
  </cols>
  <sheetData>
    <row r="1" spans="1:13" ht="20.25">
      <c r="M1" s="807" t="s">
        <v>1573</v>
      </c>
    </row>
    <row r="2" spans="1:13" ht="29.25" customHeight="1">
      <c r="A2" s="1184" t="s">
        <v>1574</v>
      </c>
      <c r="B2" s="1184"/>
      <c r="C2" s="1184"/>
      <c r="D2" s="1184"/>
      <c r="E2" s="1184"/>
      <c r="F2" s="1184"/>
      <c r="G2" s="1184"/>
      <c r="H2" s="1184"/>
      <c r="I2" s="1184"/>
      <c r="J2" s="1184"/>
      <c r="K2" s="1184"/>
      <c r="L2" s="1184"/>
      <c r="M2" s="1184"/>
    </row>
    <row r="3" spans="1:13" ht="27" customHeight="1">
      <c r="A3" s="1184" t="s">
        <v>15</v>
      </c>
      <c r="B3" s="1184"/>
      <c r="C3" s="1184"/>
      <c r="D3" s="1184"/>
      <c r="E3" s="1184"/>
      <c r="F3" s="1184"/>
      <c r="G3" s="1184"/>
      <c r="H3" s="1184"/>
      <c r="I3" s="1184"/>
      <c r="J3" s="1184"/>
      <c r="K3" s="1184"/>
      <c r="L3" s="1184"/>
      <c r="M3" s="1184"/>
    </row>
    <row r="4" spans="1:13" ht="29.25" customHeight="1">
      <c r="M4" s="807" t="s">
        <v>21</v>
      </c>
    </row>
    <row r="5" spans="1:13" ht="45.75" customHeight="1">
      <c r="A5" s="1185" t="s">
        <v>691</v>
      </c>
      <c r="B5" s="1188" t="s">
        <v>1575</v>
      </c>
      <c r="C5" s="1189"/>
      <c r="D5" s="1189"/>
      <c r="E5" s="1189"/>
      <c r="F5" s="1189"/>
      <c r="G5" s="1190" t="s">
        <v>1947</v>
      </c>
      <c r="H5" s="1190"/>
      <c r="I5" s="1190"/>
      <c r="J5" s="1190"/>
      <c r="K5" s="1191"/>
      <c r="L5" s="1192" t="s">
        <v>1946</v>
      </c>
      <c r="M5" s="1185" t="s">
        <v>691</v>
      </c>
    </row>
    <row r="6" spans="1:13" ht="43.5" customHeight="1">
      <c r="A6" s="1186"/>
      <c r="B6" s="1183" t="s">
        <v>1576</v>
      </c>
      <c r="C6" s="1195" t="s">
        <v>1577</v>
      </c>
      <c r="D6" s="1195"/>
      <c r="E6" s="1195" t="s">
        <v>1578</v>
      </c>
      <c r="F6" s="1183" t="s">
        <v>1579</v>
      </c>
      <c r="G6" s="1183" t="s">
        <v>1580</v>
      </c>
      <c r="H6" s="1183" t="s">
        <v>1581</v>
      </c>
      <c r="I6" s="1183" t="s">
        <v>1582</v>
      </c>
      <c r="J6" s="1183" t="s">
        <v>1583</v>
      </c>
      <c r="K6" s="1183" t="s">
        <v>24</v>
      </c>
      <c r="L6" s="1193"/>
      <c r="M6" s="1186"/>
    </row>
    <row r="7" spans="1:13" ht="141.75" customHeight="1">
      <c r="A7" s="1186"/>
      <c r="B7" s="1183"/>
      <c r="C7" s="808" t="s">
        <v>1584</v>
      </c>
      <c r="D7" s="808" t="s">
        <v>1585</v>
      </c>
      <c r="E7" s="1195"/>
      <c r="F7" s="1183"/>
      <c r="G7" s="1183"/>
      <c r="H7" s="1183"/>
      <c r="I7" s="1183"/>
      <c r="J7" s="1183"/>
      <c r="K7" s="1183"/>
      <c r="L7" s="1194"/>
      <c r="M7" s="1186"/>
    </row>
    <row r="8" spans="1:13" ht="37.5" customHeight="1">
      <c r="A8" s="1187"/>
      <c r="B8" s="808" t="s">
        <v>5</v>
      </c>
      <c r="C8" s="808" t="s">
        <v>6</v>
      </c>
      <c r="D8" s="808" t="s">
        <v>7</v>
      </c>
      <c r="E8" s="809" t="s">
        <v>8</v>
      </c>
      <c r="F8" s="808" t="s">
        <v>9</v>
      </c>
      <c r="G8" s="808" t="s">
        <v>10</v>
      </c>
      <c r="H8" s="808" t="s">
        <v>11</v>
      </c>
      <c r="I8" s="808" t="s">
        <v>12</v>
      </c>
      <c r="J8" s="808" t="s">
        <v>692</v>
      </c>
      <c r="K8" s="808" t="s">
        <v>1586</v>
      </c>
      <c r="L8" s="809" t="s">
        <v>693</v>
      </c>
      <c r="M8" s="1187"/>
    </row>
    <row r="9" spans="1:13" ht="11.25" customHeight="1">
      <c r="A9" s="810"/>
      <c r="B9" s="811"/>
      <c r="C9" s="811"/>
      <c r="D9" s="811"/>
      <c r="E9" s="811"/>
      <c r="F9" s="811"/>
      <c r="G9" s="811"/>
      <c r="H9" s="811"/>
      <c r="J9" s="811"/>
      <c r="K9" s="811"/>
      <c r="L9" s="811"/>
    </row>
    <row r="10" spans="1:13" s="818" customFormat="1" ht="68.099999999999994" customHeight="1">
      <c r="A10" s="813" t="s">
        <v>694</v>
      </c>
      <c r="B10" s="814">
        <v>7027.6647358</v>
      </c>
      <c r="C10" s="815">
        <v>13.370300500000001</v>
      </c>
      <c r="D10" s="815">
        <v>23.314502600000001</v>
      </c>
      <c r="E10" s="815">
        <v>130.95900140000001</v>
      </c>
      <c r="F10" s="814">
        <v>0.40186870000000002</v>
      </c>
      <c r="G10" s="814">
        <v>338.39055760000002</v>
      </c>
      <c r="H10" s="814">
        <v>4.9713845000000001</v>
      </c>
      <c r="I10" s="815">
        <v>43761.300824999998</v>
      </c>
      <c r="J10" s="814">
        <v>980.22071819999996</v>
      </c>
      <c r="K10" s="816">
        <v>52280.5938943</v>
      </c>
      <c r="L10" s="816">
        <v>43023.141306099998</v>
      </c>
      <c r="M10" s="817" t="s">
        <v>694</v>
      </c>
    </row>
    <row r="11" spans="1:13" s="818" customFormat="1" ht="68.099999999999994" customHeight="1">
      <c r="A11" s="813" t="s">
        <v>695</v>
      </c>
      <c r="B11" s="814">
        <v>38345.782934700001</v>
      </c>
      <c r="C11" s="814">
        <v>40.110211800000002</v>
      </c>
      <c r="D11" s="814">
        <v>52.208137800000003</v>
      </c>
      <c r="E11" s="814">
        <v>387.29044690000001</v>
      </c>
      <c r="F11" s="814">
        <v>0.3567958</v>
      </c>
      <c r="G11" s="814">
        <v>796.72859970000002</v>
      </c>
      <c r="H11" s="814">
        <v>14.1732672</v>
      </c>
      <c r="I11" s="815">
        <v>26109.030843</v>
      </c>
      <c r="J11" s="814">
        <v>4045.8004234</v>
      </c>
      <c r="K11" s="816">
        <v>69791.481660300007</v>
      </c>
      <c r="L11" s="816">
        <v>65211.492517400002</v>
      </c>
      <c r="M11" s="817" t="s">
        <v>695</v>
      </c>
    </row>
    <row r="12" spans="1:13" s="818" customFormat="1" ht="68.099999999999994" customHeight="1">
      <c r="A12" s="813" t="s">
        <v>696</v>
      </c>
      <c r="B12" s="814">
        <v>180278.5135807</v>
      </c>
      <c r="C12" s="814">
        <v>164.6153746</v>
      </c>
      <c r="D12" s="814">
        <v>411.03339549999998</v>
      </c>
      <c r="E12" s="814">
        <v>3205.9000062</v>
      </c>
      <c r="F12" s="815">
        <v>3.6295557000000001</v>
      </c>
      <c r="G12" s="814">
        <v>4309.2527701999998</v>
      </c>
      <c r="H12" s="814">
        <v>104.268897</v>
      </c>
      <c r="I12" s="815">
        <v>59606.281590400002</v>
      </c>
      <c r="J12" s="814">
        <v>19638.026001599999</v>
      </c>
      <c r="K12" s="816">
        <v>267721.52117189998</v>
      </c>
      <c r="L12" s="816">
        <v>264266.00834280002</v>
      </c>
      <c r="M12" s="817" t="s">
        <v>696</v>
      </c>
    </row>
    <row r="13" spans="1:13" s="818" customFormat="1" ht="68.099999999999994" customHeight="1">
      <c r="A13" s="813" t="s">
        <v>697</v>
      </c>
      <c r="B13" s="814">
        <v>535318.21896710002</v>
      </c>
      <c r="C13" s="814">
        <v>674.14829970000005</v>
      </c>
      <c r="D13" s="814">
        <v>1453.9566496</v>
      </c>
      <c r="E13" s="814">
        <v>12311.4892592</v>
      </c>
      <c r="F13" s="814">
        <v>19.6185185</v>
      </c>
      <c r="G13" s="814">
        <v>16288.075182500001</v>
      </c>
      <c r="H13" s="814">
        <v>353.00341040000001</v>
      </c>
      <c r="I13" s="814">
        <v>157605.71850419999</v>
      </c>
      <c r="J13" s="814">
        <v>44158.935893299997</v>
      </c>
      <c r="K13" s="816">
        <v>768183.16468449996</v>
      </c>
      <c r="L13" s="816">
        <v>765686.69197020005</v>
      </c>
      <c r="M13" s="817" t="s">
        <v>697</v>
      </c>
    </row>
    <row r="14" spans="1:13" s="818" customFormat="1" ht="68.099999999999994" customHeight="1">
      <c r="A14" s="813" t="s">
        <v>698</v>
      </c>
      <c r="B14" s="814">
        <v>1145115.2827732</v>
      </c>
      <c r="C14" s="814">
        <v>2078.4219612000002</v>
      </c>
      <c r="D14" s="814">
        <v>6367.6267856000004</v>
      </c>
      <c r="E14" s="814">
        <v>38207.162984399998</v>
      </c>
      <c r="F14" s="814">
        <v>62.789570099999999</v>
      </c>
      <c r="G14" s="814">
        <v>59279.281130199997</v>
      </c>
      <c r="H14" s="814">
        <v>1027.0699343000001</v>
      </c>
      <c r="I14" s="814">
        <v>402657.73931119998</v>
      </c>
      <c r="J14" s="814">
        <v>60494.929250900001</v>
      </c>
      <c r="K14" s="816">
        <v>1715290.3037010999</v>
      </c>
      <c r="L14" s="816">
        <v>1701238.4894942001</v>
      </c>
      <c r="M14" s="817" t="s">
        <v>698</v>
      </c>
    </row>
    <row r="15" spans="1:13" s="818" customFormat="1" ht="68.099999999999994" customHeight="1">
      <c r="A15" s="813" t="s">
        <v>699</v>
      </c>
      <c r="B15" s="814">
        <v>1207729.2641767</v>
      </c>
      <c r="C15" s="814">
        <v>7921.9298695999996</v>
      </c>
      <c r="D15" s="814">
        <v>25230.026704899999</v>
      </c>
      <c r="E15" s="814">
        <v>51031.197929000002</v>
      </c>
      <c r="F15" s="814">
        <v>406.42807820000002</v>
      </c>
      <c r="G15" s="814">
        <v>181422.37447469999</v>
      </c>
      <c r="H15" s="814">
        <v>2644.2007586</v>
      </c>
      <c r="I15" s="814">
        <v>774050.38585299999</v>
      </c>
      <c r="J15" s="814">
        <v>162426.50224949999</v>
      </c>
      <c r="K15" s="816">
        <v>2412862.3100942001</v>
      </c>
      <c r="L15" s="816">
        <v>2390802.1367694</v>
      </c>
      <c r="M15" s="817" t="s">
        <v>699</v>
      </c>
    </row>
    <row r="16" spans="1:13" s="818" customFormat="1" ht="68.099999999999994" customHeight="1">
      <c r="A16" s="813" t="s">
        <v>700</v>
      </c>
      <c r="B16" s="814">
        <v>671721.62879570003</v>
      </c>
      <c r="C16" s="814">
        <v>11870.3187941</v>
      </c>
      <c r="D16" s="814">
        <v>36749.745236399998</v>
      </c>
      <c r="E16" s="814">
        <v>48366.736861999998</v>
      </c>
      <c r="F16" s="814">
        <v>291.57817060000002</v>
      </c>
      <c r="G16" s="814">
        <v>235870.78731409999</v>
      </c>
      <c r="H16" s="814">
        <v>2434.6425740999998</v>
      </c>
      <c r="I16" s="814">
        <v>841370.40411060001</v>
      </c>
      <c r="J16" s="814">
        <v>197786.74017800001</v>
      </c>
      <c r="K16" s="816">
        <v>2046462.5820356</v>
      </c>
      <c r="L16" s="816">
        <v>2051193.4989763</v>
      </c>
      <c r="M16" s="817" t="s">
        <v>700</v>
      </c>
    </row>
    <row r="17" spans="1:13" s="818" customFormat="1" ht="68.099999999999994" customHeight="1">
      <c r="A17" s="813" t="s">
        <v>701</v>
      </c>
      <c r="B17" s="814">
        <v>292204.61713329999</v>
      </c>
      <c r="C17" s="814">
        <v>14214.581081099999</v>
      </c>
      <c r="D17" s="814">
        <v>39311.0729698</v>
      </c>
      <c r="E17" s="814">
        <v>49912.260962100001</v>
      </c>
      <c r="F17" s="814">
        <v>389.99086820000002</v>
      </c>
      <c r="G17" s="814">
        <v>293123.55979009997</v>
      </c>
      <c r="H17" s="814">
        <v>2614.2450103000001</v>
      </c>
      <c r="I17" s="814">
        <v>851917.7766788</v>
      </c>
      <c r="J17" s="814">
        <v>78199.707832800006</v>
      </c>
      <c r="K17" s="816">
        <v>1621887.8123265</v>
      </c>
      <c r="L17" s="816">
        <v>1630734.6746243001</v>
      </c>
      <c r="M17" s="817" t="s">
        <v>701</v>
      </c>
    </row>
    <row r="18" spans="1:13" s="818" customFormat="1" ht="68.099999999999994" customHeight="1">
      <c r="A18" s="813" t="s">
        <v>702</v>
      </c>
      <c r="B18" s="814">
        <v>139337.24604860001</v>
      </c>
      <c r="C18" s="814">
        <v>19519.397142000002</v>
      </c>
      <c r="D18" s="814">
        <v>40085.1281285</v>
      </c>
      <c r="E18" s="814">
        <v>55967.112960600003</v>
      </c>
      <c r="F18" s="814">
        <v>495.3564634</v>
      </c>
      <c r="G18" s="814">
        <v>300335.25709949998</v>
      </c>
      <c r="H18" s="814">
        <v>2784.8000716000001</v>
      </c>
      <c r="I18" s="814">
        <v>1012771.8420646</v>
      </c>
      <c r="J18" s="814">
        <v>37084.048576599998</v>
      </c>
      <c r="K18" s="816">
        <v>1608380.1885553999</v>
      </c>
      <c r="L18" s="816">
        <v>1578887.4149285001</v>
      </c>
      <c r="M18" s="817" t="s">
        <v>702</v>
      </c>
    </row>
    <row r="19" spans="1:13" s="818" customFormat="1" ht="68.099999999999994" customHeight="1">
      <c r="A19" s="813" t="s">
        <v>703</v>
      </c>
      <c r="B19" s="814">
        <v>472269.70122370002</v>
      </c>
      <c r="C19" s="814">
        <v>151811.51474019999</v>
      </c>
      <c r="D19" s="814">
        <v>221919.41240460001</v>
      </c>
      <c r="E19" s="814">
        <v>306823.92104849999</v>
      </c>
      <c r="F19" s="814">
        <v>2044.8019942000001</v>
      </c>
      <c r="G19" s="814">
        <v>1598640.3473887001</v>
      </c>
      <c r="H19" s="814">
        <v>8852.7845794999994</v>
      </c>
      <c r="I19" s="814">
        <v>2878552.4546547001</v>
      </c>
      <c r="J19" s="814">
        <v>195308.74828460001</v>
      </c>
      <c r="K19" s="816">
        <v>5836223.6863187002</v>
      </c>
      <c r="L19" s="816">
        <v>5876336.8636290999</v>
      </c>
      <c r="M19" s="817" t="s">
        <v>703</v>
      </c>
    </row>
    <row r="20" spans="1:13" s="818" customFormat="1" ht="68.099999999999994" customHeight="1">
      <c r="A20" s="813" t="s">
        <v>704</v>
      </c>
      <c r="B20" s="814">
        <v>319431.43134419998</v>
      </c>
      <c r="C20" s="814">
        <v>376768.19414939999</v>
      </c>
      <c r="D20" s="814">
        <v>602984.68924199999</v>
      </c>
      <c r="E20" s="814">
        <v>820481.92200749996</v>
      </c>
      <c r="F20" s="814">
        <v>9511.9745029000005</v>
      </c>
      <c r="G20" s="814">
        <v>3053279.9707102999</v>
      </c>
      <c r="H20" s="814">
        <v>12111.469675</v>
      </c>
      <c r="I20" s="814">
        <v>2497961.8301319</v>
      </c>
      <c r="J20" s="814">
        <v>4289.8326919000001</v>
      </c>
      <c r="K20" s="816">
        <v>7696821.3144551003</v>
      </c>
      <c r="L20" s="816">
        <v>7803108.3683738001</v>
      </c>
      <c r="M20" s="817" t="s">
        <v>704</v>
      </c>
    </row>
    <row r="21" spans="1:13" s="818" customFormat="1" ht="68.099999999999994" customHeight="1">
      <c r="A21" s="813" t="s">
        <v>705</v>
      </c>
      <c r="B21" s="814">
        <v>143350.98811460001</v>
      </c>
      <c r="C21" s="814">
        <v>415740.94007010001</v>
      </c>
      <c r="D21" s="814">
        <v>883592.47958279995</v>
      </c>
      <c r="E21" s="814">
        <v>1136959.5427170999</v>
      </c>
      <c r="F21" s="814">
        <v>19850.925956200001</v>
      </c>
      <c r="G21" s="814">
        <v>3170487.107264</v>
      </c>
      <c r="H21" s="814">
        <v>13165.2871715</v>
      </c>
      <c r="I21" s="814">
        <v>1445114.0775154</v>
      </c>
      <c r="J21" s="814">
        <v>1875.7730887</v>
      </c>
      <c r="K21" s="816">
        <v>7230137.1214803997</v>
      </c>
      <c r="L21" s="816">
        <v>7450980.5793492002</v>
      </c>
      <c r="M21" s="817" t="s">
        <v>705</v>
      </c>
    </row>
    <row r="22" spans="1:13" s="818" customFormat="1" ht="68.099999999999994" customHeight="1">
      <c r="A22" s="813" t="s">
        <v>706</v>
      </c>
      <c r="B22" s="814">
        <v>75255.891178699996</v>
      </c>
      <c r="C22" s="814">
        <v>347995.0588534</v>
      </c>
      <c r="D22" s="814">
        <v>875268.50699200004</v>
      </c>
      <c r="E22" s="814">
        <v>755462.92329439998</v>
      </c>
      <c r="F22" s="814">
        <v>13322.016917700001</v>
      </c>
      <c r="G22" s="814">
        <v>2156193.0802078</v>
      </c>
      <c r="H22" s="814">
        <v>8291.8355666000007</v>
      </c>
      <c r="I22" s="814">
        <v>1304993.0755257001</v>
      </c>
      <c r="J22" s="814">
        <v>824.42705760000001</v>
      </c>
      <c r="K22" s="816">
        <v>5537606.8155939002</v>
      </c>
      <c r="L22" s="816">
        <v>5623623.1198420003</v>
      </c>
      <c r="M22" s="817" t="s">
        <v>706</v>
      </c>
    </row>
    <row r="23" spans="1:13" s="818" customFormat="1" ht="68.099999999999994" customHeight="1">
      <c r="A23" s="813" t="s">
        <v>707</v>
      </c>
      <c r="B23" s="814">
        <v>51705.787925099998</v>
      </c>
      <c r="C23" s="814">
        <v>326207.82370379998</v>
      </c>
      <c r="D23" s="814">
        <v>746651.44526189996</v>
      </c>
      <c r="E23" s="814">
        <v>541047.6125095</v>
      </c>
      <c r="F23" s="814">
        <v>13818.8593182</v>
      </c>
      <c r="G23" s="814">
        <v>1710371.5099941001</v>
      </c>
      <c r="H23" s="814">
        <v>10192.411473300001</v>
      </c>
      <c r="I23" s="814">
        <v>729352.9999087</v>
      </c>
      <c r="J23" s="814">
        <v>1301.567055</v>
      </c>
      <c r="K23" s="816">
        <v>4130650.0171496002</v>
      </c>
      <c r="L23" s="816">
        <v>4215757.4806439001</v>
      </c>
      <c r="M23" s="817" t="s">
        <v>707</v>
      </c>
    </row>
    <row r="24" spans="1:13" s="818" customFormat="1" ht="68.099999999999994" customHeight="1">
      <c r="A24" s="813" t="s">
        <v>708</v>
      </c>
      <c r="B24" s="814">
        <v>354925.06983519997</v>
      </c>
      <c r="C24" s="814">
        <v>3372216.8909947998</v>
      </c>
      <c r="D24" s="814">
        <v>6332534.6804424999</v>
      </c>
      <c r="E24" s="814">
        <v>1872838.2446149001</v>
      </c>
      <c r="F24" s="814">
        <v>126405.74833849999</v>
      </c>
      <c r="G24" s="814">
        <v>8205247.4740608996</v>
      </c>
      <c r="H24" s="814">
        <v>185115.922112</v>
      </c>
      <c r="I24" s="814">
        <v>2020153.2533096999</v>
      </c>
      <c r="J24" s="814">
        <v>13147.676206</v>
      </c>
      <c r="K24" s="816">
        <v>22482584.959914502</v>
      </c>
      <c r="L24" s="816">
        <v>22787381.823760599</v>
      </c>
      <c r="M24" s="817" t="s">
        <v>708</v>
      </c>
    </row>
    <row r="25" spans="1:13" s="818" customFormat="1" ht="68.099999999999994" customHeight="1">
      <c r="A25" s="813" t="s">
        <v>709</v>
      </c>
      <c r="B25" s="814">
        <v>296425.12905340001</v>
      </c>
      <c r="C25" s="814">
        <v>2866391.3557831999</v>
      </c>
      <c r="D25" s="814">
        <v>4073315.9383760002</v>
      </c>
      <c r="E25" s="814">
        <v>775303.32363120001</v>
      </c>
      <c r="F25" s="814">
        <v>42873.290681899998</v>
      </c>
      <c r="G25" s="814">
        <v>5161706.8715305002</v>
      </c>
      <c r="H25" s="814">
        <v>272737.57314549998</v>
      </c>
      <c r="I25" s="814">
        <v>66282.295567199995</v>
      </c>
      <c r="J25" s="814">
        <v>10717.9489029</v>
      </c>
      <c r="K25" s="816">
        <v>13565753.7266718</v>
      </c>
      <c r="L25" s="816">
        <v>13611562.312450999</v>
      </c>
      <c r="M25" s="817" t="s">
        <v>709</v>
      </c>
    </row>
    <row r="26" spans="1:13" s="818" customFormat="1" ht="68.099999999999994" customHeight="1">
      <c r="A26" s="813" t="s">
        <v>710</v>
      </c>
      <c r="B26" s="814">
        <v>227205.83870580001</v>
      </c>
      <c r="C26" s="814">
        <v>2436747.1271878998</v>
      </c>
      <c r="D26" s="814">
        <v>2525752.4659354002</v>
      </c>
      <c r="E26" s="814">
        <v>506094.81154089997</v>
      </c>
      <c r="F26" s="814">
        <v>32560.037883100002</v>
      </c>
      <c r="G26" s="814">
        <v>5455285.0973033002</v>
      </c>
      <c r="H26" s="814">
        <v>235195.5939562</v>
      </c>
      <c r="I26" s="814">
        <v>111868.9485294</v>
      </c>
      <c r="J26" s="814">
        <v>11870.938441599999</v>
      </c>
      <c r="K26" s="816">
        <v>11542580.8594836</v>
      </c>
      <c r="L26" s="816">
        <v>11503727.449668</v>
      </c>
      <c r="M26" s="817" t="s">
        <v>710</v>
      </c>
    </row>
    <row r="27" spans="1:13" s="818" customFormat="1" ht="68.099999999999994" customHeight="1">
      <c r="A27" s="813" t="s">
        <v>711</v>
      </c>
      <c r="B27" s="814">
        <v>166607.2284883</v>
      </c>
      <c r="C27" s="814">
        <v>1923138.0218263001</v>
      </c>
      <c r="D27" s="814">
        <v>1610957.8276313001</v>
      </c>
      <c r="E27" s="814">
        <v>347549.70722879999</v>
      </c>
      <c r="F27" s="814">
        <v>9814.1881658999991</v>
      </c>
      <c r="G27" s="814">
        <v>1636258.9413823001</v>
      </c>
      <c r="H27" s="814">
        <v>212870.1090081</v>
      </c>
      <c r="I27" s="814">
        <v>98113.529321299997</v>
      </c>
      <c r="J27" s="814">
        <v>10057.462908199999</v>
      </c>
      <c r="K27" s="816">
        <v>6015367.0159604996</v>
      </c>
      <c r="L27" s="816">
        <v>6076205.2825608002</v>
      </c>
      <c r="M27" s="817" t="s">
        <v>711</v>
      </c>
    </row>
    <row r="28" spans="1:13" s="818" customFormat="1" ht="68.099999999999994" customHeight="1">
      <c r="A28" s="813" t="s">
        <v>712</v>
      </c>
      <c r="B28" s="814">
        <v>152422.7853513</v>
      </c>
      <c r="C28" s="814">
        <v>1703192.3935141</v>
      </c>
      <c r="D28" s="814">
        <v>1661811.6023631</v>
      </c>
      <c r="E28" s="814">
        <v>257769.11894059999</v>
      </c>
      <c r="F28" s="814">
        <v>24405.360863800001</v>
      </c>
      <c r="G28" s="814">
        <v>1598846.1385387001</v>
      </c>
      <c r="H28" s="814">
        <v>224820.71354870001</v>
      </c>
      <c r="I28" s="814">
        <v>179298.09317499999</v>
      </c>
      <c r="J28" s="814">
        <v>4287.7027699999999</v>
      </c>
      <c r="K28" s="816">
        <v>5806853.9090652997</v>
      </c>
      <c r="L28" s="816">
        <v>5689439.4723712998</v>
      </c>
      <c r="M28" s="817" t="s">
        <v>712</v>
      </c>
    </row>
    <row r="29" spans="1:13" s="818" customFormat="1" ht="68.099999999999994" customHeight="1">
      <c r="A29" s="813" t="s">
        <v>713</v>
      </c>
      <c r="B29" s="814">
        <v>86673.2090455</v>
      </c>
      <c r="C29" s="814">
        <v>1514562.9173971999</v>
      </c>
      <c r="D29" s="814">
        <v>1343981.9337339001</v>
      </c>
      <c r="E29" s="814">
        <v>250656.79648640001</v>
      </c>
      <c r="F29" s="814">
        <v>13558.5164897</v>
      </c>
      <c r="G29" s="814">
        <v>1626817.7716073999</v>
      </c>
      <c r="H29" s="814">
        <v>150867.2948874</v>
      </c>
      <c r="I29" s="814">
        <v>115941.87331150001</v>
      </c>
      <c r="J29" s="815">
        <v>2770.3381067</v>
      </c>
      <c r="K29" s="816">
        <v>5105830.6510656998</v>
      </c>
      <c r="L29" s="816">
        <v>5043178.9103349</v>
      </c>
      <c r="M29" s="817" t="s">
        <v>713</v>
      </c>
    </row>
    <row r="30" spans="1:13" s="818" customFormat="1" ht="68.099999999999994" customHeight="1">
      <c r="A30" s="813" t="s">
        <v>714</v>
      </c>
      <c r="B30" s="814">
        <v>97514.295817499995</v>
      </c>
      <c r="C30" s="814">
        <v>1347322.2171891001</v>
      </c>
      <c r="D30" s="814">
        <v>1348053.6044097999</v>
      </c>
      <c r="E30" s="814">
        <v>188863.313716</v>
      </c>
      <c r="F30" s="815">
        <v>12874.491585399999</v>
      </c>
      <c r="G30" s="814">
        <v>1472794.6527121</v>
      </c>
      <c r="H30" s="814">
        <v>120731.9486936</v>
      </c>
      <c r="I30" s="814">
        <v>10029.5535648</v>
      </c>
      <c r="J30" s="815"/>
      <c r="K30" s="816">
        <v>4598184.0776883001</v>
      </c>
      <c r="L30" s="816">
        <v>4553977.5465543997</v>
      </c>
      <c r="M30" s="817" t="s">
        <v>714</v>
      </c>
    </row>
    <row r="31" spans="1:13" s="818" customFormat="1" ht="68.099999999999994" customHeight="1">
      <c r="A31" s="813" t="s">
        <v>715</v>
      </c>
      <c r="B31" s="814">
        <v>60100.225399800001</v>
      </c>
      <c r="C31" s="814">
        <v>1322971.1628556999</v>
      </c>
      <c r="D31" s="814">
        <v>860654.11846889998</v>
      </c>
      <c r="E31" s="814">
        <v>175816.50956400001</v>
      </c>
      <c r="F31" s="814">
        <v>10914.262765400001</v>
      </c>
      <c r="G31" s="814">
        <v>1344365.6642263001</v>
      </c>
      <c r="H31" s="814">
        <v>109625.9007095</v>
      </c>
      <c r="I31" s="814">
        <v>30617.292921600001</v>
      </c>
      <c r="J31" s="815"/>
      <c r="K31" s="816">
        <v>3915065.1369111999</v>
      </c>
      <c r="L31" s="816">
        <v>3807734.3299598</v>
      </c>
      <c r="M31" s="817" t="s">
        <v>715</v>
      </c>
    </row>
    <row r="32" spans="1:13" s="818" customFormat="1" ht="68.099999999999994" customHeight="1">
      <c r="A32" s="813" t="s">
        <v>716</v>
      </c>
      <c r="B32" s="814">
        <v>152347.92584889999</v>
      </c>
      <c r="C32" s="814">
        <v>2164628.9164566998</v>
      </c>
      <c r="D32" s="814">
        <v>1872025.1421284</v>
      </c>
      <c r="E32" s="814">
        <v>323600.80662009999</v>
      </c>
      <c r="F32" s="814">
        <v>26883.622575400001</v>
      </c>
      <c r="G32" s="814">
        <v>1875686.5581067</v>
      </c>
      <c r="H32" s="815">
        <v>312523.5892094</v>
      </c>
      <c r="I32" s="814">
        <v>58311.344518600003</v>
      </c>
      <c r="J32" s="814">
        <v>8857.1524860000009</v>
      </c>
      <c r="K32" s="816">
        <v>6794865.0579501996</v>
      </c>
      <c r="L32" s="816">
        <v>7005405.9920330001</v>
      </c>
      <c r="M32" s="817" t="s">
        <v>716</v>
      </c>
    </row>
    <row r="33" spans="1:13" s="818" customFormat="1" ht="68.099999999999994" customHeight="1">
      <c r="A33" s="813" t="s">
        <v>717</v>
      </c>
      <c r="B33" s="814">
        <v>753214.20952150004</v>
      </c>
      <c r="C33" s="814">
        <v>24598674.931867599</v>
      </c>
      <c r="D33" s="814">
        <v>9432212.9754463006</v>
      </c>
      <c r="E33" s="814">
        <v>3827535.0444894</v>
      </c>
      <c r="F33" s="814">
        <v>607959.61500400002</v>
      </c>
      <c r="G33" s="814">
        <v>15973007.0961382</v>
      </c>
      <c r="H33" s="814">
        <v>1592222.4159599999</v>
      </c>
      <c r="I33" s="814">
        <v>117147.26627560001</v>
      </c>
      <c r="J33" s="814">
        <v>668627.11470359995</v>
      </c>
      <c r="K33" s="816">
        <v>57570600.669406198</v>
      </c>
      <c r="L33" s="816">
        <v>56192165.9292721</v>
      </c>
      <c r="M33" s="817" t="s">
        <v>717</v>
      </c>
    </row>
    <row r="34" spans="1:13" s="822" customFormat="1" ht="50.1" customHeight="1">
      <c r="A34" s="819" t="s">
        <v>1587</v>
      </c>
      <c r="B34" s="820">
        <v>7626527.9359993003</v>
      </c>
      <c r="C34" s="820">
        <v>44924866.359624103</v>
      </c>
      <c r="D34" s="820">
        <v>34541400.934929602</v>
      </c>
      <c r="E34" s="820">
        <v>12346323.708821099</v>
      </c>
      <c r="F34" s="820">
        <v>968467.86293149996</v>
      </c>
      <c r="G34" s="820">
        <v>57130751.988089897</v>
      </c>
      <c r="H34" s="820">
        <v>3481306.2250043</v>
      </c>
      <c r="I34" s="820">
        <v>15833588.368011899</v>
      </c>
      <c r="J34" s="820">
        <v>1538751.5938271</v>
      </c>
      <c r="K34" s="820">
        <v>178391984.97723901</v>
      </c>
      <c r="L34" s="820">
        <v>177731629.00973299</v>
      </c>
      <c r="M34" s="821" t="s">
        <v>24</v>
      </c>
    </row>
    <row r="35" spans="1:13" ht="26.25">
      <c r="A35" s="164" t="s">
        <v>13</v>
      </c>
      <c r="B35" s="823"/>
      <c r="C35" s="823"/>
      <c r="D35" s="823"/>
      <c r="E35" s="824"/>
      <c r="F35" s="824"/>
      <c r="G35" s="824"/>
      <c r="H35" s="825"/>
      <c r="I35" s="825"/>
      <c r="J35" s="824"/>
      <c r="K35" s="824"/>
      <c r="L35" s="824"/>
      <c r="M35" s="817"/>
    </row>
    <row r="36" spans="1:13" ht="26.25">
      <c r="A36" s="165" t="s">
        <v>1571</v>
      </c>
      <c r="B36" s="826"/>
      <c r="C36" s="826"/>
      <c r="D36" s="826"/>
      <c r="E36" s="826"/>
      <c r="F36" s="826"/>
      <c r="G36" s="826"/>
      <c r="H36" s="826"/>
      <c r="I36" s="826"/>
      <c r="J36" s="826"/>
      <c r="K36" s="826"/>
      <c r="L36" s="827"/>
      <c r="M36" s="826"/>
    </row>
    <row r="37" spans="1:13" ht="26.25">
      <c r="A37" s="166" t="s">
        <v>1572</v>
      </c>
      <c r="B37" s="167"/>
      <c r="C37" s="168"/>
      <c r="D37" s="168"/>
      <c r="E37" s="168"/>
      <c r="F37" s="168"/>
      <c r="G37" s="168"/>
      <c r="H37" s="168"/>
      <c r="I37" s="168"/>
      <c r="J37" s="168"/>
      <c r="K37" s="167"/>
      <c r="L37" s="828"/>
      <c r="M37" s="817"/>
    </row>
    <row r="38" spans="1:13">
      <c r="L38" s="829"/>
    </row>
    <row r="39" spans="1:13">
      <c r="L39" s="829"/>
    </row>
  </sheetData>
  <mergeCells count="16">
    <mergeCell ref="K6:K7"/>
    <mergeCell ref="A2:M2"/>
    <mergeCell ref="A3:M3"/>
    <mergeCell ref="A5:A8"/>
    <mergeCell ref="B5:F5"/>
    <mergeCell ref="G5:K5"/>
    <mergeCell ref="L5:L7"/>
    <mergeCell ref="M5:M8"/>
    <mergeCell ref="B6:B7"/>
    <mergeCell ref="C6:D6"/>
    <mergeCell ref="E6:E7"/>
    <mergeCell ref="F6:F7"/>
    <mergeCell ref="G6:G7"/>
    <mergeCell ref="H6:H7"/>
    <mergeCell ref="I6:I7"/>
    <mergeCell ref="J6:J7"/>
  </mergeCells>
  <pageMargins left="0.67" right="0.5" top="0.75" bottom="0.82" header="0.5" footer="0.54"/>
  <pageSetup paperSize="9" scale="35" firstPageNumber="222" pageOrder="overThenDown" orientation="portrait" useFirstPageNumber="1" horizontalDpi="300" verticalDpi="300" r:id="rId1"/>
  <headerFooter>
    <oddFooter>&amp;C&amp;"-,Regular"&amp;10&amp;P</oddFooter>
  </headerFooter>
  <colBreaks count="1" manualBreakCount="1">
    <brk id="6" max="36" man="1"/>
  </colBreaks>
</worksheet>
</file>

<file path=xl/worksheets/sheet57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I13" sqref="I13"/>
    </sheetView>
  </sheetViews>
  <sheetFormatPr defaultRowHeight="12.75"/>
  <cols>
    <col min="1" max="1" width="26.7109375" style="853" customWidth="1"/>
    <col min="2" max="7" width="13.28515625" style="853" customWidth="1"/>
    <col min="8" max="12" width="14.7109375" style="853" customWidth="1"/>
    <col min="13" max="13" width="30.7109375" style="853" customWidth="1"/>
    <col min="14" max="16384" width="9.140625" style="853"/>
  </cols>
  <sheetData>
    <row r="1" spans="1:18" s="90" customFormat="1">
      <c r="A1" s="830"/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830"/>
      <c r="M1" s="831" t="s">
        <v>1588</v>
      </c>
    </row>
    <row r="2" spans="1:18" s="90" customFormat="1" ht="15" customHeight="1">
      <c r="A2" s="1196" t="s">
        <v>718</v>
      </c>
      <c r="B2" s="1196"/>
      <c r="C2" s="1196"/>
      <c r="D2" s="1196"/>
      <c r="E2" s="1196"/>
      <c r="F2" s="1196"/>
      <c r="G2" s="1196"/>
      <c r="H2" s="1196"/>
      <c r="I2" s="1196"/>
      <c r="J2" s="1196"/>
      <c r="K2" s="1196"/>
      <c r="L2" s="1196"/>
      <c r="M2" s="1196"/>
    </row>
    <row r="3" spans="1:18" s="90" customFormat="1" ht="15" customHeight="1">
      <c r="A3" s="1196" t="s">
        <v>15</v>
      </c>
      <c r="B3" s="1196"/>
      <c r="C3" s="1196"/>
      <c r="D3" s="1196"/>
      <c r="E3" s="1196"/>
      <c r="F3" s="1196"/>
      <c r="G3" s="1196"/>
      <c r="H3" s="1196"/>
      <c r="I3" s="1196"/>
      <c r="J3" s="1196"/>
      <c r="K3" s="1196"/>
      <c r="L3" s="1196"/>
      <c r="M3" s="1196"/>
    </row>
    <row r="4" spans="1:18" s="90" customFormat="1" ht="15" customHeight="1">
      <c r="A4" s="832"/>
      <c r="B4" s="832"/>
      <c r="C4" s="832"/>
      <c r="D4" s="832"/>
      <c r="E4" s="832"/>
      <c r="F4" s="832"/>
      <c r="G4" s="832"/>
      <c r="H4" s="832"/>
      <c r="I4" s="832"/>
      <c r="J4" s="832"/>
      <c r="K4" s="832"/>
      <c r="L4" s="832"/>
      <c r="M4" s="831" t="s">
        <v>1267</v>
      </c>
    </row>
    <row r="5" spans="1:18" s="90" customFormat="1" ht="17.100000000000001" customHeight="1">
      <c r="A5" s="80"/>
      <c r="B5" s="1197" t="s">
        <v>1927</v>
      </c>
      <c r="C5" s="1198"/>
      <c r="D5" s="1198"/>
      <c r="E5" s="1198"/>
      <c r="F5" s="1198"/>
      <c r="G5" s="1198"/>
      <c r="H5" s="1199"/>
      <c r="I5" s="1200" t="s">
        <v>0</v>
      </c>
      <c r="J5" s="1198"/>
      <c r="K5" s="1198"/>
      <c r="L5" s="1199"/>
      <c r="M5" s="80"/>
    </row>
    <row r="6" spans="1:18" s="90" customFormat="1" ht="17.100000000000001" customHeight="1">
      <c r="A6" s="169"/>
      <c r="B6" s="1201" t="s">
        <v>719</v>
      </c>
      <c r="C6" s="1202"/>
      <c r="D6" s="1202"/>
      <c r="E6" s="1203"/>
      <c r="F6" s="1204" t="s">
        <v>720</v>
      </c>
      <c r="G6" s="1205"/>
      <c r="H6" s="1206"/>
      <c r="I6" s="1207" t="s">
        <v>719</v>
      </c>
      <c r="J6" s="1207"/>
      <c r="K6" s="1207" t="s">
        <v>720</v>
      </c>
      <c r="L6" s="1207"/>
      <c r="M6" s="169"/>
    </row>
    <row r="7" spans="1:18" s="90" customFormat="1" ht="45.75" customHeight="1">
      <c r="A7" s="119" t="s">
        <v>691</v>
      </c>
      <c r="B7" s="833" t="s">
        <v>721</v>
      </c>
      <c r="C7" s="834" t="s">
        <v>2</v>
      </c>
      <c r="D7" s="833" t="s">
        <v>1589</v>
      </c>
      <c r="E7" s="833" t="s">
        <v>722</v>
      </c>
      <c r="F7" s="835" t="s">
        <v>721</v>
      </c>
      <c r="G7" s="834" t="s">
        <v>2</v>
      </c>
      <c r="H7" s="833" t="s">
        <v>1590</v>
      </c>
      <c r="I7" s="833" t="s">
        <v>721</v>
      </c>
      <c r="J7" s="834" t="s">
        <v>2</v>
      </c>
      <c r="K7" s="833" t="s">
        <v>721</v>
      </c>
      <c r="L7" s="834" t="s">
        <v>2</v>
      </c>
      <c r="M7" s="170" t="s">
        <v>691</v>
      </c>
    </row>
    <row r="8" spans="1:18" s="90" customFormat="1" ht="15" customHeight="1">
      <c r="A8" s="836" t="s">
        <v>5</v>
      </c>
      <c r="B8" s="834" t="s">
        <v>6</v>
      </c>
      <c r="C8" s="834" t="s">
        <v>7</v>
      </c>
      <c r="D8" s="834" t="s">
        <v>8</v>
      </c>
      <c r="E8" s="834" t="s">
        <v>9</v>
      </c>
      <c r="F8" s="837" t="s">
        <v>10</v>
      </c>
      <c r="G8" s="834" t="s">
        <v>11</v>
      </c>
      <c r="H8" s="834" t="s">
        <v>12</v>
      </c>
      <c r="I8" s="834" t="s">
        <v>692</v>
      </c>
      <c r="J8" s="834" t="s">
        <v>723</v>
      </c>
      <c r="K8" s="834" t="s">
        <v>693</v>
      </c>
      <c r="L8" s="834" t="s">
        <v>724</v>
      </c>
      <c r="M8" s="834" t="s">
        <v>725</v>
      </c>
    </row>
    <row r="9" spans="1:18" s="90" customFormat="1" ht="8.1" customHeight="1">
      <c r="A9" s="838"/>
      <c r="B9" s="838"/>
      <c r="C9" s="838"/>
      <c r="D9" s="838"/>
      <c r="E9" s="839"/>
      <c r="F9" s="838"/>
      <c r="G9" s="838"/>
      <c r="H9" s="838"/>
      <c r="I9" s="838"/>
      <c r="J9" s="838"/>
      <c r="K9" s="838"/>
      <c r="L9" s="838"/>
      <c r="M9" s="838"/>
    </row>
    <row r="10" spans="1:18" s="90" customFormat="1" ht="21.95" customHeight="1">
      <c r="A10" s="840" t="s">
        <v>1591</v>
      </c>
      <c r="B10" s="841">
        <v>3832650</v>
      </c>
      <c r="C10" s="841">
        <v>52280.5938943</v>
      </c>
      <c r="D10" s="842">
        <v>2.9306582300191641E-4</v>
      </c>
      <c r="E10" s="843">
        <v>1.3640847427837137E-2</v>
      </c>
      <c r="F10" s="841">
        <v>3832650</v>
      </c>
      <c r="G10" s="841">
        <v>52280.5938943</v>
      </c>
      <c r="H10" s="842">
        <v>2.9306582300191641E-4</v>
      </c>
      <c r="I10" s="844">
        <v>3222771</v>
      </c>
      <c r="J10" s="844">
        <v>43023.141306099998</v>
      </c>
      <c r="K10" s="844">
        <v>3222771</v>
      </c>
      <c r="L10" s="844">
        <v>43023.141306099998</v>
      </c>
      <c r="M10" s="831" t="s">
        <v>1591</v>
      </c>
      <c r="P10" s="733"/>
    </row>
    <row r="11" spans="1:18" s="90" customFormat="1" ht="21.95" customHeight="1">
      <c r="A11" s="840" t="s">
        <v>1592</v>
      </c>
      <c r="B11" s="841">
        <v>921031</v>
      </c>
      <c r="C11" s="841">
        <v>69791.481660300007</v>
      </c>
      <c r="D11" s="842">
        <v>3.9122543352609012E-4</v>
      </c>
      <c r="E11" s="843">
        <v>7.5775388298873772E-2</v>
      </c>
      <c r="F11" s="841">
        <v>4753681</v>
      </c>
      <c r="G11" s="841">
        <v>122072.07555460001</v>
      </c>
      <c r="H11" s="842">
        <v>6.8429125652800659E-4</v>
      </c>
      <c r="I11" s="844">
        <v>859502</v>
      </c>
      <c r="J11" s="844">
        <v>65211.492517400002</v>
      </c>
      <c r="K11" s="844">
        <v>4082273</v>
      </c>
      <c r="L11" s="844">
        <v>108234.6338235</v>
      </c>
      <c r="M11" s="831" t="s">
        <v>1592</v>
      </c>
    </row>
    <row r="12" spans="1:18" s="90" customFormat="1" ht="21.95" customHeight="1">
      <c r="A12" s="840" t="s">
        <v>1593</v>
      </c>
      <c r="B12" s="841">
        <v>1575285</v>
      </c>
      <c r="C12" s="841">
        <v>267721.52117189998</v>
      </c>
      <c r="D12" s="842">
        <v>1.5007485970070843E-3</v>
      </c>
      <c r="E12" s="843">
        <v>0.16995116513640388</v>
      </c>
      <c r="F12" s="841">
        <v>6328966</v>
      </c>
      <c r="G12" s="841">
        <v>389793.59672649996</v>
      </c>
      <c r="H12" s="842">
        <v>2.1850398535350904E-3</v>
      </c>
      <c r="I12" s="844">
        <v>1552926</v>
      </c>
      <c r="J12" s="844">
        <v>264266.00834280002</v>
      </c>
      <c r="K12" s="844">
        <v>5635199</v>
      </c>
      <c r="L12" s="844">
        <v>372500.64216630004</v>
      </c>
      <c r="M12" s="831" t="s">
        <v>1593</v>
      </c>
      <c r="Q12" s="845"/>
      <c r="R12" s="845"/>
    </row>
    <row r="13" spans="1:18" s="90" customFormat="1" ht="21.95" customHeight="1">
      <c r="A13" s="840" t="s">
        <v>1594</v>
      </c>
      <c r="B13" s="841">
        <v>2054022</v>
      </c>
      <c r="C13" s="841">
        <v>768183.16468449996</v>
      </c>
      <c r="D13" s="842">
        <v>4.3061529069398112E-3</v>
      </c>
      <c r="E13" s="843">
        <v>0.37398974533111135</v>
      </c>
      <c r="F13" s="841">
        <v>8382988</v>
      </c>
      <c r="G13" s="841">
        <v>1157976.761411</v>
      </c>
      <c r="H13" s="842">
        <v>6.4911927604749025E-3</v>
      </c>
      <c r="I13" s="844">
        <v>2049865</v>
      </c>
      <c r="J13" s="844">
        <v>765686.69197020005</v>
      </c>
      <c r="K13" s="844">
        <v>7685064</v>
      </c>
      <c r="L13" s="844">
        <v>1138187.3341365</v>
      </c>
      <c r="M13" s="831" t="s">
        <v>1594</v>
      </c>
      <c r="Q13" s="845"/>
      <c r="R13" s="845"/>
    </row>
    <row r="14" spans="1:18" s="90" customFormat="1" ht="21.95" customHeight="1">
      <c r="A14" s="840" t="s">
        <v>1595</v>
      </c>
      <c r="B14" s="841">
        <v>2395853</v>
      </c>
      <c r="C14" s="841">
        <v>1715290.3037010999</v>
      </c>
      <c r="D14" s="842">
        <v>9.615287950969071E-3</v>
      </c>
      <c r="E14" s="843">
        <v>0.71594138025208554</v>
      </c>
      <c r="F14" s="841">
        <v>10778841</v>
      </c>
      <c r="G14" s="841">
        <v>2873267.0651121</v>
      </c>
      <c r="H14" s="842">
        <v>1.6106480711443973E-2</v>
      </c>
      <c r="I14" s="844">
        <v>2389715</v>
      </c>
      <c r="J14" s="844">
        <v>1701238.4894942001</v>
      </c>
      <c r="K14" s="844">
        <v>10074779</v>
      </c>
      <c r="L14" s="844">
        <v>2839425.8236306999</v>
      </c>
      <c r="M14" s="831" t="s">
        <v>1595</v>
      </c>
      <c r="Q14" s="845"/>
      <c r="R14" s="845"/>
    </row>
    <row r="15" spans="1:18" s="90" customFormat="1" ht="21.95" customHeight="1">
      <c r="A15" s="840" t="s">
        <v>699</v>
      </c>
      <c r="B15" s="841">
        <v>1700905</v>
      </c>
      <c r="C15" s="841">
        <v>2412862.3100942001</v>
      </c>
      <c r="D15" s="842">
        <v>1.3525620618000632E-2</v>
      </c>
      <c r="E15" s="843">
        <v>1.4185755877572235</v>
      </c>
      <c r="F15" s="841">
        <v>12479746</v>
      </c>
      <c r="G15" s="841">
        <v>5286129.3752063001</v>
      </c>
      <c r="H15" s="842">
        <v>2.9632101329444605E-2</v>
      </c>
      <c r="I15" s="844">
        <v>1697292</v>
      </c>
      <c r="J15" s="844">
        <v>2390802.1367694</v>
      </c>
      <c r="K15" s="844">
        <v>11772071</v>
      </c>
      <c r="L15" s="844">
        <v>5230227.9604000999</v>
      </c>
      <c r="M15" s="831" t="s">
        <v>699</v>
      </c>
      <c r="Q15" s="845"/>
      <c r="R15" s="845"/>
    </row>
    <row r="16" spans="1:18" s="90" customFormat="1" ht="21.95" customHeight="1">
      <c r="A16" s="840" t="s">
        <v>700</v>
      </c>
      <c r="B16" s="841">
        <v>836172</v>
      </c>
      <c r="C16" s="841">
        <v>2046462.5820356</v>
      </c>
      <c r="D16" s="842">
        <v>1.147171820694024E-2</v>
      </c>
      <c r="E16" s="843">
        <v>2.4474182130418143</v>
      </c>
      <c r="F16" s="841">
        <v>13315918</v>
      </c>
      <c r="G16" s="841">
        <v>7332591.9572419003</v>
      </c>
      <c r="H16" s="842">
        <v>4.1103819536384846E-2</v>
      </c>
      <c r="I16" s="844">
        <v>842967</v>
      </c>
      <c r="J16" s="844">
        <v>2051193.4989763</v>
      </c>
      <c r="K16" s="844">
        <v>12615038</v>
      </c>
      <c r="L16" s="844">
        <v>7281421.4593764003</v>
      </c>
      <c r="M16" s="831" t="s">
        <v>700</v>
      </c>
      <c r="P16" s="97"/>
      <c r="Q16" s="97"/>
      <c r="R16" s="97"/>
    </row>
    <row r="17" spans="1:18" s="90" customFormat="1" ht="21.95" customHeight="1">
      <c r="A17" s="840" t="s">
        <v>701</v>
      </c>
      <c r="B17" s="841">
        <v>471723</v>
      </c>
      <c r="C17" s="841">
        <v>1621887.8123265</v>
      </c>
      <c r="D17" s="842">
        <v>9.0917078619504009E-3</v>
      </c>
      <c r="E17" s="843">
        <v>3.4382207616047977</v>
      </c>
      <c r="F17" s="841">
        <v>13787641</v>
      </c>
      <c r="G17" s="841">
        <v>8954479.7695684005</v>
      </c>
      <c r="H17" s="842">
        <v>5.019552739833525E-2</v>
      </c>
      <c r="I17" s="844">
        <v>475394</v>
      </c>
      <c r="J17" s="844">
        <v>1630734.6746243001</v>
      </c>
      <c r="K17" s="844">
        <v>13090432</v>
      </c>
      <c r="L17" s="844">
        <v>8912156.1340007</v>
      </c>
      <c r="M17" s="831" t="s">
        <v>701</v>
      </c>
      <c r="P17" s="97"/>
      <c r="Q17" s="97"/>
      <c r="R17" s="97"/>
    </row>
    <row r="18" spans="1:18" s="90" customFormat="1" ht="21.95" customHeight="1">
      <c r="A18" s="840" t="s">
        <v>702</v>
      </c>
      <c r="B18" s="841">
        <v>357639</v>
      </c>
      <c r="C18" s="841">
        <v>1608380.1885553999</v>
      </c>
      <c r="D18" s="842">
        <v>9.01598908023034E-3</v>
      </c>
      <c r="E18" s="843">
        <v>4.497216994106906</v>
      </c>
      <c r="F18" s="841">
        <v>14145280</v>
      </c>
      <c r="G18" s="841">
        <v>10562859.958123799</v>
      </c>
      <c r="H18" s="842">
        <v>5.9211516478565582E-2</v>
      </c>
      <c r="I18" s="844">
        <v>351467</v>
      </c>
      <c r="J18" s="844">
        <v>1578887.4149285001</v>
      </c>
      <c r="K18" s="844">
        <v>13441899</v>
      </c>
      <c r="L18" s="844">
        <v>10491043.5489292</v>
      </c>
      <c r="M18" s="831" t="s">
        <v>702</v>
      </c>
      <c r="P18" s="97"/>
      <c r="Q18" s="97"/>
      <c r="R18" s="97"/>
    </row>
    <row r="19" spans="1:18" s="90" customFormat="1" ht="21.95" customHeight="1">
      <c r="A19" s="840" t="s">
        <v>703</v>
      </c>
      <c r="B19" s="841">
        <v>833665</v>
      </c>
      <c r="C19" s="841">
        <v>5836223.6863187002</v>
      </c>
      <c r="D19" s="842">
        <v>3.2715728159330416E-2</v>
      </c>
      <c r="E19" s="843">
        <v>7.0006821520859104</v>
      </c>
      <c r="F19" s="841">
        <v>14978945</v>
      </c>
      <c r="G19" s="841">
        <v>16399083.644442499</v>
      </c>
      <c r="H19" s="842">
        <v>9.1927244637895991E-2</v>
      </c>
      <c r="I19" s="844">
        <v>839411</v>
      </c>
      <c r="J19" s="844">
        <v>5876336.8636290999</v>
      </c>
      <c r="K19" s="844">
        <v>14281310</v>
      </c>
      <c r="L19" s="844">
        <v>16367380.412558299</v>
      </c>
      <c r="M19" s="831" t="s">
        <v>703</v>
      </c>
      <c r="P19" s="97"/>
      <c r="Q19" s="97"/>
      <c r="R19" s="97"/>
    </row>
    <row r="20" spans="1:18" s="90" customFormat="1" ht="21.95" customHeight="1">
      <c r="A20" s="840" t="s">
        <v>704</v>
      </c>
      <c r="B20" s="841">
        <v>500945</v>
      </c>
      <c r="C20" s="841">
        <v>7696821.3144551003</v>
      </c>
      <c r="D20" s="842">
        <v>4.3145555644986767E-2</v>
      </c>
      <c r="E20" s="843">
        <v>15.364603528241824</v>
      </c>
      <c r="F20" s="841">
        <v>15479890</v>
      </c>
      <c r="G20" s="841">
        <v>24095904.958897598</v>
      </c>
      <c r="H20" s="842">
        <v>0.13507280028288277</v>
      </c>
      <c r="I20" s="844">
        <v>507801</v>
      </c>
      <c r="J20" s="844">
        <v>7803108.3683738001</v>
      </c>
      <c r="K20" s="844">
        <v>14789111</v>
      </c>
      <c r="L20" s="844">
        <v>24170488.780932099</v>
      </c>
      <c r="M20" s="831" t="s">
        <v>704</v>
      </c>
      <c r="P20" s="97"/>
      <c r="Q20" s="97"/>
      <c r="R20" s="97"/>
    </row>
    <row r="21" spans="1:18" s="90" customFormat="1" ht="21.95" customHeight="1">
      <c r="A21" s="840" t="s">
        <v>705</v>
      </c>
      <c r="B21" s="841">
        <v>203736</v>
      </c>
      <c r="C21" s="841">
        <v>7230137.1214803997</v>
      </c>
      <c r="D21" s="842">
        <v>4.052949532683825E-2</v>
      </c>
      <c r="E21" s="843">
        <v>35.487773989282211</v>
      </c>
      <c r="F21" s="841">
        <v>15683626</v>
      </c>
      <c r="G21" s="841">
        <v>31326042.080377996</v>
      </c>
      <c r="H21" s="842">
        <v>0.17560229560972099</v>
      </c>
      <c r="I21" s="844">
        <v>209498</v>
      </c>
      <c r="J21" s="844">
        <v>7450980.5793492002</v>
      </c>
      <c r="K21" s="844">
        <v>14998609</v>
      </c>
      <c r="L21" s="844">
        <v>31621469.3602813</v>
      </c>
      <c r="M21" s="831" t="s">
        <v>705</v>
      </c>
      <c r="P21" s="97"/>
      <c r="Q21" s="97"/>
      <c r="R21" s="97"/>
    </row>
    <row r="22" spans="1:18" s="90" customFormat="1" ht="21.95" customHeight="1">
      <c r="A22" s="840" t="s">
        <v>706</v>
      </c>
      <c r="B22" s="841">
        <v>91604</v>
      </c>
      <c r="C22" s="841">
        <v>5537606.8155939002</v>
      </c>
      <c r="D22" s="842">
        <v>3.1041791570963508E-2</v>
      </c>
      <c r="E22" s="843">
        <v>60.45158307054168</v>
      </c>
      <c r="F22" s="841">
        <v>15775230</v>
      </c>
      <c r="G22" s="841">
        <v>36863648.895971894</v>
      </c>
      <c r="H22" s="842">
        <v>0.2066440871806845</v>
      </c>
      <c r="I22" s="844">
        <v>93030</v>
      </c>
      <c r="J22" s="844">
        <v>5623623.1198420003</v>
      </c>
      <c r="K22" s="844">
        <v>15091639</v>
      </c>
      <c r="L22" s="844">
        <v>37245092.480123296</v>
      </c>
      <c r="M22" s="831" t="s">
        <v>706</v>
      </c>
      <c r="P22" s="97"/>
      <c r="Q22" s="97"/>
      <c r="R22" s="97"/>
    </row>
    <row r="23" spans="1:18" s="90" customFormat="1" ht="21.95" customHeight="1">
      <c r="A23" s="840" t="s">
        <v>707</v>
      </c>
      <c r="B23" s="841">
        <v>47690</v>
      </c>
      <c r="C23" s="841">
        <v>4130650.0171496002</v>
      </c>
      <c r="D23" s="842">
        <v>2.3154908095655943E-2</v>
      </c>
      <c r="E23" s="843">
        <v>86.614594614166492</v>
      </c>
      <c r="F23" s="841">
        <v>15822920</v>
      </c>
      <c r="G23" s="841">
        <v>40994298.913121492</v>
      </c>
      <c r="H23" s="842">
        <v>0.22979899527634043</v>
      </c>
      <c r="I23" s="844">
        <v>48739</v>
      </c>
      <c r="J23" s="844">
        <v>4215757.4806439001</v>
      </c>
      <c r="K23" s="844">
        <v>15140378</v>
      </c>
      <c r="L23" s="844">
        <v>41460849.960767195</v>
      </c>
      <c r="M23" s="831" t="s">
        <v>707</v>
      </c>
      <c r="P23" s="97"/>
      <c r="Q23" s="97"/>
      <c r="R23" s="97"/>
    </row>
    <row r="24" spans="1:18" s="90" customFormat="1" ht="21.95" customHeight="1">
      <c r="A24" s="840" t="s">
        <v>708</v>
      </c>
      <c r="B24" s="841">
        <v>112924</v>
      </c>
      <c r="C24" s="841">
        <v>22482584.959914502</v>
      </c>
      <c r="D24" s="842">
        <v>0.12602912043824768</v>
      </c>
      <c r="E24" s="843">
        <v>199.09483333847987</v>
      </c>
      <c r="F24" s="841">
        <v>15935844</v>
      </c>
      <c r="G24" s="841">
        <v>63476883.873035997</v>
      </c>
      <c r="H24" s="842">
        <v>0.35582811571458811</v>
      </c>
      <c r="I24" s="844">
        <v>114142</v>
      </c>
      <c r="J24" s="844">
        <v>22787381.823760599</v>
      </c>
      <c r="K24" s="844">
        <v>15254520</v>
      </c>
      <c r="L24" s="844">
        <v>64248231.784527794</v>
      </c>
      <c r="M24" s="831" t="s">
        <v>708</v>
      </c>
      <c r="P24" s="97"/>
      <c r="Q24" s="97"/>
      <c r="R24" s="97"/>
    </row>
    <row r="25" spans="1:18" s="90" customFormat="1" ht="21.95" customHeight="1">
      <c r="A25" s="840" t="s">
        <v>709</v>
      </c>
      <c r="B25" s="841">
        <v>19569</v>
      </c>
      <c r="C25" s="841">
        <v>13565753.7266718</v>
      </c>
      <c r="D25" s="842">
        <v>7.6044636917979622E-2</v>
      </c>
      <c r="E25" s="843">
        <v>693.22672219693391</v>
      </c>
      <c r="F25" s="841">
        <v>15955413</v>
      </c>
      <c r="G25" s="841">
        <v>77042637.599707797</v>
      </c>
      <c r="H25" s="842">
        <v>0.43187275263256775</v>
      </c>
      <c r="I25" s="844">
        <v>19719</v>
      </c>
      <c r="J25" s="844">
        <v>13611562.312450999</v>
      </c>
      <c r="K25" s="844">
        <v>15274239</v>
      </c>
      <c r="L25" s="844">
        <v>77859794.096978799</v>
      </c>
      <c r="M25" s="831" t="s">
        <v>709</v>
      </c>
      <c r="P25" s="845"/>
      <c r="Q25" s="97"/>
      <c r="R25" s="845"/>
    </row>
    <row r="26" spans="1:18" s="90" customFormat="1" ht="21.95" customHeight="1">
      <c r="A26" s="840" t="s">
        <v>710</v>
      </c>
      <c r="B26" s="841">
        <v>9774</v>
      </c>
      <c r="C26" s="841">
        <v>11542580.8594836</v>
      </c>
      <c r="D26" s="842">
        <v>6.470347230541959E-2</v>
      </c>
      <c r="E26" s="843">
        <v>1180.9474994356046</v>
      </c>
      <c r="F26" s="841">
        <v>15965187</v>
      </c>
      <c r="G26" s="841">
        <v>88585218.459191397</v>
      </c>
      <c r="H26" s="842">
        <v>0.49657622493798736</v>
      </c>
      <c r="I26" s="844">
        <v>9762</v>
      </c>
      <c r="J26" s="844">
        <v>11503727.449668</v>
      </c>
      <c r="K26" s="844">
        <v>15284001</v>
      </c>
      <c r="L26" s="844">
        <v>89363521.546646804</v>
      </c>
      <c r="M26" s="831" t="s">
        <v>710</v>
      </c>
      <c r="P26" s="845"/>
      <c r="Q26" s="97"/>
      <c r="R26" s="845"/>
    </row>
    <row r="27" spans="1:18" s="90" customFormat="1" ht="21.95" customHeight="1">
      <c r="A27" s="840" t="s">
        <v>711</v>
      </c>
      <c r="B27" s="841">
        <v>3463</v>
      </c>
      <c r="C27" s="841">
        <v>6015367.0159604996</v>
      </c>
      <c r="D27" s="842">
        <v>3.3719939921785194E-2</v>
      </c>
      <c r="E27" s="843">
        <v>1737.0392769161131</v>
      </c>
      <c r="F27" s="841">
        <v>15968650</v>
      </c>
      <c r="G27" s="841">
        <v>94600585.475151896</v>
      </c>
      <c r="H27" s="842">
        <v>0.5302961648597726</v>
      </c>
      <c r="I27" s="844">
        <v>3509</v>
      </c>
      <c r="J27" s="844">
        <v>6076205.2825608002</v>
      </c>
      <c r="K27" s="844">
        <v>15287510</v>
      </c>
      <c r="L27" s="844">
        <v>95439726.829207599</v>
      </c>
      <c r="M27" s="831" t="s">
        <v>711</v>
      </c>
      <c r="P27" s="845"/>
      <c r="Q27" s="102"/>
      <c r="R27" s="845"/>
    </row>
    <row r="28" spans="1:18" s="90" customFormat="1" ht="21.95" customHeight="1">
      <c r="A28" s="840" t="s">
        <v>712</v>
      </c>
      <c r="B28" s="841">
        <v>2616</v>
      </c>
      <c r="C28" s="841">
        <v>5806853.9090652997</v>
      </c>
      <c r="D28" s="842">
        <v>3.2551091966414307E-2</v>
      </c>
      <c r="E28" s="843">
        <v>2219.7453780830656</v>
      </c>
      <c r="F28" s="841">
        <v>15971266</v>
      </c>
      <c r="G28" s="841">
        <v>100407439.3842172</v>
      </c>
      <c r="H28" s="842">
        <v>0.56284725682618686</v>
      </c>
      <c r="I28" s="844">
        <v>2567</v>
      </c>
      <c r="J28" s="844">
        <v>5689439.4723712998</v>
      </c>
      <c r="K28" s="844">
        <v>15290077</v>
      </c>
      <c r="L28" s="844">
        <v>101129166.30157889</v>
      </c>
      <c r="M28" s="831" t="s">
        <v>712</v>
      </c>
      <c r="P28" s="845"/>
      <c r="Q28" s="103"/>
      <c r="R28" s="845"/>
    </row>
    <row r="29" spans="1:18" s="90" customFormat="1" ht="21.95" customHeight="1">
      <c r="A29" s="840" t="s">
        <v>713</v>
      </c>
      <c r="B29" s="841">
        <v>1863</v>
      </c>
      <c r="C29" s="841">
        <v>5105830.6510656998</v>
      </c>
      <c r="D29" s="842">
        <v>2.8621412849445884E-2</v>
      </c>
      <c r="E29" s="843">
        <v>2740.6498395414383</v>
      </c>
      <c r="F29" s="841">
        <v>15973129</v>
      </c>
      <c r="G29" s="841">
        <v>105513270.03528291</v>
      </c>
      <c r="H29" s="842">
        <v>0.59146866967563283</v>
      </c>
      <c r="I29" s="844">
        <v>1841</v>
      </c>
      <c r="J29" s="844">
        <v>5043178.9103349</v>
      </c>
      <c r="K29" s="844">
        <v>15291918</v>
      </c>
      <c r="L29" s="844">
        <v>106172345.21191379</v>
      </c>
      <c r="M29" s="831" t="s">
        <v>713</v>
      </c>
      <c r="P29" s="845"/>
      <c r="Q29" s="97"/>
      <c r="R29" s="845"/>
    </row>
    <row r="30" spans="1:18" s="90" customFormat="1" ht="21.95" customHeight="1">
      <c r="A30" s="840" t="s">
        <v>714</v>
      </c>
      <c r="B30" s="841">
        <v>1423</v>
      </c>
      <c r="C30" s="841">
        <v>4598184.0776883001</v>
      </c>
      <c r="D30" s="842">
        <v>2.5775732459476734E-2</v>
      </c>
      <c r="E30" s="843">
        <v>3231.3310454591006</v>
      </c>
      <c r="F30" s="841">
        <v>15974552</v>
      </c>
      <c r="G30" s="841">
        <v>110111454.11297122</v>
      </c>
      <c r="H30" s="842">
        <v>0.61724440213510956</v>
      </c>
      <c r="I30" s="844">
        <v>1410</v>
      </c>
      <c r="J30" s="844">
        <v>4553977.5465543997</v>
      </c>
      <c r="K30" s="844">
        <v>15293328</v>
      </c>
      <c r="L30" s="844">
        <v>110726322.7584682</v>
      </c>
      <c r="M30" s="831" t="s">
        <v>714</v>
      </c>
      <c r="P30" s="106"/>
      <c r="Q30" s="97"/>
      <c r="R30" s="845"/>
    </row>
    <row r="31" spans="1:18" s="90" customFormat="1" ht="21.95" customHeight="1">
      <c r="A31" s="840" t="s">
        <v>715</v>
      </c>
      <c r="B31" s="841">
        <v>1050</v>
      </c>
      <c r="C31" s="841">
        <v>3915065.1369111999</v>
      </c>
      <c r="D31" s="842">
        <v>2.1946418374181591E-2</v>
      </c>
      <c r="E31" s="843">
        <v>3728.6334637249524</v>
      </c>
      <c r="F31" s="841">
        <v>15975602</v>
      </c>
      <c r="G31" s="841">
        <v>114026519.24988241</v>
      </c>
      <c r="H31" s="842">
        <v>0.63919082050929121</v>
      </c>
      <c r="I31" s="844">
        <v>1020</v>
      </c>
      <c r="J31" s="844">
        <v>3807734.3299598</v>
      </c>
      <c r="K31" s="844">
        <v>15294348</v>
      </c>
      <c r="L31" s="844">
        <v>114534057.08842799</v>
      </c>
      <c r="M31" s="831" t="s">
        <v>715</v>
      </c>
      <c r="P31" s="97"/>
      <c r="Q31" s="97"/>
      <c r="R31" s="845"/>
    </row>
    <row r="32" spans="1:18" s="90" customFormat="1" ht="21.95" customHeight="1">
      <c r="A32" s="840" t="s">
        <v>716</v>
      </c>
      <c r="B32" s="841">
        <v>1509</v>
      </c>
      <c r="C32" s="841">
        <v>6794865.0579501996</v>
      </c>
      <c r="D32" s="842">
        <v>3.8089519878469667E-2</v>
      </c>
      <c r="E32" s="843">
        <v>4502.8926825382368</v>
      </c>
      <c r="F32" s="841">
        <v>15977111</v>
      </c>
      <c r="G32" s="841">
        <v>120821384.30783261</v>
      </c>
      <c r="H32" s="842">
        <v>0.67728034038776086</v>
      </c>
      <c r="I32" s="844">
        <v>1553</v>
      </c>
      <c r="J32" s="844">
        <v>7005405.9920330001</v>
      </c>
      <c r="K32" s="844">
        <v>15295901</v>
      </c>
      <c r="L32" s="844">
        <v>121539463.080461</v>
      </c>
      <c r="M32" s="831" t="s">
        <v>716</v>
      </c>
      <c r="P32" s="97"/>
      <c r="Q32" s="97"/>
      <c r="R32" s="97"/>
    </row>
    <row r="33" spans="1:18" s="90" customFormat="1" ht="21.95" customHeight="1">
      <c r="A33" s="840" t="s">
        <v>717</v>
      </c>
      <c r="B33" s="841">
        <v>4899</v>
      </c>
      <c r="C33" s="841">
        <v>57570600.669406198</v>
      </c>
      <c r="D33" s="842">
        <v>0.3227196596122392</v>
      </c>
      <c r="E33" s="843">
        <v>11751.500442826331</v>
      </c>
      <c r="F33" s="841">
        <v>15982010</v>
      </c>
      <c r="G33" s="841">
        <v>178391984.9772388</v>
      </c>
      <c r="H33" s="842">
        <v>1</v>
      </c>
      <c r="I33" s="844">
        <v>4866</v>
      </c>
      <c r="J33" s="844">
        <v>56192165.9292721</v>
      </c>
      <c r="K33" s="844">
        <v>15300767</v>
      </c>
      <c r="L33" s="844">
        <v>177731629.00973308</v>
      </c>
      <c r="M33" s="831" t="s">
        <v>717</v>
      </c>
      <c r="P33" s="97"/>
      <c r="Q33" s="97"/>
      <c r="R33" s="97"/>
    </row>
    <row r="34" spans="1:18" s="90" customFormat="1" ht="8.1" customHeight="1">
      <c r="A34" s="840"/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831"/>
      <c r="P34" s="97"/>
      <c r="Q34" s="97"/>
      <c r="R34" s="97"/>
    </row>
    <row r="35" spans="1:18" s="90" customFormat="1" ht="24.95" customHeight="1">
      <c r="A35" s="107" t="s">
        <v>25</v>
      </c>
      <c r="B35" s="846">
        <v>15982010</v>
      </c>
      <c r="C35" s="846">
        <v>178391984.9772388</v>
      </c>
      <c r="D35" s="847">
        <v>0.99999999999999978</v>
      </c>
      <c r="E35" s="848">
        <v>11.162049390360712</v>
      </c>
      <c r="F35" s="849">
        <v>15982010</v>
      </c>
      <c r="G35" s="849">
        <v>178391984.9772388</v>
      </c>
      <c r="H35" s="847">
        <v>1</v>
      </c>
      <c r="I35" s="849">
        <v>15300767</v>
      </c>
      <c r="J35" s="849">
        <v>177731629.00973308</v>
      </c>
      <c r="K35" s="849">
        <v>15300767</v>
      </c>
      <c r="L35" s="849">
        <v>177731629.00973308</v>
      </c>
      <c r="M35" s="172" t="s">
        <v>25</v>
      </c>
      <c r="P35" s="97"/>
      <c r="Q35" s="97"/>
      <c r="R35" s="97"/>
    </row>
    <row r="36" spans="1:18" s="90" customFormat="1">
      <c r="A36" s="110" t="s">
        <v>13</v>
      </c>
      <c r="B36" s="830"/>
      <c r="C36" s="850"/>
      <c r="D36" s="830"/>
      <c r="E36" s="830"/>
      <c r="F36" s="830"/>
      <c r="G36" s="830"/>
      <c r="H36" s="851"/>
      <c r="I36" s="830"/>
      <c r="J36" s="830"/>
      <c r="K36" s="830"/>
      <c r="L36" s="830"/>
      <c r="M36" s="830"/>
      <c r="P36" s="97"/>
      <c r="Q36" s="97"/>
      <c r="R36" s="97"/>
    </row>
    <row r="37" spans="1:18">
      <c r="A37" s="852" t="s">
        <v>1290</v>
      </c>
      <c r="B37" s="830"/>
      <c r="C37" s="830"/>
      <c r="D37" s="830"/>
      <c r="E37" s="830"/>
      <c r="F37" s="830"/>
      <c r="G37" s="830"/>
      <c r="H37" s="851"/>
      <c r="I37" s="830"/>
      <c r="J37" s="830"/>
      <c r="K37" s="830"/>
      <c r="L37" s="830"/>
      <c r="M37" s="830"/>
    </row>
    <row r="38" spans="1:18">
      <c r="A38" s="854" t="s">
        <v>1291</v>
      </c>
      <c r="B38" s="830"/>
      <c r="C38" s="830"/>
      <c r="D38" s="830"/>
      <c r="E38" s="830"/>
      <c r="F38" s="830"/>
      <c r="G38" s="830"/>
      <c r="H38" s="851"/>
      <c r="I38" s="830"/>
      <c r="J38" s="830"/>
      <c r="K38" s="830"/>
      <c r="L38" s="830"/>
      <c r="M38" s="830"/>
    </row>
    <row r="39" spans="1:18">
      <c r="A39" s="830"/>
      <c r="B39" s="830"/>
      <c r="C39" s="830"/>
      <c r="D39" s="830"/>
      <c r="E39" s="830"/>
      <c r="F39" s="830"/>
      <c r="G39" s="830"/>
      <c r="H39" s="851"/>
      <c r="I39" s="830"/>
      <c r="J39" s="830"/>
      <c r="K39" s="830"/>
      <c r="L39" s="830"/>
      <c r="M39" s="830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7" top="0.75" bottom="0.75" header="0.3" footer="0.3"/>
  <pageSetup scale="85" firstPageNumber="224" orientation="portrait" useFirstPageNumber="1" r:id="rId1"/>
  <headerFooter>
    <oddFooter>&amp;C&amp;"Maiandra GD,Regular"&amp;9&amp;P</oddFooter>
  </headerFooter>
  <colBreaks count="1" manualBreakCount="1">
    <brk id="7" max="1048575" man="1"/>
  </colBreaks>
</worksheet>
</file>

<file path=xl/worksheets/sheet58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I13" sqref="I13"/>
    </sheetView>
  </sheetViews>
  <sheetFormatPr defaultRowHeight="12.75"/>
  <cols>
    <col min="1" max="1" width="26.7109375" style="862" customWidth="1"/>
    <col min="2" max="7" width="13.28515625" style="862" customWidth="1"/>
    <col min="8" max="12" width="14.7109375" style="862" customWidth="1"/>
    <col min="13" max="13" width="30.7109375" style="862" customWidth="1"/>
    <col min="14" max="16384" width="9.140625" style="862"/>
  </cols>
  <sheetData>
    <row r="1" spans="1:18" s="855" customFormat="1">
      <c r="A1" s="830"/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830"/>
      <c r="M1" s="831" t="s">
        <v>1596</v>
      </c>
    </row>
    <row r="2" spans="1:18" s="855" customFormat="1" ht="15" customHeight="1">
      <c r="A2" s="1196" t="s">
        <v>726</v>
      </c>
      <c r="B2" s="1196"/>
      <c r="C2" s="1196"/>
      <c r="D2" s="1196"/>
      <c r="E2" s="1196"/>
      <c r="F2" s="1196"/>
      <c r="G2" s="1196"/>
      <c r="H2" s="1196"/>
      <c r="I2" s="1196"/>
      <c r="J2" s="1196"/>
      <c r="K2" s="1196"/>
      <c r="L2" s="1196"/>
      <c r="M2" s="1196"/>
    </row>
    <row r="3" spans="1:18" s="855" customFormat="1" ht="15" customHeight="1">
      <c r="A3" s="1196" t="s">
        <v>16</v>
      </c>
      <c r="B3" s="1196"/>
      <c r="C3" s="1196"/>
      <c r="D3" s="1196"/>
      <c r="E3" s="1196"/>
      <c r="F3" s="1196"/>
      <c r="G3" s="1196"/>
      <c r="H3" s="1196"/>
      <c r="I3" s="1196"/>
      <c r="J3" s="1196"/>
      <c r="K3" s="1196"/>
      <c r="L3" s="1196"/>
      <c r="M3" s="1196"/>
    </row>
    <row r="4" spans="1:18" s="855" customFormat="1" ht="15" customHeight="1">
      <c r="A4" s="832"/>
      <c r="B4" s="832"/>
      <c r="C4" s="832"/>
      <c r="D4" s="832"/>
      <c r="E4" s="832"/>
      <c r="F4" s="832"/>
      <c r="G4" s="832"/>
      <c r="H4" s="832"/>
      <c r="I4" s="832"/>
      <c r="J4" s="832"/>
      <c r="K4" s="832"/>
      <c r="L4" s="832"/>
      <c r="M4" s="831" t="s">
        <v>1267</v>
      </c>
    </row>
    <row r="5" spans="1:18" s="855" customFormat="1" ht="17.100000000000001" customHeight="1">
      <c r="A5" s="80"/>
      <c r="B5" s="1197" t="s">
        <v>1927</v>
      </c>
      <c r="C5" s="1198"/>
      <c r="D5" s="1198"/>
      <c r="E5" s="1198"/>
      <c r="F5" s="1198"/>
      <c r="G5" s="1198"/>
      <c r="H5" s="1199"/>
      <c r="I5" s="1200" t="s">
        <v>0</v>
      </c>
      <c r="J5" s="1198"/>
      <c r="K5" s="1198"/>
      <c r="L5" s="1199"/>
      <c r="M5" s="80"/>
    </row>
    <row r="6" spans="1:18" s="855" customFormat="1" ht="17.100000000000001" customHeight="1">
      <c r="A6" s="169"/>
      <c r="B6" s="1201" t="s">
        <v>719</v>
      </c>
      <c r="C6" s="1202"/>
      <c r="D6" s="1202"/>
      <c r="E6" s="1203"/>
      <c r="F6" s="1204" t="s">
        <v>720</v>
      </c>
      <c r="G6" s="1205"/>
      <c r="H6" s="1206"/>
      <c r="I6" s="1207" t="s">
        <v>719</v>
      </c>
      <c r="J6" s="1207"/>
      <c r="K6" s="1207" t="s">
        <v>720</v>
      </c>
      <c r="L6" s="1207"/>
      <c r="M6" s="169"/>
    </row>
    <row r="7" spans="1:18" s="855" customFormat="1" ht="45.75" customHeight="1">
      <c r="A7" s="119" t="s">
        <v>691</v>
      </c>
      <c r="B7" s="833" t="s">
        <v>721</v>
      </c>
      <c r="C7" s="834" t="s">
        <v>2</v>
      </c>
      <c r="D7" s="833" t="s">
        <v>1589</v>
      </c>
      <c r="E7" s="833" t="s">
        <v>722</v>
      </c>
      <c r="F7" s="835" t="s">
        <v>721</v>
      </c>
      <c r="G7" s="834" t="s">
        <v>2</v>
      </c>
      <c r="H7" s="833" t="s">
        <v>1590</v>
      </c>
      <c r="I7" s="833" t="s">
        <v>721</v>
      </c>
      <c r="J7" s="834" t="s">
        <v>2</v>
      </c>
      <c r="K7" s="833" t="s">
        <v>721</v>
      </c>
      <c r="L7" s="834" t="s">
        <v>2</v>
      </c>
      <c r="M7" s="170" t="s">
        <v>691</v>
      </c>
    </row>
    <row r="8" spans="1:18" s="855" customFormat="1" ht="15" customHeight="1">
      <c r="A8" s="836" t="s">
        <v>5</v>
      </c>
      <c r="B8" s="834" t="s">
        <v>6</v>
      </c>
      <c r="C8" s="834" t="s">
        <v>7</v>
      </c>
      <c r="D8" s="834" t="s">
        <v>8</v>
      </c>
      <c r="E8" s="834" t="s">
        <v>9</v>
      </c>
      <c r="F8" s="837" t="s">
        <v>10</v>
      </c>
      <c r="G8" s="834" t="s">
        <v>11</v>
      </c>
      <c r="H8" s="834" t="s">
        <v>12</v>
      </c>
      <c r="I8" s="834" t="s">
        <v>692</v>
      </c>
      <c r="J8" s="834" t="s">
        <v>723</v>
      </c>
      <c r="K8" s="834" t="s">
        <v>693</v>
      </c>
      <c r="L8" s="834" t="s">
        <v>724</v>
      </c>
      <c r="M8" s="834" t="s">
        <v>725</v>
      </c>
    </row>
    <row r="9" spans="1:18" s="855" customFormat="1" ht="8.1" customHeight="1">
      <c r="A9" s="838"/>
      <c r="B9" s="838"/>
      <c r="C9" s="838"/>
      <c r="D9" s="838"/>
      <c r="E9" s="839"/>
      <c r="F9" s="838"/>
      <c r="G9" s="838"/>
      <c r="H9" s="838"/>
      <c r="I9" s="838"/>
      <c r="J9" s="838"/>
      <c r="K9" s="838"/>
      <c r="L9" s="838"/>
      <c r="M9" s="838"/>
    </row>
    <row r="10" spans="1:18" s="855" customFormat="1" ht="21.95" customHeight="1">
      <c r="A10" s="840" t="s">
        <v>1591</v>
      </c>
      <c r="B10" s="841">
        <v>87179</v>
      </c>
      <c r="C10" s="841">
        <v>1902.5181315</v>
      </c>
      <c r="D10" s="842">
        <v>5.4116873226639579E-5</v>
      </c>
      <c r="E10" s="843">
        <v>2.1823124049369688E-2</v>
      </c>
      <c r="F10" s="841">
        <v>87179</v>
      </c>
      <c r="G10" s="841">
        <v>1902.5181315</v>
      </c>
      <c r="H10" s="842">
        <v>5.4116873226639579E-5</v>
      </c>
      <c r="I10" s="844">
        <v>91255</v>
      </c>
      <c r="J10" s="844">
        <v>1875.6281449000001</v>
      </c>
      <c r="K10" s="844">
        <v>91255</v>
      </c>
      <c r="L10" s="844">
        <v>1875.6281449000001</v>
      </c>
      <c r="M10" s="831" t="s">
        <v>1591</v>
      </c>
      <c r="P10" s="856"/>
    </row>
    <row r="11" spans="1:18" s="855" customFormat="1" ht="21.95" customHeight="1">
      <c r="A11" s="840" t="s">
        <v>1592</v>
      </c>
      <c r="B11" s="841">
        <v>139297</v>
      </c>
      <c r="C11" s="841">
        <v>11283.4098975</v>
      </c>
      <c r="D11" s="842">
        <v>3.2095508204475569E-4</v>
      </c>
      <c r="E11" s="843">
        <v>8.1002533417805125E-2</v>
      </c>
      <c r="F11" s="841">
        <v>226476</v>
      </c>
      <c r="G11" s="841">
        <v>13185.928028999999</v>
      </c>
      <c r="H11" s="842">
        <v>3.7507195527139523E-4</v>
      </c>
      <c r="I11" s="844">
        <v>138029</v>
      </c>
      <c r="J11" s="844">
        <v>11193.508495</v>
      </c>
      <c r="K11" s="844">
        <v>229284</v>
      </c>
      <c r="L11" s="844">
        <v>13069.1366399</v>
      </c>
      <c r="M11" s="831" t="s">
        <v>1592</v>
      </c>
    </row>
    <row r="12" spans="1:18" s="855" customFormat="1" ht="21.95" customHeight="1">
      <c r="A12" s="840" t="s">
        <v>1593</v>
      </c>
      <c r="B12" s="841">
        <v>408335</v>
      </c>
      <c r="C12" s="841">
        <v>72886.723587300003</v>
      </c>
      <c r="D12" s="842">
        <v>2.0732530823078968E-3</v>
      </c>
      <c r="E12" s="843">
        <v>0.17849737002044891</v>
      </c>
      <c r="F12" s="841">
        <v>634811</v>
      </c>
      <c r="G12" s="841">
        <v>86072.651616300005</v>
      </c>
      <c r="H12" s="842">
        <v>2.448325037579292E-3</v>
      </c>
      <c r="I12" s="844">
        <v>408568</v>
      </c>
      <c r="J12" s="844">
        <v>73011.540990399997</v>
      </c>
      <c r="K12" s="844">
        <v>637852</v>
      </c>
      <c r="L12" s="844">
        <v>86080.677630299993</v>
      </c>
      <c r="M12" s="831" t="s">
        <v>1593</v>
      </c>
      <c r="Q12" s="857"/>
      <c r="R12" s="857"/>
    </row>
    <row r="13" spans="1:18" s="855" customFormat="1" ht="21.95" customHeight="1">
      <c r="A13" s="840" t="s">
        <v>1594</v>
      </c>
      <c r="B13" s="841">
        <v>689218</v>
      </c>
      <c r="C13" s="841">
        <v>258229.52753980001</v>
      </c>
      <c r="D13" s="842">
        <v>7.3453042963792601E-3</v>
      </c>
      <c r="E13" s="843">
        <v>0.37467031844757392</v>
      </c>
      <c r="F13" s="841">
        <v>1324029</v>
      </c>
      <c r="G13" s="841">
        <v>344302.17915610003</v>
      </c>
      <c r="H13" s="842">
        <v>9.7936293339585517E-3</v>
      </c>
      <c r="I13" s="844">
        <v>697136</v>
      </c>
      <c r="J13" s="844">
        <v>261005.19018800001</v>
      </c>
      <c r="K13" s="844">
        <v>1334988</v>
      </c>
      <c r="L13" s="844">
        <v>347085.86781830003</v>
      </c>
      <c r="M13" s="831" t="s">
        <v>1594</v>
      </c>
      <c r="Q13" s="857"/>
      <c r="R13" s="857"/>
    </row>
    <row r="14" spans="1:18" s="855" customFormat="1" ht="21.95" customHeight="1">
      <c r="A14" s="840" t="s">
        <v>1595</v>
      </c>
      <c r="B14" s="841">
        <v>732016</v>
      </c>
      <c r="C14" s="841">
        <v>514741.97681369999</v>
      </c>
      <c r="D14" s="842">
        <v>1.4641766531651503E-2</v>
      </c>
      <c r="E14" s="843">
        <v>0.70318405173343201</v>
      </c>
      <c r="F14" s="841">
        <v>2056045</v>
      </c>
      <c r="G14" s="841">
        <v>859044.15596979996</v>
      </c>
      <c r="H14" s="842">
        <v>2.4435395865610054E-2</v>
      </c>
      <c r="I14" s="844">
        <v>727191</v>
      </c>
      <c r="J14" s="844">
        <v>507978.50092810002</v>
      </c>
      <c r="K14" s="844">
        <v>2062179</v>
      </c>
      <c r="L14" s="844">
        <v>855064.36874640011</v>
      </c>
      <c r="M14" s="831" t="s">
        <v>1595</v>
      </c>
      <c r="Q14" s="857"/>
      <c r="R14" s="857"/>
    </row>
    <row r="15" spans="1:18" s="855" customFormat="1" ht="21.95" customHeight="1">
      <c r="A15" s="840" t="s">
        <v>699</v>
      </c>
      <c r="B15" s="841">
        <v>371992</v>
      </c>
      <c r="C15" s="841">
        <v>518574.93873450003</v>
      </c>
      <c r="D15" s="842">
        <v>1.4750794619697596E-2</v>
      </c>
      <c r="E15" s="843">
        <v>1.3940486320525711</v>
      </c>
      <c r="F15" s="841">
        <v>2428037</v>
      </c>
      <c r="G15" s="841">
        <v>1377619.0947042999</v>
      </c>
      <c r="H15" s="842">
        <v>3.9186190485307651E-2</v>
      </c>
      <c r="I15" s="844">
        <v>370952</v>
      </c>
      <c r="J15" s="844">
        <v>511098.3657351</v>
      </c>
      <c r="K15" s="844">
        <v>2433131</v>
      </c>
      <c r="L15" s="844">
        <v>1366162.7344815</v>
      </c>
      <c r="M15" s="831" t="s">
        <v>699</v>
      </c>
      <c r="Q15" s="857"/>
      <c r="R15" s="857"/>
    </row>
    <row r="16" spans="1:18" s="855" customFormat="1" ht="21.95" customHeight="1">
      <c r="A16" s="840" t="s">
        <v>700</v>
      </c>
      <c r="B16" s="841">
        <v>170175</v>
      </c>
      <c r="C16" s="841">
        <v>417249.11865929997</v>
      </c>
      <c r="D16" s="842">
        <v>1.1868595249922554E-2</v>
      </c>
      <c r="E16" s="843">
        <v>2.4518825835716171</v>
      </c>
      <c r="F16" s="841">
        <v>2598212</v>
      </c>
      <c r="G16" s="841">
        <v>1794868.2133636</v>
      </c>
      <c r="H16" s="842">
        <v>5.1054785735230201E-2</v>
      </c>
      <c r="I16" s="844">
        <v>175605</v>
      </c>
      <c r="J16" s="844">
        <v>428343.44955319999</v>
      </c>
      <c r="K16" s="844">
        <v>2608736</v>
      </c>
      <c r="L16" s="844">
        <v>1794506.1840347</v>
      </c>
      <c r="M16" s="831" t="s">
        <v>700</v>
      </c>
      <c r="P16" s="858"/>
      <c r="Q16" s="858"/>
      <c r="R16" s="858"/>
    </row>
    <row r="17" spans="1:18" s="855" customFormat="1" ht="21.95" customHeight="1">
      <c r="A17" s="840" t="s">
        <v>701</v>
      </c>
      <c r="B17" s="841">
        <v>127507</v>
      </c>
      <c r="C17" s="841">
        <v>444298.81277419999</v>
      </c>
      <c r="D17" s="842">
        <v>1.2638020173132765E-2</v>
      </c>
      <c r="E17" s="843">
        <v>3.484505264606649</v>
      </c>
      <c r="F17" s="841">
        <v>2725719</v>
      </c>
      <c r="G17" s="841">
        <v>2239167.0261378</v>
      </c>
      <c r="H17" s="842">
        <v>6.3692805908362973E-2</v>
      </c>
      <c r="I17" s="844">
        <v>126346</v>
      </c>
      <c r="J17" s="844">
        <v>440500.2520865</v>
      </c>
      <c r="K17" s="844">
        <v>2735082</v>
      </c>
      <c r="L17" s="844">
        <v>2235006.4361212002</v>
      </c>
      <c r="M17" s="831" t="s">
        <v>701</v>
      </c>
      <c r="P17" s="858"/>
      <c r="Q17" s="858"/>
      <c r="R17" s="858"/>
    </row>
    <row r="18" spans="1:18" s="855" customFormat="1" ht="21.95" customHeight="1">
      <c r="A18" s="840" t="s">
        <v>702</v>
      </c>
      <c r="B18" s="841">
        <v>123761</v>
      </c>
      <c r="C18" s="841">
        <v>558631.92324999999</v>
      </c>
      <c r="D18" s="842">
        <v>1.5890210174784924E-2</v>
      </c>
      <c r="E18" s="843">
        <v>4.5137961332730017</v>
      </c>
      <c r="F18" s="841">
        <v>2849480</v>
      </c>
      <c r="G18" s="841">
        <v>2797798.9493877999</v>
      </c>
      <c r="H18" s="842">
        <v>7.9583016083147898E-2</v>
      </c>
      <c r="I18" s="844">
        <v>118556</v>
      </c>
      <c r="J18" s="844">
        <v>534393.81192090001</v>
      </c>
      <c r="K18" s="844">
        <v>2853638</v>
      </c>
      <c r="L18" s="844">
        <v>2769400.2480421001</v>
      </c>
      <c r="M18" s="831" t="s">
        <v>702</v>
      </c>
      <c r="P18" s="858"/>
      <c r="Q18" s="858"/>
      <c r="R18" s="858"/>
    </row>
    <row r="19" spans="1:18" s="855" customFormat="1" ht="21.95" customHeight="1">
      <c r="A19" s="840" t="s">
        <v>703</v>
      </c>
      <c r="B19" s="841">
        <v>286338</v>
      </c>
      <c r="C19" s="841">
        <v>2003699.6210584</v>
      </c>
      <c r="D19" s="842">
        <v>5.6994967134211094E-2</v>
      </c>
      <c r="E19" s="843">
        <v>6.997672754082239</v>
      </c>
      <c r="F19" s="841">
        <v>3135818</v>
      </c>
      <c r="G19" s="841">
        <v>4801498.5704461997</v>
      </c>
      <c r="H19" s="842">
        <v>0.13657798321735898</v>
      </c>
      <c r="I19" s="844">
        <v>291057</v>
      </c>
      <c r="J19" s="844">
        <v>2039759.2679806</v>
      </c>
      <c r="K19" s="844">
        <v>3144695</v>
      </c>
      <c r="L19" s="844">
        <v>4809159.5160226999</v>
      </c>
      <c r="M19" s="831" t="s">
        <v>703</v>
      </c>
      <c r="P19" s="858"/>
      <c r="Q19" s="858"/>
      <c r="R19" s="858"/>
    </row>
    <row r="20" spans="1:18" s="855" customFormat="1" ht="21.95" customHeight="1">
      <c r="A20" s="840" t="s">
        <v>704</v>
      </c>
      <c r="B20" s="841">
        <v>90049</v>
      </c>
      <c r="C20" s="841">
        <v>1297594.5954151</v>
      </c>
      <c r="D20" s="842">
        <v>3.6909904329945488E-2</v>
      </c>
      <c r="E20" s="843">
        <v>14.409872351887305</v>
      </c>
      <c r="F20" s="841">
        <v>3225867</v>
      </c>
      <c r="G20" s="841">
        <v>6099093.1658612993</v>
      </c>
      <c r="H20" s="842">
        <v>0.17348788754730446</v>
      </c>
      <c r="I20" s="844">
        <v>94553</v>
      </c>
      <c r="J20" s="844">
        <v>1349723.434992</v>
      </c>
      <c r="K20" s="844">
        <v>3239248</v>
      </c>
      <c r="L20" s="844">
        <v>6158882.9510146994</v>
      </c>
      <c r="M20" s="831" t="s">
        <v>704</v>
      </c>
      <c r="P20" s="858"/>
      <c r="Q20" s="858"/>
      <c r="R20" s="858"/>
    </row>
    <row r="21" spans="1:18" s="855" customFormat="1" ht="21.95" customHeight="1">
      <c r="A21" s="840" t="s">
        <v>705</v>
      </c>
      <c r="B21" s="841">
        <v>30090</v>
      </c>
      <c r="C21" s="841">
        <v>1085794.5663600999</v>
      </c>
      <c r="D21" s="842">
        <v>3.0885280894303858E-2</v>
      </c>
      <c r="E21" s="843">
        <v>36.084897519444993</v>
      </c>
      <c r="F21" s="841">
        <v>3255957</v>
      </c>
      <c r="G21" s="841">
        <v>7184887.7322213994</v>
      </c>
      <c r="H21" s="842">
        <v>0.20437316844160833</v>
      </c>
      <c r="I21" s="844">
        <v>30737</v>
      </c>
      <c r="J21" s="844">
        <v>1110479.2369923</v>
      </c>
      <c r="K21" s="844">
        <v>3269985</v>
      </c>
      <c r="L21" s="844">
        <v>7269362.188006999</v>
      </c>
      <c r="M21" s="831" t="s">
        <v>705</v>
      </c>
      <c r="P21" s="858"/>
      <c r="Q21" s="858"/>
      <c r="R21" s="858"/>
    </row>
    <row r="22" spans="1:18" s="855" customFormat="1" ht="21.95" customHeight="1">
      <c r="A22" s="840" t="s">
        <v>706</v>
      </c>
      <c r="B22" s="841">
        <v>13233</v>
      </c>
      <c r="C22" s="841">
        <v>797803.69169560005</v>
      </c>
      <c r="D22" s="842">
        <v>2.2693419068335347E-2</v>
      </c>
      <c r="E22" s="843">
        <v>60.288951235214995</v>
      </c>
      <c r="F22" s="841">
        <v>3269190</v>
      </c>
      <c r="G22" s="841">
        <v>7982691.4239169993</v>
      </c>
      <c r="H22" s="842">
        <v>0.22706658750994366</v>
      </c>
      <c r="I22" s="844">
        <v>13299</v>
      </c>
      <c r="J22" s="844">
        <v>799908.62932599999</v>
      </c>
      <c r="K22" s="844">
        <v>3283284</v>
      </c>
      <c r="L22" s="844">
        <v>8069270.8173329988</v>
      </c>
      <c r="M22" s="831" t="s">
        <v>706</v>
      </c>
      <c r="P22" s="858"/>
      <c r="Q22" s="858"/>
      <c r="R22" s="858"/>
    </row>
    <row r="23" spans="1:18" s="855" customFormat="1" ht="21.95" customHeight="1">
      <c r="A23" s="840" t="s">
        <v>707</v>
      </c>
      <c r="B23" s="841">
        <v>9381</v>
      </c>
      <c r="C23" s="841">
        <v>816715.6881421</v>
      </c>
      <c r="D23" s="842">
        <v>2.3231368272189176E-2</v>
      </c>
      <c r="E23" s="843">
        <v>87.060621270877306</v>
      </c>
      <c r="F23" s="841">
        <v>3278571</v>
      </c>
      <c r="G23" s="841">
        <v>8799407.1120590996</v>
      </c>
      <c r="H23" s="842">
        <v>0.25029795578213282</v>
      </c>
      <c r="I23" s="844">
        <v>9714</v>
      </c>
      <c r="J23" s="844">
        <v>836508.1841364</v>
      </c>
      <c r="K23" s="844">
        <v>3292998</v>
      </c>
      <c r="L23" s="844">
        <v>8905779.0014693998</v>
      </c>
      <c r="M23" s="831" t="s">
        <v>707</v>
      </c>
      <c r="P23" s="858"/>
      <c r="Q23" s="858"/>
      <c r="R23" s="858"/>
    </row>
    <row r="24" spans="1:18" s="855" customFormat="1" ht="21.95" customHeight="1">
      <c r="A24" s="840" t="s">
        <v>708</v>
      </c>
      <c r="B24" s="841">
        <v>20751</v>
      </c>
      <c r="C24" s="841">
        <v>3176671.5289142001</v>
      </c>
      <c r="D24" s="842">
        <v>9.0359995821635147E-2</v>
      </c>
      <c r="E24" s="843">
        <v>153.08522620183123</v>
      </c>
      <c r="F24" s="841">
        <v>3299322</v>
      </c>
      <c r="G24" s="841">
        <v>11976078.6409733</v>
      </c>
      <c r="H24" s="842">
        <v>0.34065795160376799</v>
      </c>
      <c r="I24" s="844">
        <v>20417</v>
      </c>
      <c r="J24" s="844">
        <v>3168681.7089654999</v>
      </c>
      <c r="K24" s="844">
        <v>3313415</v>
      </c>
      <c r="L24" s="844">
        <v>12074460.710434899</v>
      </c>
      <c r="M24" s="831" t="s">
        <v>708</v>
      </c>
      <c r="P24" s="858"/>
      <c r="Q24" s="858"/>
      <c r="R24" s="858"/>
    </row>
    <row r="25" spans="1:18" s="855" customFormat="1" ht="21.95" customHeight="1">
      <c r="A25" s="840" t="s">
        <v>709</v>
      </c>
      <c r="B25" s="841">
        <v>1491</v>
      </c>
      <c r="C25" s="841">
        <v>1040344.6638811</v>
      </c>
      <c r="D25" s="842">
        <v>2.9592464510640831E-2</v>
      </c>
      <c r="E25" s="843">
        <v>697.74960689543934</v>
      </c>
      <c r="F25" s="841">
        <v>3300813</v>
      </c>
      <c r="G25" s="841">
        <v>13016423.3048544</v>
      </c>
      <c r="H25" s="842">
        <v>0.37025041611440884</v>
      </c>
      <c r="I25" s="844">
        <v>1554</v>
      </c>
      <c r="J25" s="844">
        <v>1071467.5842458</v>
      </c>
      <c r="K25" s="844">
        <v>3314969</v>
      </c>
      <c r="L25" s="844">
        <v>13145928.2946807</v>
      </c>
      <c r="M25" s="831" t="s">
        <v>709</v>
      </c>
      <c r="P25" s="857"/>
      <c r="Q25" s="858"/>
      <c r="R25" s="857"/>
    </row>
    <row r="26" spans="1:18" s="855" customFormat="1" ht="21.95" customHeight="1">
      <c r="A26" s="840" t="s">
        <v>710</v>
      </c>
      <c r="B26" s="841">
        <v>562</v>
      </c>
      <c r="C26" s="841">
        <v>686098.10078710003</v>
      </c>
      <c r="D26" s="842">
        <v>1.9515968508568023E-2</v>
      </c>
      <c r="E26" s="843">
        <v>1220.8151259556939</v>
      </c>
      <c r="F26" s="841">
        <v>3301375</v>
      </c>
      <c r="G26" s="841">
        <v>13702521.4056415</v>
      </c>
      <c r="H26" s="842">
        <v>0.38976638462297686</v>
      </c>
      <c r="I26" s="844">
        <v>598</v>
      </c>
      <c r="J26" s="844">
        <v>730668.81276720006</v>
      </c>
      <c r="K26" s="844">
        <v>3315567</v>
      </c>
      <c r="L26" s="844">
        <v>13876597.1074479</v>
      </c>
      <c r="M26" s="831" t="s">
        <v>710</v>
      </c>
      <c r="P26" s="857"/>
      <c r="Q26" s="858"/>
      <c r="R26" s="857"/>
    </row>
    <row r="27" spans="1:18" s="855" customFormat="1" ht="21.95" customHeight="1">
      <c r="A27" s="840" t="s">
        <v>711</v>
      </c>
      <c r="B27" s="841">
        <v>349</v>
      </c>
      <c r="C27" s="841">
        <v>611822.7515905</v>
      </c>
      <c r="D27" s="842">
        <v>1.7403216156942517E-2</v>
      </c>
      <c r="E27" s="843">
        <v>1753.0737867922637</v>
      </c>
      <c r="F27" s="841">
        <v>3301724</v>
      </c>
      <c r="G27" s="841">
        <v>14314344.157232</v>
      </c>
      <c r="H27" s="842">
        <v>0.40716960077991937</v>
      </c>
      <c r="I27" s="844">
        <v>370</v>
      </c>
      <c r="J27" s="844">
        <v>649433.11857509997</v>
      </c>
      <c r="K27" s="844">
        <v>3315937</v>
      </c>
      <c r="L27" s="844">
        <v>14526030.226023</v>
      </c>
      <c r="M27" s="831" t="s">
        <v>711</v>
      </c>
      <c r="P27" s="857"/>
      <c r="Q27" s="859"/>
      <c r="R27" s="857"/>
    </row>
    <row r="28" spans="1:18" s="855" customFormat="1" ht="21.95" customHeight="1">
      <c r="A28" s="840" t="s">
        <v>712</v>
      </c>
      <c r="B28" s="841">
        <v>305</v>
      </c>
      <c r="C28" s="841">
        <v>678236.84552450001</v>
      </c>
      <c r="D28" s="842">
        <v>1.9292356156388777E-2</v>
      </c>
      <c r="E28" s="843">
        <v>2223.7273623754099</v>
      </c>
      <c r="F28" s="841">
        <v>3302029</v>
      </c>
      <c r="G28" s="841">
        <v>14992581.002756499</v>
      </c>
      <c r="H28" s="842">
        <v>0.42646195693630812</v>
      </c>
      <c r="I28" s="844">
        <v>319</v>
      </c>
      <c r="J28" s="844">
        <v>710098.21098239999</v>
      </c>
      <c r="K28" s="844">
        <v>3316256</v>
      </c>
      <c r="L28" s="844">
        <v>15236128.437005401</v>
      </c>
      <c r="M28" s="831" t="s">
        <v>712</v>
      </c>
      <c r="P28" s="857"/>
      <c r="Q28" s="860"/>
      <c r="R28" s="857"/>
    </row>
    <row r="29" spans="1:18" s="855" customFormat="1" ht="21.95" customHeight="1">
      <c r="A29" s="840" t="s">
        <v>713</v>
      </c>
      <c r="B29" s="841">
        <v>368</v>
      </c>
      <c r="C29" s="841">
        <v>1022954.8422025</v>
      </c>
      <c r="D29" s="842">
        <v>2.9097813364019332E-2</v>
      </c>
      <c r="E29" s="843">
        <v>2779.7685929415761</v>
      </c>
      <c r="F29" s="841">
        <v>3302397</v>
      </c>
      <c r="G29" s="841">
        <v>16015535.844958998</v>
      </c>
      <c r="H29" s="842">
        <v>0.4555597703003274</v>
      </c>
      <c r="I29" s="844">
        <v>370</v>
      </c>
      <c r="J29" s="844">
        <v>1027597.492553</v>
      </c>
      <c r="K29" s="844">
        <v>3316626</v>
      </c>
      <c r="L29" s="844">
        <v>16263725.9295584</v>
      </c>
      <c r="M29" s="831" t="s">
        <v>713</v>
      </c>
      <c r="P29" s="857"/>
      <c r="Q29" s="858"/>
      <c r="R29" s="857"/>
    </row>
    <row r="30" spans="1:18" s="855" customFormat="1" ht="21.95" customHeight="1">
      <c r="A30" s="840" t="s">
        <v>714</v>
      </c>
      <c r="B30" s="841">
        <v>209</v>
      </c>
      <c r="C30" s="841">
        <v>672017.84786950005</v>
      </c>
      <c r="D30" s="842">
        <v>1.9115457601720575E-2</v>
      </c>
      <c r="E30" s="843">
        <v>3215.3964012894739</v>
      </c>
      <c r="F30" s="841">
        <v>3302606</v>
      </c>
      <c r="G30" s="841">
        <v>16687553.692828499</v>
      </c>
      <c r="H30" s="842">
        <v>0.47467522790204802</v>
      </c>
      <c r="I30" s="844">
        <v>220</v>
      </c>
      <c r="J30" s="844">
        <v>706709.28872369998</v>
      </c>
      <c r="K30" s="844">
        <v>3316846</v>
      </c>
      <c r="L30" s="844">
        <v>16970435.2182821</v>
      </c>
      <c r="M30" s="831" t="s">
        <v>714</v>
      </c>
      <c r="P30" s="861"/>
      <c r="Q30" s="858"/>
      <c r="R30" s="857"/>
    </row>
    <row r="31" spans="1:18" s="855" customFormat="1" ht="21.95" customHeight="1">
      <c r="A31" s="840" t="s">
        <v>715</v>
      </c>
      <c r="B31" s="841">
        <v>125</v>
      </c>
      <c r="C31" s="841">
        <v>464781.94092359999</v>
      </c>
      <c r="D31" s="842">
        <v>1.3220660007672545E-2</v>
      </c>
      <c r="E31" s="843">
        <v>3718.2555273888001</v>
      </c>
      <c r="F31" s="841">
        <v>3302731</v>
      </c>
      <c r="G31" s="841">
        <v>17152335.6337521</v>
      </c>
      <c r="H31" s="842">
        <v>0.4878958879097206</v>
      </c>
      <c r="I31" s="844">
        <v>119</v>
      </c>
      <c r="J31" s="844">
        <v>444559.8856716</v>
      </c>
      <c r="K31" s="844">
        <v>3316965</v>
      </c>
      <c r="L31" s="844">
        <v>17414995.103953701</v>
      </c>
      <c r="M31" s="831" t="s">
        <v>715</v>
      </c>
      <c r="P31" s="858"/>
      <c r="Q31" s="858"/>
      <c r="R31" s="857"/>
    </row>
    <row r="32" spans="1:18" s="855" customFormat="1" ht="21.95" customHeight="1">
      <c r="A32" s="840" t="s">
        <v>716</v>
      </c>
      <c r="B32" s="841">
        <v>182</v>
      </c>
      <c r="C32" s="841">
        <v>813397.75564029999</v>
      </c>
      <c r="D32" s="842">
        <v>2.3136990126929192E-2</v>
      </c>
      <c r="E32" s="843">
        <v>4469.2184375840661</v>
      </c>
      <c r="F32" s="841">
        <v>3302913</v>
      </c>
      <c r="G32" s="841">
        <v>17965733.389392398</v>
      </c>
      <c r="H32" s="842">
        <v>0.51103287803664976</v>
      </c>
      <c r="I32" s="844">
        <v>192</v>
      </c>
      <c r="J32" s="844">
        <v>857926.71032389998</v>
      </c>
      <c r="K32" s="844">
        <v>3317157</v>
      </c>
      <c r="L32" s="844">
        <v>18272921.8142776</v>
      </c>
      <c r="M32" s="831" t="s">
        <v>716</v>
      </c>
      <c r="P32" s="858"/>
      <c r="Q32" s="858"/>
      <c r="R32" s="858"/>
    </row>
    <row r="33" spans="1:18" s="855" customFormat="1" ht="21.95" customHeight="1">
      <c r="A33" s="840" t="s">
        <v>717</v>
      </c>
      <c r="B33" s="841">
        <v>1112</v>
      </c>
      <c r="C33" s="841">
        <v>17189995.647877</v>
      </c>
      <c r="D33" s="842">
        <v>0.48896712196335024</v>
      </c>
      <c r="E33" s="843">
        <v>15458.629179745503</v>
      </c>
      <c r="F33" s="841">
        <v>3304025</v>
      </c>
      <c r="G33" s="841">
        <v>35155729.037269399</v>
      </c>
      <c r="H33" s="842">
        <v>1</v>
      </c>
      <c r="I33" s="844">
        <v>1150</v>
      </c>
      <c r="J33" s="844">
        <v>17062892.8710839</v>
      </c>
      <c r="K33" s="844">
        <v>3318307</v>
      </c>
      <c r="L33" s="844">
        <v>35335814.685361505</v>
      </c>
      <c r="M33" s="831" t="s">
        <v>717</v>
      </c>
      <c r="P33" s="858"/>
      <c r="Q33" s="858"/>
      <c r="R33" s="858"/>
    </row>
    <row r="34" spans="1:18" s="855" customFormat="1" ht="8.1" customHeight="1">
      <c r="A34" s="840"/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831"/>
      <c r="P34" s="858"/>
      <c r="Q34" s="858"/>
      <c r="R34" s="858"/>
    </row>
    <row r="35" spans="1:18" s="855" customFormat="1" ht="24.95" customHeight="1">
      <c r="A35" s="107" t="s">
        <v>25</v>
      </c>
      <c r="B35" s="846">
        <v>3304025</v>
      </c>
      <c r="C35" s="846">
        <v>35155729.037269399</v>
      </c>
      <c r="D35" s="847">
        <v>1</v>
      </c>
      <c r="E35" s="848">
        <v>10.640273314296774</v>
      </c>
      <c r="F35" s="849">
        <v>3304025</v>
      </c>
      <c r="G35" s="849">
        <v>35155729.037269399</v>
      </c>
      <c r="H35" s="847">
        <v>1</v>
      </c>
      <c r="I35" s="849">
        <v>3318307</v>
      </c>
      <c r="J35" s="849">
        <v>35335814.685361505</v>
      </c>
      <c r="K35" s="849">
        <v>3318307</v>
      </c>
      <c r="L35" s="849">
        <v>35335814.685361505</v>
      </c>
      <c r="M35" s="172" t="s">
        <v>25</v>
      </c>
      <c r="P35" s="858"/>
      <c r="Q35" s="858"/>
      <c r="R35" s="858"/>
    </row>
    <row r="36" spans="1:18" s="855" customFormat="1">
      <c r="A36" s="110" t="s">
        <v>13</v>
      </c>
      <c r="B36" s="830"/>
      <c r="C36" s="850"/>
      <c r="D36" s="830"/>
      <c r="E36" s="830"/>
      <c r="F36" s="830"/>
      <c r="G36" s="830"/>
      <c r="H36" s="851"/>
      <c r="I36" s="830"/>
      <c r="J36" s="830"/>
      <c r="K36" s="830"/>
      <c r="L36" s="830"/>
      <c r="M36" s="830"/>
      <c r="P36" s="858"/>
      <c r="Q36" s="858"/>
      <c r="R36" s="858"/>
    </row>
    <row r="37" spans="1:18">
      <c r="A37" s="852" t="s">
        <v>1290</v>
      </c>
      <c r="B37" s="830"/>
      <c r="C37" s="830"/>
      <c r="D37" s="830"/>
      <c r="E37" s="830"/>
      <c r="F37" s="830"/>
      <c r="G37" s="830"/>
      <c r="H37" s="851"/>
      <c r="I37" s="830"/>
      <c r="J37" s="830"/>
      <c r="K37" s="830"/>
      <c r="L37" s="830"/>
      <c r="M37" s="830"/>
    </row>
    <row r="38" spans="1:18">
      <c r="A38" s="854" t="s">
        <v>1291</v>
      </c>
      <c r="B38" s="830"/>
      <c r="C38" s="830"/>
      <c r="D38" s="830"/>
      <c r="E38" s="830"/>
      <c r="F38" s="830"/>
      <c r="G38" s="830"/>
      <c r="H38" s="851"/>
      <c r="I38" s="830"/>
      <c r="J38" s="830"/>
      <c r="K38" s="830"/>
      <c r="L38" s="830"/>
      <c r="M38" s="830"/>
    </row>
    <row r="39" spans="1:18">
      <c r="A39" s="830"/>
      <c r="B39" s="830"/>
      <c r="C39" s="830"/>
      <c r="D39" s="830"/>
      <c r="E39" s="830"/>
      <c r="F39" s="830"/>
      <c r="G39" s="830"/>
      <c r="H39" s="851"/>
      <c r="I39" s="830"/>
      <c r="J39" s="830"/>
      <c r="K39" s="830"/>
      <c r="L39" s="830"/>
      <c r="M39" s="830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7" top="0.75" bottom="0.75" header="0.3" footer="0.3"/>
  <pageSetup scale="85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I13" sqref="I13"/>
    </sheetView>
  </sheetViews>
  <sheetFormatPr defaultRowHeight="12.75"/>
  <cols>
    <col min="1" max="1" width="26.7109375" style="862" customWidth="1"/>
    <col min="2" max="7" width="13.28515625" style="862" customWidth="1"/>
    <col min="8" max="12" width="14.7109375" style="862" customWidth="1"/>
    <col min="13" max="13" width="30.7109375" style="862" customWidth="1"/>
    <col min="14" max="16384" width="9.140625" style="862"/>
  </cols>
  <sheetData>
    <row r="1" spans="1:18" s="855" customFormat="1">
      <c r="A1" s="830"/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830"/>
      <c r="M1" s="831" t="s">
        <v>1597</v>
      </c>
    </row>
    <row r="2" spans="1:18" s="855" customFormat="1" ht="15" customHeight="1">
      <c r="A2" s="1196" t="s">
        <v>727</v>
      </c>
      <c r="B2" s="1196"/>
      <c r="C2" s="1196"/>
      <c r="D2" s="1196"/>
      <c r="E2" s="1196"/>
      <c r="F2" s="1196"/>
      <c r="G2" s="1196"/>
      <c r="H2" s="1196"/>
      <c r="I2" s="1196"/>
      <c r="J2" s="1196"/>
      <c r="K2" s="1196"/>
      <c r="L2" s="1196"/>
      <c r="M2" s="1196"/>
    </row>
    <row r="3" spans="1:18" s="855" customFormat="1" ht="15" customHeight="1">
      <c r="A3" s="1196" t="s">
        <v>17</v>
      </c>
      <c r="B3" s="1196"/>
      <c r="C3" s="1196"/>
      <c r="D3" s="1196"/>
      <c r="E3" s="1196"/>
      <c r="F3" s="1196"/>
      <c r="G3" s="1196"/>
      <c r="H3" s="1196"/>
      <c r="I3" s="1196"/>
      <c r="J3" s="1196"/>
      <c r="K3" s="1196"/>
      <c r="L3" s="1196"/>
      <c r="M3" s="1196"/>
    </row>
    <row r="4" spans="1:18" s="855" customFormat="1" ht="15" customHeight="1">
      <c r="A4" s="832"/>
      <c r="B4" s="832"/>
      <c r="C4" s="832"/>
      <c r="D4" s="832"/>
      <c r="E4" s="832"/>
      <c r="F4" s="832"/>
      <c r="G4" s="832"/>
      <c r="H4" s="832"/>
      <c r="I4" s="832"/>
      <c r="J4" s="832"/>
      <c r="K4" s="832"/>
      <c r="L4" s="832"/>
      <c r="M4" s="831" t="s">
        <v>1267</v>
      </c>
    </row>
    <row r="5" spans="1:18" s="855" customFormat="1" ht="17.100000000000001" customHeight="1">
      <c r="A5" s="80"/>
      <c r="B5" s="1197" t="s">
        <v>1927</v>
      </c>
      <c r="C5" s="1198"/>
      <c r="D5" s="1198"/>
      <c r="E5" s="1198"/>
      <c r="F5" s="1198"/>
      <c r="G5" s="1198"/>
      <c r="H5" s="1199"/>
      <c r="I5" s="1200" t="s">
        <v>0</v>
      </c>
      <c r="J5" s="1198"/>
      <c r="K5" s="1198"/>
      <c r="L5" s="1199"/>
      <c r="M5" s="80"/>
    </row>
    <row r="6" spans="1:18" s="855" customFormat="1" ht="17.100000000000001" customHeight="1">
      <c r="A6" s="169"/>
      <c r="B6" s="1201" t="s">
        <v>719</v>
      </c>
      <c r="C6" s="1202"/>
      <c r="D6" s="1202"/>
      <c r="E6" s="1203"/>
      <c r="F6" s="1204" t="s">
        <v>720</v>
      </c>
      <c r="G6" s="1205"/>
      <c r="H6" s="1206"/>
      <c r="I6" s="1207" t="s">
        <v>719</v>
      </c>
      <c r="J6" s="1207"/>
      <c r="K6" s="1207" t="s">
        <v>720</v>
      </c>
      <c r="L6" s="1207"/>
      <c r="M6" s="169"/>
    </row>
    <row r="7" spans="1:18" s="855" customFormat="1" ht="45.75" customHeight="1">
      <c r="A7" s="119" t="s">
        <v>691</v>
      </c>
      <c r="B7" s="833" t="s">
        <v>721</v>
      </c>
      <c r="C7" s="834" t="s">
        <v>2</v>
      </c>
      <c r="D7" s="833" t="s">
        <v>1589</v>
      </c>
      <c r="E7" s="833" t="s">
        <v>722</v>
      </c>
      <c r="F7" s="835" t="s">
        <v>721</v>
      </c>
      <c r="G7" s="834" t="s">
        <v>2</v>
      </c>
      <c r="H7" s="833" t="s">
        <v>1590</v>
      </c>
      <c r="I7" s="833" t="s">
        <v>721</v>
      </c>
      <c r="J7" s="834" t="s">
        <v>2</v>
      </c>
      <c r="K7" s="833" t="s">
        <v>721</v>
      </c>
      <c r="L7" s="834" t="s">
        <v>2</v>
      </c>
      <c r="M7" s="170" t="s">
        <v>691</v>
      </c>
    </row>
    <row r="8" spans="1:18" s="855" customFormat="1" ht="15" customHeight="1">
      <c r="A8" s="836" t="s">
        <v>5</v>
      </c>
      <c r="B8" s="834" t="s">
        <v>6</v>
      </c>
      <c r="C8" s="834" t="s">
        <v>7</v>
      </c>
      <c r="D8" s="834" t="s">
        <v>8</v>
      </c>
      <c r="E8" s="834" t="s">
        <v>9</v>
      </c>
      <c r="F8" s="837" t="s">
        <v>10</v>
      </c>
      <c r="G8" s="834" t="s">
        <v>11</v>
      </c>
      <c r="H8" s="834" t="s">
        <v>12</v>
      </c>
      <c r="I8" s="834" t="s">
        <v>692</v>
      </c>
      <c r="J8" s="834" t="s">
        <v>723</v>
      </c>
      <c r="K8" s="834" t="s">
        <v>693</v>
      </c>
      <c r="L8" s="834" t="s">
        <v>724</v>
      </c>
      <c r="M8" s="834" t="s">
        <v>725</v>
      </c>
    </row>
    <row r="9" spans="1:18" s="855" customFormat="1" ht="8.1" customHeight="1">
      <c r="A9" s="838"/>
      <c r="B9" s="838"/>
      <c r="C9" s="838"/>
      <c r="D9" s="838"/>
      <c r="E9" s="839"/>
      <c r="F9" s="838"/>
      <c r="G9" s="838"/>
      <c r="H9" s="838"/>
      <c r="I9" s="838"/>
      <c r="J9" s="838"/>
      <c r="K9" s="838"/>
      <c r="L9" s="838"/>
      <c r="M9" s="838"/>
    </row>
    <row r="10" spans="1:18" s="855" customFormat="1" ht="21.95" customHeight="1">
      <c r="A10" s="840" t="s">
        <v>1591</v>
      </c>
      <c r="B10" s="841">
        <v>223894</v>
      </c>
      <c r="C10" s="841">
        <v>6135.2553786999997</v>
      </c>
      <c r="D10" s="842">
        <v>1.2003027199823152E-3</v>
      </c>
      <c r="E10" s="843">
        <v>2.7402500195181648E-2</v>
      </c>
      <c r="F10" s="841">
        <v>223894</v>
      </c>
      <c r="G10" s="841">
        <v>6135.2553786999997</v>
      </c>
      <c r="H10" s="842">
        <v>1.2003027199823152E-3</v>
      </c>
      <c r="I10" s="844">
        <v>211585</v>
      </c>
      <c r="J10" s="844">
        <v>6145.5844156000003</v>
      </c>
      <c r="K10" s="844">
        <v>211585</v>
      </c>
      <c r="L10" s="844">
        <v>6145.5844156000003</v>
      </c>
      <c r="M10" s="831" t="s">
        <v>1591</v>
      </c>
      <c r="P10" s="856"/>
    </row>
    <row r="11" spans="1:18" s="855" customFormat="1" ht="21.95" customHeight="1">
      <c r="A11" s="840" t="s">
        <v>1592</v>
      </c>
      <c r="B11" s="841">
        <v>405888</v>
      </c>
      <c r="C11" s="841">
        <v>30719.547155699998</v>
      </c>
      <c r="D11" s="842">
        <v>6.0099790035838202E-3</v>
      </c>
      <c r="E11" s="843">
        <v>7.5684787812647814E-2</v>
      </c>
      <c r="F11" s="841">
        <v>629782</v>
      </c>
      <c r="G11" s="841">
        <v>36854.802534399998</v>
      </c>
      <c r="H11" s="842">
        <v>7.2102817235661356E-3</v>
      </c>
      <c r="I11" s="844">
        <v>406121</v>
      </c>
      <c r="J11" s="844">
        <v>30720.551160999999</v>
      </c>
      <c r="K11" s="844">
        <v>617706</v>
      </c>
      <c r="L11" s="844">
        <v>36866.135576599998</v>
      </c>
      <c r="M11" s="831" t="s">
        <v>1592</v>
      </c>
    </row>
    <row r="12" spans="1:18" s="855" customFormat="1" ht="21.95" customHeight="1">
      <c r="A12" s="840" t="s">
        <v>1593</v>
      </c>
      <c r="B12" s="841">
        <v>696300</v>
      </c>
      <c r="C12" s="841">
        <v>115295.26398</v>
      </c>
      <c r="D12" s="842">
        <v>2.2556390959164337E-2</v>
      </c>
      <c r="E12" s="843">
        <v>0.16558274304179232</v>
      </c>
      <c r="F12" s="841">
        <v>1326082</v>
      </c>
      <c r="G12" s="841">
        <v>152150.06651440001</v>
      </c>
      <c r="H12" s="842">
        <v>2.9766672682730474E-2</v>
      </c>
      <c r="I12" s="844">
        <v>698383</v>
      </c>
      <c r="J12" s="844">
        <v>115596.9236949</v>
      </c>
      <c r="K12" s="844">
        <v>1316089</v>
      </c>
      <c r="L12" s="844">
        <v>152463.05927150001</v>
      </c>
      <c r="M12" s="831" t="s">
        <v>1593</v>
      </c>
      <c r="Q12" s="857"/>
      <c r="R12" s="857"/>
    </row>
    <row r="13" spans="1:18" s="855" customFormat="1" ht="21.95" customHeight="1">
      <c r="A13" s="840" t="s">
        <v>1594</v>
      </c>
      <c r="B13" s="841">
        <v>717307</v>
      </c>
      <c r="C13" s="841">
        <v>265520.33252459997</v>
      </c>
      <c r="D13" s="842">
        <v>5.1946456613093182E-2</v>
      </c>
      <c r="E13" s="843">
        <v>0.37016275112971153</v>
      </c>
      <c r="F13" s="841">
        <v>2043389</v>
      </c>
      <c r="G13" s="841">
        <v>417670.39903899998</v>
      </c>
      <c r="H13" s="842">
        <v>8.1713129295823653E-2</v>
      </c>
      <c r="I13" s="844">
        <v>717528</v>
      </c>
      <c r="J13" s="844">
        <v>264903.66816629999</v>
      </c>
      <c r="K13" s="844">
        <v>2033617</v>
      </c>
      <c r="L13" s="844">
        <v>417366.72743780003</v>
      </c>
      <c r="M13" s="831" t="s">
        <v>1594</v>
      </c>
      <c r="Q13" s="857"/>
      <c r="R13" s="857"/>
    </row>
    <row r="14" spans="1:18" s="855" customFormat="1" ht="21.95" customHeight="1">
      <c r="A14" s="840" t="s">
        <v>1595</v>
      </c>
      <c r="B14" s="841">
        <v>838157</v>
      </c>
      <c r="C14" s="841">
        <v>607454.87364210002</v>
      </c>
      <c r="D14" s="842">
        <v>0.11884260590528534</v>
      </c>
      <c r="E14" s="843">
        <v>0.7247507014104756</v>
      </c>
      <c r="F14" s="841">
        <v>2881546</v>
      </c>
      <c r="G14" s="841">
        <v>1025125.2726811001</v>
      </c>
      <c r="H14" s="842">
        <v>0.200555735201109</v>
      </c>
      <c r="I14" s="844">
        <v>840523</v>
      </c>
      <c r="J14" s="844">
        <v>605615.85225700005</v>
      </c>
      <c r="K14" s="844">
        <v>2874140</v>
      </c>
      <c r="L14" s="844">
        <v>1022982.5796948001</v>
      </c>
      <c r="M14" s="831" t="s">
        <v>1595</v>
      </c>
      <c r="Q14" s="857"/>
      <c r="R14" s="857"/>
    </row>
    <row r="15" spans="1:18" s="855" customFormat="1" ht="21.95" customHeight="1">
      <c r="A15" s="840" t="s">
        <v>699</v>
      </c>
      <c r="B15" s="841">
        <v>663093</v>
      </c>
      <c r="C15" s="841">
        <v>956643.49849969998</v>
      </c>
      <c r="D15" s="842">
        <v>0.18715794574567376</v>
      </c>
      <c r="E15" s="843">
        <v>1.4426988348537837</v>
      </c>
      <c r="F15" s="841">
        <v>3544639</v>
      </c>
      <c r="G15" s="841">
        <v>1981768.7711808002</v>
      </c>
      <c r="H15" s="842">
        <v>0.38771368094678277</v>
      </c>
      <c r="I15" s="844">
        <v>662758</v>
      </c>
      <c r="J15" s="844">
        <v>946515.34931670001</v>
      </c>
      <c r="K15" s="844">
        <v>3536898</v>
      </c>
      <c r="L15" s="844">
        <v>1969497.9290115</v>
      </c>
      <c r="M15" s="831" t="s">
        <v>699</v>
      </c>
      <c r="Q15" s="857"/>
      <c r="R15" s="857"/>
    </row>
    <row r="16" spans="1:18" s="855" customFormat="1" ht="21.95" customHeight="1">
      <c r="A16" s="840" t="s">
        <v>700</v>
      </c>
      <c r="B16" s="841">
        <v>317046</v>
      </c>
      <c r="C16" s="841">
        <v>773111.13689890003</v>
      </c>
      <c r="D16" s="842">
        <v>0.15125163390753538</v>
      </c>
      <c r="E16" s="843">
        <v>2.4384825448007548</v>
      </c>
      <c r="F16" s="841">
        <v>3861685</v>
      </c>
      <c r="G16" s="841">
        <v>2754879.9080797001</v>
      </c>
      <c r="H16" s="842">
        <v>0.53896531485431809</v>
      </c>
      <c r="I16" s="844">
        <v>317658</v>
      </c>
      <c r="J16" s="844">
        <v>767130.02580319997</v>
      </c>
      <c r="K16" s="844">
        <v>3854556</v>
      </c>
      <c r="L16" s="844">
        <v>2736627.9548146999</v>
      </c>
      <c r="M16" s="831" t="s">
        <v>700</v>
      </c>
      <c r="P16" s="858"/>
      <c r="Q16" s="858"/>
      <c r="R16" s="858"/>
    </row>
    <row r="17" spans="1:18" s="855" customFormat="1" ht="21.95" customHeight="1">
      <c r="A17" s="840" t="s">
        <v>701</v>
      </c>
      <c r="B17" s="841">
        <v>106686</v>
      </c>
      <c r="C17" s="841">
        <v>355280.80618499999</v>
      </c>
      <c r="D17" s="842">
        <v>6.9507215543442399E-2</v>
      </c>
      <c r="E17" s="843">
        <v>3.3301539675777514</v>
      </c>
      <c r="F17" s="841">
        <v>3968371</v>
      </c>
      <c r="G17" s="841">
        <v>3110160.7142647002</v>
      </c>
      <c r="H17" s="842">
        <v>0.6084725303977605</v>
      </c>
      <c r="I17" s="844">
        <v>111487</v>
      </c>
      <c r="J17" s="844">
        <v>369352.99807540001</v>
      </c>
      <c r="K17" s="844">
        <v>3966043</v>
      </c>
      <c r="L17" s="844">
        <v>3105980.9528901</v>
      </c>
      <c r="M17" s="831" t="s">
        <v>701</v>
      </c>
      <c r="P17" s="858"/>
      <c r="Q17" s="858"/>
      <c r="R17" s="858"/>
    </row>
    <row r="18" spans="1:18" s="855" customFormat="1" ht="21.95" customHeight="1">
      <c r="A18" s="840" t="s">
        <v>702</v>
      </c>
      <c r="B18" s="841">
        <v>32823</v>
      </c>
      <c r="C18" s="841">
        <v>145386.2736133</v>
      </c>
      <c r="D18" s="842">
        <v>2.8443402742774418E-2</v>
      </c>
      <c r="E18" s="843">
        <v>4.4294023585077538</v>
      </c>
      <c r="F18" s="841">
        <v>4001194</v>
      </c>
      <c r="G18" s="841">
        <v>3255546.9878780004</v>
      </c>
      <c r="H18" s="842">
        <v>0.63691593314053496</v>
      </c>
      <c r="I18" s="844">
        <v>32707</v>
      </c>
      <c r="J18" s="844">
        <v>144385.70854759999</v>
      </c>
      <c r="K18" s="844">
        <v>3998750</v>
      </c>
      <c r="L18" s="844">
        <v>3250366.6614377</v>
      </c>
      <c r="M18" s="831" t="s">
        <v>702</v>
      </c>
      <c r="P18" s="858"/>
      <c r="Q18" s="858"/>
      <c r="R18" s="858"/>
    </row>
    <row r="19" spans="1:18" s="855" customFormat="1" ht="21.95" customHeight="1">
      <c r="A19" s="840" t="s">
        <v>703</v>
      </c>
      <c r="B19" s="841">
        <v>62747</v>
      </c>
      <c r="C19" s="841">
        <v>385450.25061400002</v>
      </c>
      <c r="D19" s="842">
        <v>7.540957232784036E-2</v>
      </c>
      <c r="E19" s="843">
        <v>6.1429271616810368</v>
      </c>
      <c r="F19" s="841">
        <v>4063941</v>
      </c>
      <c r="G19" s="841">
        <v>3640997.2384920004</v>
      </c>
      <c r="H19" s="842">
        <v>0.71232550546837536</v>
      </c>
      <c r="I19" s="844">
        <v>61502</v>
      </c>
      <c r="J19" s="844">
        <v>377294.92565310001</v>
      </c>
      <c r="K19" s="844">
        <v>4060252</v>
      </c>
      <c r="L19" s="844">
        <v>3627661.5870908001</v>
      </c>
      <c r="M19" s="831" t="s">
        <v>703</v>
      </c>
      <c r="P19" s="858"/>
      <c r="Q19" s="858"/>
      <c r="R19" s="858"/>
    </row>
    <row r="20" spans="1:18" s="855" customFormat="1" ht="21.95" customHeight="1">
      <c r="A20" s="840" t="s">
        <v>704</v>
      </c>
      <c r="B20" s="841">
        <v>19364</v>
      </c>
      <c r="C20" s="841">
        <v>282882.7388081</v>
      </c>
      <c r="D20" s="842">
        <v>5.5343241620588492E-2</v>
      </c>
      <c r="E20" s="843">
        <v>14.608693390213798</v>
      </c>
      <c r="F20" s="841">
        <v>4083305</v>
      </c>
      <c r="G20" s="841">
        <v>3923879.9773001005</v>
      </c>
      <c r="H20" s="842">
        <v>0.76766874708896393</v>
      </c>
      <c r="I20" s="844">
        <v>19313</v>
      </c>
      <c r="J20" s="844">
        <v>282125.72564740002</v>
      </c>
      <c r="K20" s="844">
        <v>4079565</v>
      </c>
      <c r="L20" s="844">
        <v>3909787.3127382002</v>
      </c>
      <c r="M20" s="831" t="s">
        <v>704</v>
      </c>
      <c r="P20" s="858"/>
      <c r="Q20" s="858"/>
      <c r="R20" s="858"/>
    </row>
    <row r="21" spans="1:18" s="855" customFormat="1" ht="21.95" customHeight="1">
      <c r="A21" s="840" t="s">
        <v>705</v>
      </c>
      <c r="B21" s="841">
        <v>5798</v>
      </c>
      <c r="C21" s="841">
        <v>214861.50517210001</v>
      </c>
      <c r="D21" s="842">
        <v>4.2035552419370049E-2</v>
      </c>
      <c r="E21" s="843">
        <v>37.057865673007932</v>
      </c>
      <c r="F21" s="841">
        <v>4089103</v>
      </c>
      <c r="G21" s="841">
        <v>4138741.4824722004</v>
      </c>
      <c r="H21" s="842">
        <v>0.80970429950833389</v>
      </c>
      <c r="I21" s="844">
        <v>6080</v>
      </c>
      <c r="J21" s="844">
        <v>225649.0270986</v>
      </c>
      <c r="K21" s="844">
        <v>4085645</v>
      </c>
      <c r="L21" s="844">
        <v>4135436.3398368</v>
      </c>
      <c r="M21" s="831" t="s">
        <v>705</v>
      </c>
      <c r="P21" s="858"/>
      <c r="Q21" s="858"/>
      <c r="R21" s="858"/>
    </row>
    <row r="22" spans="1:18" s="855" customFormat="1" ht="21.95" customHeight="1">
      <c r="A22" s="840" t="s">
        <v>706</v>
      </c>
      <c r="B22" s="841">
        <v>3226</v>
      </c>
      <c r="C22" s="841">
        <v>184143.9489019</v>
      </c>
      <c r="D22" s="842">
        <v>3.602596291306602E-2</v>
      </c>
      <c r="E22" s="843">
        <v>57.08119928763174</v>
      </c>
      <c r="F22" s="841">
        <v>4092329</v>
      </c>
      <c r="G22" s="841">
        <v>4322885.4313741</v>
      </c>
      <c r="H22" s="842">
        <v>0.84573026242139981</v>
      </c>
      <c r="I22" s="844">
        <v>2761</v>
      </c>
      <c r="J22" s="844">
        <v>158576.58823630001</v>
      </c>
      <c r="K22" s="844">
        <v>4088406</v>
      </c>
      <c r="L22" s="844">
        <v>4294012.9280730998</v>
      </c>
      <c r="M22" s="831" t="s">
        <v>706</v>
      </c>
      <c r="P22" s="858"/>
      <c r="Q22" s="858"/>
      <c r="R22" s="858"/>
    </row>
    <row r="23" spans="1:18" s="855" customFormat="1" ht="21.95" customHeight="1">
      <c r="A23" s="840" t="s">
        <v>707</v>
      </c>
      <c r="B23" s="841">
        <v>621</v>
      </c>
      <c r="C23" s="841">
        <v>54414.210271299999</v>
      </c>
      <c r="D23" s="842">
        <v>1.06456081389998E-2</v>
      </c>
      <c r="E23" s="843">
        <v>87.62352700692432</v>
      </c>
      <c r="F23" s="841">
        <v>4092950</v>
      </c>
      <c r="G23" s="841">
        <v>4377299.6416453999</v>
      </c>
      <c r="H23" s="842">
        <v>0.85637587056039965</v>
      </c>
      <c r="I23" s="844">
        <v>572</v>
      </c>
      <c r="J23" s="844">
        <v>49876.826046200003</v>
      </c>
      <c r="K23" s="844">
        <v>4088978</v>
      </c>
      <c r="L23" s="844">
        <v>4343889.7541192994</v>
      </c>
      <c r="M23" s="831" t="s">
        <v>707</v>
      </c>
      <c r="P23" s="858"/>
      <c r="Q23" s="858"/>
      <c r="R23" s="858"/>
    </row>
    <row r="24" spans="1:18" s="855" customFormat="1" ht="21.95" customHeight="1">
      <c r="A24" s="840" t="s">
        <v>708</v>
      </c>
      <c r="B24" s="841">
        <v>884</v>
      </c>
      <c r="C24" s="841">
        <v>151232.13672720001</v>
      </c>
      <c r="D24" s="842">
        <v>2.9587088696030574E-2</v>
      </c>
      <c r="E24" s="843">
        <v>171.07707774570136</v>
      </c>
      <c r="F24" s="841">
        <v>4093834</v>
      </c>
      <c r="G24" s="841">
        <v>4528531.7783725997</v>
      </c>
      <c r="H24" s="842">
        <v>0.8859629592564302</v>
      </c>
      <c r="I24" s="844">
        <v>822</v>
      </c>
      <c r="J24" s="844">
        <v>148197.2944139</v>
      </c>
      <c r="K24" s="844">
        <v>4089800</v>
      </c>
      <c r="L24" s="844">
        <v>4492087.0485331994</v>
      </c>
      <c r="M24" s="831" t="s">
        <v>708</v>
      </c>
      <c r="P24" s="858"/>
      <c r="Q24" s="858"/>
      <c r="R24" s="858"/>
    </row>
    <row r="25" spans="1:18" s="855" customFormat="1" ht="21.95" customHeight="1">
      <c r="A25" s="840" t="s">
        <v>709</v>
      </c>
      <c r="B25" s="841">
        <v>99</v>
      </c>
      <c r="C25" s="841">
        <v>70561.034309399998</v>
      </c>
      <c r="D25" s="842">
        <v>1.3804576367004339E-2</v>
      </c>
      <c r="E25" s="843">
        <v>712.73772029696966</v>
      </c>
      <c r="F25" s="841">
        <v>4093933</v>
      </c>
      <c r="G25" s="841">
        <v>4599092.812682</v>
      </c>
      <c r="H25" s="842">
        <v>0.89976753562343459</v>
      </c>
      <c r="I25" s="844">
        <v>93</v>
      </c>
      <c r="J25" s="844">
        <v>72525.842803699998</v>
      </c>
      <c r="K25" s="844">
        <v>4089893</v>
      </c>
      <c r="L25" s="844">
        <v>4564612.8913368993</v>
      </c>
      <c r="M25" s="831" t="s">
        <v>709</v>
      </c>
      <c r="P25" s="857"/>
      <c r="Q25" s="858"/>
      <c r="R25" s="857"/>
    </row>
    <row r="26" spans="1:18" s="855" customFormat="1" ht="21.95" customHeight="1">
      <c r="A26" s="840" t="s">
        <v>710</v>
      </c>
      <c r="B26" s="841">
        <v>36</v>
      </c>
      <c r="C26" s="841">
        <v>45005.814071599998</v>
      </c>
      <c r="D26" s="842">
        <v>8.8049474244715573E-3</v>
      </c>
      <c r="E26" s="843">
        <v>1250.1615019888889</v>
      </c>
      <c r="F26" s="841">
        <v>4093969</v>
      </c>
      <c r="G26" s="841">
        <v>4644098.6267536003</v>
      </c>
      <c r="H26" s="842">
        <v>0.90857248304790617</v>
      </c>
      <c r="I26" s="844">
        <v>35</v>
      </c>
      <c r="J26" s="844">
        <v>43677.560690099999</v>
      </c>
      <c r="K26" s="844">
        <v>4089928</v>
      </c>
      <c r="L26" s="844">
        <v>4608290.4520269996</v>
      </c>
      <c r="M26" s="831" t="s">
        <v>710</v>
      </c>
      <c r="P26" s="857"/>
      <c r="Q26" s="858"/>
      <c r="R26" s="857"/>
    </row>
    <row r="27" spans="1:18" s="855" customFormat="1" ht="21.95" customHeight="1">
      <c r="A27" s="840" t="s">
        <v>711</v>
      </c>
      <c r="B27" s="841">
        <v>24</v>
      </c>
      <c r="C27" s="841">
        <v>42789.3315707</v>
      </c>
      <c r="D27" s="842">
        <v>8.3713142975018369E-3</v>
      </c>
      <c r="E27" s="843">
        <v>1782.8888154458334</v>
      </c>
      <c r="F27" s="841">
        <v>4093993</v>
      </c>
      <c r="G27" s="841">
        <v>4686887.9583243001</v>
      </c>
      <c r="H27" s="842">
        <v>0.91694379734540798</v>
      </c>
      <c r="I27" s="844">
        <v>21</v>
      </c>
      <c r="J27" s="844">
        <v>36450.137915899999</v>
      </c>
      <c r="K27" s="844">
        <v>4089949</v>
      </c>
      <c r="L27" s="844">
        <v>4644740.5899428995</v>
      </c>
      <c r="M27" s="831" t="s">
        <v>711</v>
      </c>
      <c r="P27" s="857"/>
      <c r="Q27" s="859"/>
      <c r="R27" s="857"/>
    </row>
    <row r="28" spans="1:18" s="855" customFormat="1" ht="21.95" customHeight="1">
      <c r="A28" s="840" t="s">
        <v>712</v>
      </c>
      <c r="B28" s="841">
        <v>13</v>
      </c>
      <c r="C28" s="841">
        <v>29377.291232799998</v>
      </c>
      <c r="D28" s="842">
        <v>5.7473797577948663E-3</v>
      </c>
      <c r="E28" s="843">
        <v>2259.7916332923078</v>
      </c>
      <c r="F28" s="841">
        <v>4094006</v>
      </c>
      <c r="G28" s="841">
        <v>4716265.2495571002</v>
      </c>
      <c r="H28" s="842">
        <v>0.92269117710320292</v>
      </c>
      <c r="I28" s="844">
        <v>14</v>
      </c>
      <c r="J28" s="844">
        <v>31407.489121400002</v>
      </c>
      <c r="K28" s="844">
        <v>4089963</v>
      </c>
      <c r="L28" s="844">
        <v>4676148.0790642994</v>
      </c>
      <c r="M28" s="831" t="s">
        <v>712</v>
      </c>
      <c r="P28" s="857"/>
      <c r="Q28" s="860"/>
      <c r="R28" s="857"/>
    </row>
    <row r="29" spans="1:18" s="855" customFormat="1" ht="21.95" customHeight="1">
      <c r="A29" s="840" t="s">
        <v>713</v>
      </c>
      <c r="B29" s="841">
        <v>5</v>
      </c>
      <c r="C29" s="841">
        <v>13936.5837035</v>
      </c>
      <c r="D29" s="842">
        <v>2.7265563198311041E-3</v>
      </c>
      <c r="E29" s="843">
        <v>2787.3167407000001</v>
      </c>
      <c r="F29" s="841">
        <v>4094011</v>
      </c>
      <c r="G29" s="841">
        <v>4730201.8332606005</v>
      </c>
      <c r="H29" s="842">
        <v>0.92541773342303402</v>
      </c>
      <c r="I29" s="844">
        <v>3</v>
      </c>
      <c r="J29" s="844">
        <v>8010.8144221000002</v>
      </c>
      <c r="K29" s="844">
        <v>4089966</v>
      </c>
      <c r="L29" s="844">
        <v>4684158.8934863992</v>
      </c>
      <c r="M29" s="831" t="s">
        <v>713</v>
      </c>
      <c r="P29" s="857"/>
      <c r="Q29" s="858"/>
      <c r="R29" s="857"/>
    </row>
    <row r="30" spans="1:18" s="855" customFormat="1" ht="21.95" customHeight="1">
      <c r="A30" s="840" t="s">
        <v>714</v>
      </c>
      <c r="B30" s="841">
        <v>7</v>
      </c>
      <c r="C30" s="841">
        <v>22407.102740599999</v>
      </c>
      <c r="D30" s="842">
        <v>4.3837305387219626E-3</v>
      </c>
      <c r="E30" s="843">
        <v>3201.0146772285711</v>
      </c>
      <c r="F30" s="841">
        <v>4094018</v>
      </c>
      <c r="G30" s="841">
        <v>4752608.9360012002</v>
      </c>
      <c r="H30" s="842">
        <v>0.92980146396175589</v>
      </c>
      <c r="I30" s="844">
        <v>7</v>
      </c>
      <c r="J30" s="844">
        <v>22291.471790600001</v>
      </c>
      <c r="K30" s="844">
        <v>4089973</v>
      </c>
      <c r="L30" s="844">
        <v>4706450.3652769988</v>
      </c>
      <c r="M30" s="831" t="s">
        <v>714</v>
      </c>
      <c r="P30" s="861"/>
      <c r="Q30" s="858"/>
      <c r="R30" s="857"/>
    </row>
    <row r="31" spans="1:18" s="855" customFormat="1" ht="21.95" customHeight="1">
      <c r="A31" s="840" t="s">
        <v>715</v>
      </c>
      <c r="B31" s="841">
        <v>6</v>
      </c>
      <c r="C31" s="841">
        <v>22658.186848099998</v>
      </c>
      <c r="D31" s="842">
        <v>4.4328526890765963E-3</v>
      </c>
      <c r="E31" s="843">
        <v>3776.3644746833329</v>
      </c>
      <c r="F31" s="841">
        <v>4094024</v>
      </c>
      <c r="G31" s="841">
        <v>4775267.1228493005</v>
      </c>
      <c r="H31" s="842">
        <v>0.93423431665083256</v>
      </c>
      <c r="I31" s="844">
        <v>9</v>
      </c>
      <c r="J31" s="844">
        <v>33938.326480199998</v>
      </c>
      <c r="K31" s="844">
        <v>4089982</v>
      </c>
      <c r="L31" s="844">
        <v>4740388.6917571984</v>
      </c>
      <c r="M31" s="831" t="s">
        <v>715</v>
      </c>
      <c r="P31" s="858"/>
      <c r="Q31" s="858"/>
      <c r="R31" s="857"/>
    </row>
    <row r="32" spans="1:18" s="855" customFormat="1" ht="21.95" customHeight="1">
      <c r="A32" s="840" t="s">
        <v>716</v>
      </c>
      <c r="B32" s="841">
        <v>5</v>
      </c>
      <c r="C32" s="841">
        <v>21098.777814500001</v>
      </c>
      <c r="D32" s="842">
        <v>4.1277695606556771E-3</v>
      </c>
      <c r="E32" s="843">
        <v>4219.7555628999999</v>
      </c>
      <c r="F32" s="841">
        <v>4094029</v>
      </c>
      <c r="G32" s="841">
        <v>4796365.9006638005</v>
      </c>
      <c r="H32" s="842">
        <v>0.93836208621148831</v>
      </c>
      <c r="I32" s="844">
        <v>7</v>
      </c>
      <c r="J32" s="844">
        <v>30197.762246499999</v>
      </c>
      <c r="K32" s="844">
        <v>4089989</v>
      </c>
      <c r="L32" s="844">
        <v>4770586.4540036982</v>
      </c>
      <c r="M32" s="831" t="s">
        <v>716</v>
      </c>
      <c r="P32" s="858"/>
      <c r="Q32" s="858"/>
      <c r="R32" s="858"/>
    </row>
    <row r="33" spans="1:18" s="855" customFormat="1" ht="21.95" customHeight="1">
      <c r="A33" s="840" t="s">
        <v>717</v>
      </c>
      <c r="B33" s="841">
        <v>24</v>
      </c>
      <c r="C33" s="841">
        <v>315057.47325839999</v>
      </c>
      <c r="D33" s="842">
        <v>6.1637913788511654E-2</v>
      </c>
      <c r="E33" s="843">
        <v>13127.394719099999</v>
      </c>
      <c r="F33" s="841">
        <v>4094053</v>
      </c>
      <c r="G33" s="841">
        <v>5111423.3739222009</v>
      </c>
      <c r="H33" s="842">
        <v>1</v>
      </c>
      <c r="I33" s="844">
        <v>22</v>
      </c>
      <c r="J33" s="844">
        <v>267158.41415730002</v>
      </c>
      <c r="K33" s="844">
        <v>4090011</v>
      </c>
      <c r="L33" s="844">
        <v>5037744.8681609984</v>
      </c>
      <c r="M33" s="831" t="s">
        <v>717</v>
      </c>
      <c r="P33" s="858"/>
      <c r="Q33" s="858"/>
      <c r="R33" s="858"/>
    </row>
    <row r="34" spans="1:18" s="855" customFormat="1" ht="8.1" customHeight="1">
      <c r="A34" s="840"/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831"/>
      <c r="P34" s="858"/>
      <c r="Q34" s="858"/>
      <c r="R34" s="858"/>
    </row>
    <row r="35" spans="1:18" s="855" customFormat="1" ht="24.95" customHeight="1">
      <c r="A35" s="107" t="s">
        <v>25</v>
      </c>
      <c r="B35" s="846">
        <v>4094053</v>
      </c>
      <c r="C35" s="846">
        <v>5111423.3739222009</v>
      </c>
      <c r="D35" s="847">
        <v>0.99999999999999989</v>
      </c>
      <c r="E35" s="848">
        <v>1.2484995611737808</v>
      </c>
      <c r="F35" s="849">
        <v>4094053</v>
      </c>
      <c r="G35" s="849">
        <v>5111423.3739222009</v>
      </c>
      <c r="H35" s="847">
        <v>1</v>
      </c>
      <c r="I35" s="849">
        <v>4090011</v>
      </c>
      <c r="J35" s="849">
        <v>5037744.8681609984</v>
      </c>
      <c r="K35" s="849">
        <v>4090011</v>
      </c>
      <c r="L35" s="849">
        <v>5037744.8681609984</v>
      </c>
      <c r="M35" s="172" t="s">
        <v>25</v>
      </c>
      <c r="P35" s="858"/>
      <c r="Q35" s="858"/>
      <c r="R35" s="858"/>
    </row>
    <row r="36" spans="1:18" s="855" customFormat="1">
      <c r="A36" s="110" t="s">
        <v>13</v>
      </c>
      <c r="B36" s="830"/>
      <c r="C36" s="850"/>
      <c r="D36" s="830"/>
      <c r="E36" s="830"/>
      <c r="F36" s="830"/>
      <c r="G36" s="830"/>
      <c r="H36" s="851"/>
      <c r="I36" s="830"/>
      <c r="J36" s="830"/>
      <c r="K36" s="830"/>
      <c r="L36" s="830"/>
      <c r="M36" s="830"/>
      <c r="P36" s="858"/>
      <c r="Q36" s="858"/>
      <c r="R36" s="858"/>
    </row>
    <row r="37" spans="1:18">
      <c r="A37" s="852" t="s">
        <v>1290</v>
      </c>
      <c r="B37" s="830"/>
      <c r="C37" s="830"/>
      <c r="D37" s="830"/>
      <c r="E37" s="830"/>
      <c r="F37" s="830"/>
      <c r="G37" s="830"/>
      <c r="H37" s="851"/>
      <c r="I37" s="830"/>
      <c r="J37" s="830"/>
      <c r="K37" s="830"/>
      <c r="L37" s="830"/>
      <c r="M37" s="830"/>
    </row>
    <row r="38" spans="1:18">
      <c r="A38" s="854" t="s">
        <v>1291</v>
      </c>
      <c r="B38" s="830"/>
      <c r="C38" s="830"/>
      <c r="D38" s="830"/>
      <c r="E38" s="830"/>
      <c r="F38" s="830"/>
      <c r="G38" s="830"/>
      <c r="H38" s="851"/>
      <c r="I38" s="830"/>
      <c r="J38" s="830"/>
      <c r="K38" s="830"/>
      <c r="L38" s="830"/>
      <c r="M38" s="830"/>
    </row>
    <row r="39" spans="1:18">
      <c r="A39" s="830"/>
      <c r="B39" s="830"/>
      <c r="C39" s="830"/>
      <c r="D39" s="830"/>
      <c r="E39" s="830"/>
      <c r="F39" s="830"/>
      <c r="G39" s="830"/>
      <c r="H39" s="851"/>
      <c r="I39" s="830"/>
      <c r="J39" s="830"/>
      <c r="K39" s="830"/>
      <c r="L39" s="830"/>
      <c r="M39" s="830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7" top="0.75" bottom="0.75" header="0.3" footer="0.3"/>
  <pageSetup scale="85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60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I13" sqref="I13"/>
    </sheetView>
  </sheetViews>
  <sheetFormatPr defaultRowHeight="12.75"/>
  <cols>
    <col min="1" max="1" width="26.7109375" style="862" customWidth="1"/>
    <col min="2" max="7" width="13.28515625" style="862" customWidth="1"/>
    <col min="8" max="12" width="14.7109375" style="862" customWidth="1"/>
    <col min="13" max="13" width="30.7109375" style="862" customWidth="1"/>
    <col min="14" max="16384" width="9.140625" style="862"/>
  </cols>
  <sheetData>
    <row r="1" spans="1:18" s="855" customFormat="1">
      <c r="A1" s="830"/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830"/>
      <c r="M1" s="831" t="s">
        <v>1598</v>
      </c>
    </row>
    <row r="2" spans="1:18" s="855" customFormat="1" ht="15" customHeight="1">
      <c r="A2" s="1196" t="s">
        <v>728</v>
      </c>
      <c r="B2" s="1196"/>
      <c r="C2" s="1196"/>
      <c r="D2" s="1196"/>
      <c r="E2" s="1196"/>
      <c r="F2" s="1196"/>
      <c r="G2" s="1196"/>
      <c r="H2" s="1196"/>
      <c r="I2" s="1196"/>
      <c r="J2" s="1196"/>
      <c r="K2" s="1196"/>
      <c r="L2" s="1196"/>
      <c r="M2" s="1196"/>
    </row>
    <row r="3" spans="1:18" s="855" customFormat="1" ht="15" customHeight="1">
      <c r="A3" s="1196" t="s">
        <v>18</v>
      </c>
      <c r="B3" s="1196"/>
      <c r="C3" s="1196"/>
      <c r="D3" s="1196"/>
      <c r="E3" s="1196"/>
      <c r="F3" s="1196"/>
      <c r="G3" s="1196"/>
      <c r="H3" s="1196"/>
      <c r="I3" s="1196"/>
      <c r="J3" s="1196"/>
      <c r="K3" s="1196"/>
      <c r="L3" s="1196"/>
      <c r="M3" s="1196"/>
    </row>
    <row r="4" spans="1:18" s="855" customFormat="1" ht="15" customHeight="1">
      <c r="A4" s="832"/>
      <c r="B4" s="832"/>
      <c r="C4" s="832"/>
      <c r="D4" s="832"/>
      <c r="E4" s="832"/>
      <c r="F4" s="832"/>
      <c r="G4" s="832"/>
      <c r="H4" s="832"/>
      <c r="I4" s="832"/>
      <c r="J4" s="832"/>
      <c r="K4" s="832"/>
      <c r="L4" s="832"/>
      <c r="M4" s="831" t="s">
        <v>1267</v>
      </c>
    </row>
    <row r="5" spans="1:18" s="855" customFormat="1" ht="17.100000000000001" customHeight="1">
      <c r="A5" s="80"/>
      <c r="B5" s="1197" t="s">
        <v>1927</v>
      </c>
      <c r="C5" s="1198"/>
      <c r="D5" s="1198"/>
      <c r="E5" s="1198"/>
      <c r="F5" s="1198"/>
      <c r="G5" s="1198"/>
      <c r="H5" s="1199"/>
      <c r="I5" s="1200" t="s">
        <v>0</v>
      </c>
      <c r="J5" s="1198"/>
      <c r="K5" s="1198"/>
      <c r="L5" s="1199"/>
      <c r="M5" s="80"/>
    </row>
    <row r="6" spans="1:18" s="855" customFormat="1" ht="17.100000000000001" customHeight="1">
      <c r="A6" s="169"/>
      <c r="B6" s="1201" t="s">
        <v>719</v>
      </c>
      <c r="C6" s="1202"/>
      <c r="D6" s="1202"/>
      <c r="E6" s="1203"/>
      <c r="F6" s="1204" t="s">
        <v>720</v>
      </c>
      <c r="G6" s="1205"/>
      <c r="H6" s="1206"/>
      <c r="I6" s="1207" t="s">
        <v>719</v>
      </c>
      <c r="J6" s="1207"/>
      <c r="K6" s="1207" t="s">
        <v>720</v>
      </c>
      <c r="L6" s="1207"/>
      <c r="M6" s="169"/>
    </row>
    <row r="7" spans="1:18" s="855" customFormat="1" ht="45.75" customHeight="1">
      <c r="A7" s="119" t="s">
        <v>691</v>
      </c>
      <c r="B7" s="833" t="s">
        <v>721</v>
      </c>
      <c r="C7" s="834" t="s">
        <v>2</v>
      </c>
      <c r="D7" s="833" t="s">
        <v>1589</v>
      </c>
      <c r="E7" s="833" t="s">
        <v>722</v>
      </c>
      <c r="F7" s="835" t="s">
        <v>721</v>
      </c>
      <c r="G7" s="834" t="s">
        <v>2</v>
      </c>
      <c r="H7" s="833" t="s">
        <v>1590</v>
      </c>
      <c r="I7" s="833" t="s">
        <v>721</v>
      </c>
      <c r="J7" s="834" t="s">
        <v>2</v>
      </c>
      <c r="K7" s="833" t="s">
        <v>721</v>
      </c>
      <c r="L7" s="834" t="s">
        <v>2</v>
      </c>
      <c r="M7" s="170" t="s">
        <v>691</v>
      </c>
    </row>
    <row r="8" spans="1:18" s="855" customFormat="1" ht="15" customHeight="1">
      <c r="A8" s="836" t="s">
        <v>5</v>
      </c>
      <c r="B8" s="834" t="s">
        <v>6</v>
      </c>
      <c r="C8" s="834" t="s">
        <v>7</v>
      </c>
      <c r="D8" s="834" t="s">
        <v>8</v>
      </c>
      <c r="E8" s="834" t="s">
        <v>9</v>
      </c>
      <c r="F8" s="837" t="s">
        <v>10</v>
      </c>
      <c r="G8" s="834" t="s">
        <v>11</v>
      </c>
      <c r="H8" s="834" t="s">
        <v>12</v>
      </c>
      <c r="I8" s="834" t="s">
        <v>692</v>
      </c>
      <c r="J8" s="834" t="s">
        <v>723</v>
      </c>
      <c r="K8" s="834" t="s">
        <v>693</v>
      </c>
      <c r="L8" s="834" t="s">
        <v>724</v>
      </c>
      <c r="M8" s="834" t="s">
        <v>725</v>
      </c>
    </row>
    <row r="9" spans="1:18" s="855" customFormat="1" ht="8.1" customHeight="1">
      <c r="A9" s="838"/>
      <c r="B9" s="838"/>
      <c r="C9" s="838"/>
      <c r="D9" s="838"/>
      <c r="E9" s="839"/>
      <c r="F9" s="838"/>
      <c r="G9" s="838"/>
      <c r="H9" s="838"/>
      <c r="I9" s="838"/>
      <c r="J9" s="838"/>
      <c r="K9" s="838"/>
      <c r="L9" s="838"/>
      <c r="M9" s="838"/>
    </row>
    <row r="10" spans="1:18" s="855" customFormat="1" ht="21.95" customHeight="1">
      <c r="A10" s="840" t="s">
        <v>1591</v>
      </c>
      <c r="B10" s="841">
        <v>63064</v>
      </c>
      <c r="C10" s="841">
        <v>219.24967810000001</v>
      </c>
      <c r="D10" s="842">
        <v>4.6155131390600427E-5</v>
      </c>
      <c r="E10" s="843">
        <v>3.4766218143473301E-3</v>
      </c>
      <c r="F10" s="841">
        <v>63064</v>
      </c>
      <c r="G10" s="841">
        <v>219.24967810000001</v>
      </c>
      <c r="H10" s="842">
        <v>4.6155131390600427E-5</v>
      </c>
      <c r="I10" s="844">
        <v>59862</v>
      </c>
      <c r="J10" s="844">
        <v>220.0346638</v>
      </c>
      <c r="K10" s="844">
        <v>59862</v>
      </c>
      <c r="L10" s="844">
        <v>220.0346638</v>
      </c>
      <c r="M10" s="831" t="s">
        <v>1591</v>
      </c>
      <c r="P10" s="856"/>
    </row>
    <row r="11" spans="1:18" s="855" customFormat="1" ht="21.95" customHeight="1">
      <c r="A11" s="840" t="s">
        <v>1592</v>
      </c>
      <c r="B11" s="841">
        <v>6779</v>
      </c>
      <c r="C11" s="841">
        <v>496.18025210000002</v>
      </c>
      <c r="D11" s="842">
        <v>1.0445290012536051E-4</v>
      </c>
      <c r="E11" s="843">
        <v>7.3193723572798353E-2</v>
      </c>
      <c r="F11" s="841">
        <v>69843</v>
      </c>
      <c r="G11" s="841">
        <v>715.42993020000006</v>
      </c>
      <c r="H11" s="842">
        <v>1.5060803151596095E-4</v>
      </c>
      <c r="I11" s="844">
        <v>6352</v>
      </c>
      <c r="J11" s="844">
        <v>462.11838790000002</v>
      </c>
      <c r="K11" s="844">
        <v>66214</v>
      </c>
      <c r="L11" s="844">
        <v>682.15305169999999</v>
      </c>
      <c r="M11" s="831" t="s">
        <v>1592</v>
      </c>
    </row>
    <row r="12" spans="1:18" s="855" customFormat="1" ht="21.95" customHeight="1">
      <c r="A12" s="840" t="s">
        <v>1593</v>
      </c>
      <c r="B12" s="841">
        <v>15199</v>
      </c>
      <c r="C12" s="841">
        <v>2634.7770970000001</v>
      </c>
      <c r="D12" s="842">
        <v>5.5465752173881877E-4</v>
      </c>
      <c r="E12" s="843">
        <v>0.17335200322389632</v>
      </c>
      <c r="F12" s="841">
        <v>85042</v>
      </c>
      <c r="G12" s="841">
        <v>3350.2070272000001</v>
      </c>
      <c r="H12" s="842">
        <v>7.0526555325477972E-4</v>
      </c>
      <c r="I12" s="844">
        <v>14884</v>
      </c>
      <c r="J12" s="844">
        <v>2568.7185040999998</v>
      </c>
      <c r="K12" s="844">
        <v>81098</v>
      </c>
      <c r="L12" s="844">
        <v>3250.8715557999999</v>
      </c>
      <c r="M12" s="831" t="s">
        <v>1593</v>
      </c>
      <c r="Q12" s="857"/>
      <c r="R12" s="857"/>
    </row>
    <row r="13" spans="1:18" s="855" customFormat="1" ht="21.95" customHeight="1">
      <c r="A13" s="840" t="s">
        <v>1594</v>
      </c>
      <c r="B13" s="841">
        <v>20970</v>
      </c>
      <c r="C13" s="841">
        <v>7780.2955855</v>
      </c>
      <c r="D13" s="842">
        <v>1.6378613100753326E-3</v>
      </c>
      <c r="E13" s="843">
        <v>0.37102029496900335</v>
      </c>
      <c r="F13" s="841">
        <v>106012</v>
      </c>
      <c r="G13" s="841">
        <v>11130.5026127</v>
      </c>
      <c r="H13" s="842">
        <v>2.3431268633301123E-3</v>
      </c>
      <c r="I13" s="844">
        <v>21037</v>
      </c>
      <c r="J13" s="844">
        <v>7805.9069632999999</v>
      </c>
      <c r="K13" s="844">
        <v>102135</v>
      </c>
      <c r="L13" s="844">
        <v>11056.7785191</v>
      </c>
      <c r="M13" s="831" t="s">
        <v>1594</v>
      </c>
      <c r="Q13" s="857"/>
      <c r="R13" s="857"/>
    </row>
    <row r="14" spans="1:18" s="855" customFormat="1" ht="21.95" customHeight="1">
      <c r="A14" s="840" t="s">
        <v>1595</v>
      </c>
      <c r="B14" s="841">
        <v>28469</v>
      </c>
      <c r="C14" s="841">
        <v>20436.0875142</v>
      </c>
      <c r="D14" s="842">
        <v>4.3020829608584488E-3</v>
      </c>
      <c r="E14" s="843">
        <v>0.7178365068741438</v>
      </c>
      <c r="F14" s="841">
        <v>134481</v>
      </c>
      <c r="G14" s="841">
        <v>31566.590126900002</v>
      </c>
      <c r="H14" s="842">
        <v>6.645209824188562E-3</v>
      </c>
      <c r="I14" s="844">
        <v>28826</v>
      </c>
      <c r="J14" s="844">
        <v>20648.907854699999</v>
      </c>
      <c r="K14" s="844">
        <v>130961</v>
      </c>
      <c r="L14" s="844">
        <v>31705.686373799999</v>
      </c>
      <c r="M14" s="831" t="s">
        <v>1595</v>
      </c>
      <c r="Q14" s="857"/>
      <c r="R14" s="857"/>
    </row>
    <row r="15" spans="1:18" s="855" customFormat="1" ht="21.95" customHeight="1">
      <c r="A15" s="840" t="s">
        <v>699</v>
      </c>
      <c r="B15" s="841">
        <v>28679</v>
      </c>
      <c r="C15" s="841">
        <v>41189.094424299998</v>
      </c>
      <c r="D15" s="842">
        <v>8.6708818981541466E-3</v>
      </c>
      <c r="E15" s="843">
        <v>1.4362109705463928</v>
      </c>
      <c r="F15" s="841">
        <v>163160</v>
      </c>
      <c r="G15" s="841">
        <v>72755.6845512</v>
      </c>
      <c r="H15" s="842">
        <v>1.5316091722342709E-2</v>
      </c>
      <c r="I15" s="844">
        <v>29219</v>
      </c>
      <c r="J15" s="844">
        <v>41976.245088099997</v>
      </c>
      <c r="K15" s="844">
        <v>160180</v>
      </c>
      <c r="L15" s="844">
        <v>73681.931461899992</v>
      </c>
      <c r="M15" s="831" t="s">
        <v>699</v>
      </c>
      <c r="Q15" s="857"/>
      <c r="R15" s="857"/>
    </row>
    <row r="16" spans="1:18" s="855" customFormat="1" ht="21.95" customHeight="1">
      <c r="A16" s="840" t="s">
        <v>700</v>
      </c>
      <c r="B16" s="841">
        <v>14636</v>
      </c>
      <c r="C16" s="841">
        <v>36136.421485999999</v>
      </c>
      <c r="D16" s="842">
        <v>7.6072233999437116E-3</v>
      </c>
      <c r="E16" s="843">
        <v>2.4690093936867998</v>
      </c>
      <c r="F16" s="841">
        <v>177796</v>
      </c>
      <c r="G16" s="841">
        <v>108892.10603719999</v>
      </c>
      <c r="H16" s="842">
        <v>2.292331512228642E-2</v>
      </c>
      <c r="I16" s="844">
        <v>14847</v>
      </c>
      <c r="J16" s="844">
        <v>36714.903054399998</v>
      </c>
      <c r="K16" s="844">
        <v>175027</v>
      </c>
      <c r="L16" s="844">
        <v>110396.83451629999</v>
      </c>
      <c r="M16" s="831" t="s">
        <v>700</v>
      </c>
      <c r="P16" s="858"/>
      <c r="Q16" s="858"/>
      <c r="R16" s="858"/>
    </row>
    <row r="17" spans="1:18" s="855" customFormat="1" ht="21.95" customHeight="1">
      <c r="A17" s="840" t="s">
        <v>701</v>
      </c>
      <c r="B17" s="841">
        <v>10129</v>
      </c>
      <c r="C17" s="841">
        <v>35357.367408799997</v>
      </c>
      <c r="D17" s="842">
        <v>7.4432215933953388E-3</v>
      </c>
      <c r="E17" s="843">
        <v>3.4907066254121824</v>
      </c>
      <c r="F17" s="841">
        <v>187925</v>
      </c>
      <c r="G17" s="841">
        <v>144249.47344599999</v>
      </c>
      <c r="H17" s="842">
        <v>3.036653671568176E-2</v>
      </c>
      <c r="I17" s="844">
        <v>10230</v>
      </c>
      <c r="J17" s="844">
        <v>35685.786485199998</v>
      </c>
      <c r="K17" s="844">
        <v>185257</v>
      </c>
      <c r="L17" s="844">
        <v>146082.6210015</v>
      </c>
      <c r="M17" s="831" t="s">
        <v>701</v>
      </c>
      <c r="P17" s="858"/>
      <c r="Q17" s="858"/>
      <c r="R17" s="858"/>
    </row>
    <row r="18" spans="1:18" s="855" customFormat="1" ht="21.95" customHeight="1">
      <c r="A18" s="840" t="s">
        <v>702</v>
      </c>
      <c r="B18" s="841">
        <v>8823</v>
      </c>
      <c r="C18" s="841">
        <v>39742.1564641</v>
      </c>
      <c r="D18" s="842">
        <v>8.3662811696795618E-3</v>
      </c>
      <c r="E18" s="843">
        <v>4.5043813288110623</v>
      </c>
      <c r="F18" s="841">
        <v>196748</v>
      </c>
      <c r="G18" s="841">
        <v>183991.62991009999</v>
      </c>
      <c r="H18" s="842">
        <v>3.8732817885361322E-2</v>
      </c>
      <c r="I18" s="844">
        <v>8928</v>
      </c>
      <c r="J18" s="844">
        <v>40186.558201500004</v>
      </c>
      <c r="K18" s="844">
        <v>194185</v>
      </c>
      <c r="L18" s="844">
        <v>186269.17920300001</v>
      </c>
      <c r="M18" s="831" t="s">
        <v>702</v>
      </c>
      <c r="P18" s="858"/>
      <c r="Q18" s="858"/>
      <c r="R18" s="858"/>
    </row>
    <row r="19" spans="1:18" s="855" customFormat="1" ht="21.95" customHeight="1">
      <c r="A19" s="840" t="s">
        <v>703</v>
      </c>
      <c r="B19" s="841">
        <v>19341</v>
      </c>
      <c r="C19" s="841">
        <v>139728.361477</v>
      </c>
      <c r="D19" s="842">
        <v>2.941477925464852E-2</v>
      </c>
      <c r="E19" s="843">
        <v>7.2244641681919237</v>
      </c>
      <c r="F19" s="841">
        <v>216089</v>
      </c>
      <c r="G19" s="841">
        <v>323719.99138709996</v>
      </c>
      <c r="H19" s="842">
        <v>6.8147597140009841E-2</v>
      </c>
      <c r="I19" s="844">
        <v>19499</v>
      </c>
      <c r="J19" s="844">
        <v>140773.81584309999</v>
      </c>
      <c r="K19" s="844">
        <v>213684</v>
      </c>
      <c r="L19" s="844">
        <v>327042.9950461</v>
      </c>
      <c r="M19" s="831" t="s">
        <v>703</v>
      </c>
      <c r="P19" s="858"/>
      <c r="Q19" s="858"/>
      <c r="R19" s="858"/>
    </row>
    <row r="20" spans="1:18" s="855" customFormat="1" ht="21.95" customHeight="1">
      <c r="A20" s="840" t="s">
        <v>704</v>
      </c>
      <c r="B20" s="841">
        <v>14217</v>
      </c>
      <c r="C20" s="841">
        <v>210216.12362150001</v>
      </c>
      <c r="D20" s="842">
        <v>4.4253441511315196E-2</v>
      </c>
      <c r="E20" s="843">
        <v>14.786250518498981</v>
      </c>
      <c r="F20" s="841">
        <v>230306</v>
      </c>
      <c r="G20" s="841">
        <v>533936.11500859994</v>
      </c>
      <c r="H20" s="842">
        <v>0.11240103865132503</v>
      </c>
      <c r="I20" s="844">
        <v>14110</v>
      </c>
      <c r="J20" s="844">
        <v>209323.59122540001</v>
      </c>
      <c r="K20" s="844">
        <v>227794</v>
      </c>
      <c r="L20" s="844">
        <v>536366.58627149998</v>
      </c>
      <c r="M20" s="831" t="s">
        <v>704</v>
      </c>
      <c r="P20" s="858"/>
      <c r="Q20" s="858"/>
      <c r="R20" s="858"/>
    </row>
    <row r="21" spans="1:18" s="855" customFormat="1" ht="21.95" customHeight="1">
      <c r="A21" s="840" t="s">
        <v>705</v>
      </c>
      <c r="B21" s="841">
        <v>3518</v>
      </c>
      <c r="C21" s="841">
        <v>128641.4470089</v>
      </c>
      <c r="D21" s="842">
        <v>2.7080828306916185E-2</v>
      </c>
      <c r="E21" s="843">
        <v>36.566642128737918</v>
      </c>
      <c r="F21" s="841">
        <v>233824</v>
      </c>
      <c r="G21" s="841">
        <v>662577.56201749993</v>
      </c>
      <c r="H21" s="842">
        <v>0.13948186695824122</v>
      </c>
      <c r="I21" s="844">
        <v>3645</v>
      </c>
      <c r="J21" s="844">
        <v>133638.3320163</v>
      </c>
      <c r="K21" s="844">
        <v>231439</v>
      </c>
      <c r="L21" s="844">
        <v>670004.91828779993</v>
      </c>
      <c r="M21" s="831" t="s">
        <v>705</v>
      </c>
      <c r="P21" s="858"/>
      <c r="Q21" s="858"/>
      <c r="R21" s="858"/>
    </row>
    <row r="22" spans="1:18" s="855" customFormat="1" ht="21.95" customHeight="1">
      <c r="A22" s="840" t="s">
        <v>706</v>
      </c>
      <c r="B22" s="841">
        <v>2134</v>
      </c>
      <c r="C22" s="841">
        <v>131341.59782369999</v>
      </c>
      <c r="D22" s="842">
        <v>2.764924791287195E-2</v>
      </c>
      <c r="E22" s="843">
        <v>61.547140498453608</v>
      </c>
      <c r="F22" s="841">
        <v>235958</v>
      </c>
      <c r="G22" s="841">
        <v>793919.15984119987</v>
      </c>
      <c r="H22" s="842">
        <v>0.16713111487111315</v>
      </c>
      <c r="I22" s="844">
        <v>2159</v>
      </c>
      <c r="J22" s="844">
        <v>132755.14380399999</v>
      </c>
      <c r="K22" s="844">
        <v>233598</v>
      </c>
      <c r="L22" s="844">
        <v>802760.06209179992</v>
      </c>
      <c r="M22" s="831" t="s">
        <v>706</v>
      </c>
      <c r="P22" s="858"/>
      <c r="Q22" s="858"/>
      <c r="R22" s="858"/>
    </row>
    <row r="23" spans="1:18" s="855" customFormat="1" ht="21.95" customHeight="1">
      <c r="A23" s="840" t="s">
        <v>707</v>
      </c>
      <c r="B23" s="841">
        <v>1445</v>
      </c>
      <c r="C23" s="841">
        <v>125899.99240430001</v>
      </c>
      <c r="D23" s="842">
        <v>2.6503713674077511E-2</v>
      </c>
      <c r="E23" s="843">
        <v>87.128022425121117</v>
      </c>
      <c r="F23" s="841">
        <v>237403</v>
      </c>
      <c r="G23" s="841">
        <v>919819.15224549989</v>
      </c>
      <c r="H23" s="842">
        <v>0.19363482854519065</v>
      </c>
      <c r="I23" s="844">
        <v>1456</v>
      </c>
      <c r="J23" s="844">
        <v>126416.91724569999</v>
      </c>
      <c r="K23" s="844">
        <v>235054</v>
      </c>
      <c r="L23" s="844">
        <v>929176.97933749994</v>
      </c>
      <c r="M23" s="831" t="s">
        <v>707</v>
      </c>
      <c r="P23" s="858"/>
      <c r="Q23" s="858"/>
      <c r="R23" s="858"/>
    </row>
    <row r="24" spans="1:18" s="855" customFormat="1" ht="21.95" customHeight="1">
      <c r="A24" s="840" t="s">
        <v>708</v>
      </c>
      <c r="B24" s="841">
        <v>2857</v>
      </c>
      <c r="C24" s="841">
        <v>606709.26655609999</v>
      </c>
      <c r="D24" s="842">
        <v>0.12772080742129771</v>
      </c>
      <c r="E24" s="843">
        <v>212.35886123769689</v>
      </c>
      <c r="F24" s="841">
        <v>240260</v>
      </c>
      <c r="G24" s="841">
        <v>1526528.4188015999</v>
      </c>
      <c r="H24" s="842">
        <v>0.32135563596648836</v>
      </c>
      <c r="I24" s="844">
        <v>2996</v>
      </c>
      <c r="J24" s="844">
        <v>636301.8389799</v>
      </c>
      <c r="K24" s="844">
        <v>238050</v>
      </c>
      <c r="L24" s="844">
        <v>1565478.8183173998</v>
      </c>
      <c r="M24" s="831" t="s">
        <v>708</v>
      </c>
      <c r="P24" s="858"/>
      <c r="Q24" s="858"/>
      <c r="R24" s="858"/>
    </row>
    <row r="25" spans="1:18" s="855" customFormat="1" ht="21.95" customHeight="1">
      <c r="A25" s="840" t="s">
        <v>709</v>
      </c>
      <c r="B25" s="841">
        <v>582</v>
      </c>
      <c r="C25" s="841">
        <v>416614.23851990001</v>
      </c>
      <c r="D25" s="842">
        <v>8.7703138653232662E-2</v>
      </c>
      <c r="E25" s="843">
        <v>715.83202494828186</v>
      </c>
      <c r="F25" s="841">
        <v>240842</v>
      </c>
      <c r="G25" s="841">
        <v>1943142.6573214999</v>
      </c>
      <c r="H25" s="842">
        <v>0.40905877461972101</v>
      </c>
      <c r="I25" s="844">
        <v>593</v>
      </c>
      <c r="J25" s="844">
        <v>421786.2037291</v>
      </c>
      <c r="K25" s="844">
        <v>238643</v>
      </c>
      <c r="L25" s="844">
        <v>1987265.0220464999</v>
      </c>
      <c r="M25" s="831" t="s">
        <v>709</v>
      </c>
      <c r="P25" s="857"/>
      <c r="Q25" s="858"/>
      <c r="R25" s="857"/>
    </row>
    <row r="26" spans="1:18" s="855" customFormat="1" ht="21.95" customHeight="1">
      <c r="A26" s="840" t="s">
        <v>710</v>
      </c>
      <c r="B26" s="841">
        <v>288</v>
      </c>
      <c r="C26" s="841">
        <v>342297.95436420001</v>
      </c>
      <c r="D26" s="842">
        <v>7.2058518832613966E-2</v>
      </c>
      <c r="E26" s="843">
        <v>1188.5345637645833</v>
      </c>
      <c r="F26" s="841">
        <v>241130</v>
      </c>
      <c r="G26" s="841">
        <v>2285440.6116856998</v>
      </c>
      <c r="H26" s="842">
        <v>0.48111729345233495</v>
      </c>
      <c r="I26" s="844">
        <v>299</v>
      </c>
      <c r="J26" s="844">
        <v>352057.23701400001</v>
      </c>
      <c r="K26" s="844">
        <v>238942</v>
      </c>
      <c r="L26" s="844">
        <v>2339322.2590604997</v>
      </c>
      <c r="M26" s="831" t="s">
        <v>710</v>
      </c>
      <c r="P26" s="857"/>
      <c r="Q26" s="858"/>
      <c r="R26" s="857"/>
    </row>
    <row r="27" spans="1:18" s="855" customFormat="1" ht="21.95" customHeight="1">
      <c r="A27" s="840" t="s">
        <v>711</v>
      </c>
      <c r="B27" s="841">
        <v>136</v>
      </c>
      <c r="C27" s="841">
        <v>237512.0175705</v>
      </c>
      <c r="D27" s="842">
        <v>4.9999609909634909E-2</v>
      </c>
      <c r="E27" s="843">
        <v>1746.4118939007353</v>
      </c>
      <c r="F27" s="841">
        <v>241266</v>
      </c>
      <c r="G27" s="841">
        <v>2522952.6292561996</v>
      </c>
      <c r="H27" s="842">
        <v>0.53111690336196982</v>
      </c>
      <c r="I27" s="844">
        <v>127</v>
      </c>
      <c r="J27" s="844">
        <v>221706.42168880001</v>
      </c>
      <c r="K27" s="844">
        <v>239069</v>
      </c>
      <c r="L27" s="844">
        <v>2561028.6807492999</v>
      </c>
      <c r="M27" s="831" t="s">
        <v>711</v>
      </c>
      <c r="P27" s="857"/>
      <c r="Q27" s="859"/>
      <c r="R27" s="857"/>
    </row>
    <row r="28" spans="1:18" s="855" customFormat="1" ht="21.95" customHeight="1">
      <c r="A28" s="840" t="s">
        <v>712</v>
      </c>
      <c r="B28" s="841">
        <v>97</v>
      </c>
      <c r="C28" s="841">
        <v>209151.85300870001</v>
      </c>
      <c r="D28" s="842">
        <v>4.4029397624935879E-2</v>
      </c>
      <c r="E28" s="843">
        <v>2156.2046701927834</v>
      </c>
      <c r="F28" s="841">
        <v>241363</v>
      </c>
      <c r="G28" s="841">
        <v>2732104.4822648996</v>
      </c>
      <c r="H28" s="842">
        <v>0.57514630098690578</v>
      </c>
      <c r="I28" s="844">
        <v>77</v>
      </c>
      <c r="J28" s="844">
        <v>165118.32722410001</v>
      </c>
      <c r="K28" s="844">
        <v>239146</v>
      </c>
      <c r="L28" s="844">
        <v>2726147.0079733999</v>
      </c>
      <c r="M28" s="831" t="s">
        <v>712</v>
      </c>
      <c r="P28" s="857"/>
      <c r="Q28" s="860"/>
      <c r="R28" s="857"/>
    </row>
    <row r="29" spans="1:18" s="855" customFormat="1" ht="21.95" customHeight="1">
      <c r="A29" s="840" t="s">
        <v>713</v>
      </c>
      <c r="B29" s="841">
        <v>64</v>
      </c>
      <c r="C29" s="841">
        <v>175022.2605153</v>
      </c>
      <c r="D29" s="842">
        <v>3.684463986614888E-2</v>
      </c>
      <c r="E29" s="843">
        <v>2734.7228205515626</v>
      </c>
      <c r="F29" s="841">
        <v>241427</v>
      </c>
      <c r="G29" s="841">
        <v>2907126.7427801997</v>
      </c>
      <c r="H29" s="842">
        <v>0.61199094085305461</v>
      </c>
      <c r="I29" s="844">
        <v>60</v>
      </c>
      <c r="J29" s="844">
        <v>163027.59931630001</v>
      </c>
      <c r="K29" s="844">
        <v>239206</v>
      </c>
      <c r="L29" s="844">
        <v>2889174.6072896998</v>
      </c>
      <c r="M29" s="831" t="s">
        <v>713</v>
      </c>
      <c r="P29" s="857"/>
      <c r="Q29" s="858"/>
      <c r="R29" s="857"/>
    </row>
    <row r="30" spans="1:18" s="855" customFormat="1" ht="21.95" customHeight="1">
      <c r="A30" s="840" t="s">
        <v>714</v>
      </c>
      <c r="B30" s="841">
        <v>50</v>
      </c>
      <c r="C30" s="841">
        <v>157836.28377169999</v>
      </c>
      <c r="D30" s="842">
        <v>3.3226750793058098E-2</v>
      </c>
      <c r="E30" s="843">
        <v>3156.7256754339996</v>
      </c>
      <c r="F30" s="841">
        <v>241477</v>
      </c>
      <c r="G30" s="841">
        <v>3064963.0265518995</v>
      </c>
      <c r="H30" s="842">
        <v>0.64521769164611265</v>
      </c>
      <c r="I30" s="844">
        <v>48</v>
      </c>
      <c r="J30" s="844">
        <v>150304.6003285</v>
      </c>
      <c r="K30" s="844">
        <v>239254</v>
      </c>
      <c r="L30" s="844">
        <v>3039479.2076181998</v>
      </c>
      <c r="M30" s="831" t="s">
        <v>714</v>
      </c>
      <c r="P30" s="861"/>
      <c r="Q30" s="858"/>
      <c r="R30" s="857"/>
    </row>
    <row r="31" spans="1:18" s="855" customFormat="1" ht="21.95" customHeight="1">
      <c r="A31" s="840" t="s">
        <v>715</v>
      </c>
      <c r="B31" s="841">
        <v>25</v>
      </c>
      <c r="C31" s="841">
        <v>94481.9211813</v>
      </c>
      <c r="D31" s="842">
        <v>1.9889769161577871E-2</v>
      </c>
      <c r="E31" s="843">
        <v>3779.2768472520002</v>
      </c>
      <c r="F31" s="841">
        <v>241502</v>
      </c>
      <c r="G31" s="841">
        <v>3159444.9477331997</v>
      </c>
      <c r="H31" s="842">
        <v>0.66510746080769056</v>
      </c>
      <c r="I31" s="844">
        <v>21</v>
      </c>
      <c r="J31" s="844">
        <v>78859.771408100001</v>
      </c>
      <c r="K31" s="844">
        <v>239275</v>
      </c>
      <c r="L31" s="844">
        <v>3118338.9790262999</v>
      </c>
      <c r="M31" s="831" t="s">
        <v>715</v>
      </c>
      <c r="P31" s="858"/>
      <c r="Q31" s="858"/>
      <c r="R31" s="857"/>
    </row>
    <row r="32" spans="1:18" s="855" customFormat="1" ht="21.95" customHeight="1">
      <c r="A32" s="840" t="s">
        <v>716</v>
      </c>
      <c r="B32" s="841">
        <v>37</v>
      </c>
      <c r="C32" s="841">
        <v>166402.52384189999</v>
      </c>
      <c r="D32" s="842">
        <v>3.5030064437072551E-2</v>
      </c>
      <c r="E32" s="843">
        <v>4497.3655092405406</v>
      </c>
      <c r="F32" s="841">
        <v>241539</v>
      </c>
      <c r="G32" s="841">
        <v>3325847.4715750995</v>
      </c>
      <c r="H32" s="842">
        <v>0.70013752524476314</v>
      </c>
      <c r="I32" s="844">
        <v>38</v>
      </c>
      <c r="J32" s="844">
        <v>170124.61571350001</v>
      </c>
      <c r="K32" s="844">
        <v>239313</v>
      </c>
      <c r="L32" s="844">
        <v>3288463.5947397999</v>
      </c>
      <c r="M32" s="831" t="s">
        <v>716</v>
      </c>
      <c r="P32" s="858"/>
      <c r="Q32" s="858"/>
      <c r="R32" s="858"/>
    </row>
    <row r="33" spans="1:18" s="855" customFormat="1" ht="21.95" customHeight="1">
      <c r="A33" s="840" t="s">
        <v>717</v>
      </c>
      <c r="B33" s="841">
        <v>152</v>
      </c>
      <c r="C33" s="841">
        <v>1424429.9405839001</v>
      </c>
      <c r="D33" s="842">
        <v>0.29986247475523692</v>
      </c>
      <c r="E33" s="843">
        <v>9371.249609104605</v>
      </c>
      <c r="F33" s="841">
        <v>241691</v>
      </c>
      <c r="G33" s="841">
        <v>4750277.4121589996</v>
      </c>
      <c r="H33" s="842">
        <v>1</v>
      </c>
      <c r="I33" s="844">
        <v>146</v>
      </c>
      <c r="J33" s="844">
        <v>1323783.0368154</v>
      </c>
      <c r="K33" s="844">
        <v>239459</v>
      </c>
      <c r="L33" s="844">
        <v>4612246.6315551996</v>
      </c>
      <c r="M33" s="831" t="s">
        <v>717</v>
      </c>
      <c r="P33" s="858"/>
      <c r="Q33" s="858"/>
      <c r="R33" s="858"/>
    </row>
    <row r="34" spans="1:18" s="855" customFormat="1" ht="8.1" customHeight="1">
      <c r="A34" s="840"/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831"/>
      <c r="P34" s="858"/>
      <c r="Q34" s="858"/>
      <c r="R34" s="858"/>
    </row>
    <row r="35" spans="1:18" s="855" customFormat="1" ht="24.95" customHeight="1">
      <c r="A35" s="107" t="s">
        <v>25</v>
      </c>
      <c r="B35" s="846">
        <v>241691</v>
      </c>
      <c r="C35" s="846">
        <v>4750277.4121589996</v>
      </c>
      <c r="D35" s="847">
        <v>1.0000000000000002</v>
      </c>
      <c r="E35" s="848">
        <v>19.654341337323274</v>
      </c>
      <c r="F35" s="849">
        <v>241691</v>
      </c>
      <c r="G35" s="849">
        <v>4750277.4121589996</v>
      </c>
      <c r="H35" s="847">
        <v>1</v>
      </c>
      <c r="I35" s="849">
        <v>239459</v>
      </c>
      <c r="J35" s="849">
        <v>4612246.6315551996</v>
      </c>
      <c r="K35" s="849">
        <v>239459</v>
      </c>
      <c r="L35" s="849">
        <v>4612246.6315551996</v>
      </c>
      <c r="M35" s="172" t="s">
        <v>25</v>
      </c>
      <c r="P35" s="858"/>
      <c r="Q35" s="858"/>
      <c r="R35" s="858"/>
    </row>
    <row r="36" spans="1:18" s="855" customFormat="1">
      <c r="A36" s="110" t="s">
        <v>13</v>
      </c>
      <c r="B36" s="830"/>
      <c r="C36" s="850"/>
      <c r="D36" s="830"/>
      <c r="E36" s="830"/>
      <c r="F36" s="830"/>
      <c r="G36" s="830"/>
      <c r="H36" s="851"/>
      <c r="I36" s="830"/>
      <c r="J36" s="830"/>
      <c r="K36" s="830"/>
      <c r="L36" s="830"/>
      <c r="M36" s="830"/>
      <c r="P36" s="858"/>
      <c r="Q36" s="858"/>
      <c r="R36" s="858"/>
    </row>
    <row r="37" spans="1:18">
      <c r="A37" s="852" t="s">
        <v>1290</v>
      </c>
      <c r="B37" s="830"/>
      <c r="C37" s="830"/>
      <c r="D37" s="830"/>
      <c r="E37" s="830"/>
      <c r="F37" s="830"/>
      <c r="G37" s="830"/>
      <c r="H37" s="851"/>
      <c r="I37" s="830"/>
      <c r="J37" s="830"/>
      <c r="K37" s="830"/>
      <c r="L37" s="830"/>
      <c r="M37" s="830"/>
    </row>
    <row r="38" spans="1:18">
      <c r="A38" s="854" t="s">
        <v>1291</v>
      </c>
      <c r="B38" s="830"/>
      <c r="C38" s="830"/>
      <c r="D38" s="830"/>
      <c r="E38" s="830"/>
      <c r="F38" s="830"/>
      <c r="G38" s="830"/>
      <c r="H38" s="851"/>
      <c r="I38" s="830"/>
      <c r="J38" s="830"/>
      <c r="K38" s="830"/>
      <c r="L38" s="830"/>
      <c r="M38" s="830"/>
    </row>
    <row r="39" spans="1:18">
      <c r="A39" s="830"/>
      <c r="B39" s="830"/>
      <c r="C39" s="830"/>
      <c r="D39" s="830"/>
      <c r="E39" s="830"/>
      <c r="F39" s="830"/>
      <c r="G39" s="830"/>
      <c r="H39" s="851"/>
      <c r="I39" s="830"/>
      <c r="J39" s="830"/>
      <c r="K39" s="830"/>
      <c r="L39" s="830"/>
      <c r="M39" s="830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7" top="0.75" bottom="0.75" header="0.3" footer="0.3"/>
  <pageSetup scale="85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61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I13" sqref="I13"/>
    </sheetView>
  </sheetViews>
  <sheetFormatPr defaultRowHeight="12.75"/>
  <cols>
    <col min="1" max="1" width="26.7109375" style="862" customWidth="1"/>
    <col min="2" max="7" width="13.28515625" style="862" customWidth="1"/>
    <col min="8" max="12" width="14.7109375" style="862" customWidth="1"/>
    <col min="13" max="13" width="30.7109375" style="862" customWidth="1"/>
    <col min="14" max="16384" width="9.140625" style="862"/>
  </cols>
  <sheetData>
    <row r="1" spans="1:18" s="855" customFormat="1">
      <c r="A1" s="830"/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830"/>
      <c r="M1" s="831" t="s">
        <v>1599</v>
      </c>
    </row>
    <row r="2" spans="1:18" s="855" customFormat="1" ht="15" customHeight="1">
      <c r="A2" s="1196" t="s">
        <v>729</v>
      </c>
      <c r="B2" s="1196"/>
      <c r="C2" s="1196"/>
      <c r="D2" s="1196"/>
      <c r="E2" s="1196"/>
      <c r="F2" s="1196"/>
      <c r="G2" s="1196"/>
      <c r="H2" s="1196"/>
      <c r="I2" s="1196"/>
      <c r="J2" s="1196"/>
      <c r="K2" s="1196"/>
      <c r="L2" s="1196"/>
      <c r="M2" s="1196"/>
    </row>
    <row r="3" spans="1:18" s="855" customFormat="1" ht="15" customHeight="1">
      <c r="A3" s="863" t="s">
        <v>19</v>
      </c>
      <c r="B3" s="863"/>
      <c r="C3" s="863"/>
      <c r="D3" s="863"/>
      <c r="E3" s="863"/>
      <c r="F3" s="863"/>
      <c r="G3" s="863"/>
      <c r="H3" s="863"/>
      <c r="I3" s="863"/>
      <c r="J3" s="863"/>
      <c r="K3" s="863"/>
      <c r="L3" s="863"/>
      <c r="M3" s="863"/>
    </row>
    <row r="4" spans="1:18" s="855" customFormat="1" ht="15" customHeight="1">
      <c r="A4" s="832"/>
      <c r="B4" s="832"/>
      <c r="C4" s="832"/>
      <c r="D4" s="832"/>
      <c r="E4" s="832"/>
      <c r="F4" s="832"/>
      <c r="G4" s="832"/>
      <c r="H4" s="832"/>
      <c r="I4" s="832"/>
      <c r="J4" s="832"/>
      <c r="K4" s="832"/>
      <c r="L4" s="832"/>
      <c r="M4" s="831" t="s">
        <v>1267</v>
      </c>
    </row>
    <row r="5" spans="1:18" s="855" customFormat="1" ht="17.100000000000001" customHeight="1">
      <c r="A5" s="80"/>
      <c r="B5" s="1197" t="s">
        <v>1927</v>
      </c>
      <c r="C5" s="1198"/>
      <c r="D5" s="1198"/>
      <c r="E5" s="1198"/>
      <c r="F5" s="1198"/>
      <c r="G5" s="1198"/>
      <c r="H5" s="1199"/>
      <c r="I5" s="1200" t="s">
        <v>0</v>
      </c>
      <c r="J5" s="1198"/>
      <c r="K5" s="1198"/>
      <c r="L5" s="1199"/>
      <c r="M5" s="80"/>
    </row>
    <row r="6" spans="1:18" s="855" customFormat="1" ht="17.100000000000001" customHeight="1">
      <c r="A6" s="169"/>
      <c r="B6" s="1201" t="s">
        <v>719</v>
      </c>
      <c r="C6" s="1202"/>
      <c r="D6" s="1202"/>
      <c r="E6" s="1203"/>
      <c r="F6" s="1204" t="s">
        <v>720</v>
      </c>
      <c r="G6" s="1205"/>
      <c r="H6" s="1206"/>
      <c r="I6" s="1207" t="s">
        <v>719</v>
      </c>
      <c r="J6" s="1207"/>
      <c r="K6" s="1207" t="s">
        <v>720</v>
      </c>
      <c r="L6" s="1207"/>
      <c r="M6" s="169"/>
    </row>
    <row r="7" spans="1:18" s="855" customFormat="1" ht="45.75" customHeight="1">
      <c r="A7" s="119" t="s">
        <v>691</v>
      </c>
      <c r="B7" s="833" t="s">
        <v>721</v>
      </c>
      <c r="C7" s="834" t="s">
        <v>2</v>
      </c>
      <c r="D7" s="833" t="s">
        <v>1589</v>
      </c>
      <c r="E7" s="833" t="s">
        <v>722</v>
      </c>
      <c r="F7" s="835" t="s">
        <v>721</v>
      </c>
      <c r="G7" s="834" t="s">
        <v>2</v>
      </c>
      <c r="H7" s="833" t="s">
        <v>1590</v>
      </c>
      <c r="I7" s="833" t="s">
        <v>721</v>
      </c>
      <c r="J7" s="834" t="s">
        <v>2</v>
      </c>
      <c r="K7" s="833" t="s">
        <v>721</v>
      </c>
      <c r="L7" s="834" t="s">
        <v>2</v>
      </c>
      <c r="M7" s="170" t="s">
        <v>691</v>
      </c>
    </row>
    <row r="8" spans="1:18" s="855" customFormat="1" ht="15" customHeight="1">
      <c r="A8" s="836" t="s">
        <v>5</v>
      </c>
      <c r="B8" s="834" t="s">
        <v>6</v>
      </c>
      <c r="C8" s="834" t="s">
        <v>7</v>
      </c>
      <c r="D8" s="834" t="s">
        <v>8</v>
      </c>
      <c r="E8" s="834" t="s">
        <v>9</v>
      </c>
      <c r="F8" s="837" t="s">
        <v>10</v>
      </c>
      <c r="G8" s="834" t="s">
        <v>11</v>
      </c>
      <c r="H8" s="834" t="s">
        <v>12</v>
      </c>
      <c r="I8" s="834" t="s">
        <v>692</v>
      </c>
      <c r="J8" s="834" t="s">
        <v>723</v>
      </c>
      <c r="K8" s="834" t="s">
        <v>693</v>
      </c>
      <c r="L8" s="834" t="s">
        <v>724</v>
      </c>
      <c r="M8" s="834" t="s">
        <v>725</v>
      </c>
    </row>
    <row r="9" spans="1:18" s="855" customFormat="1" ht="8.1" customHeight="1">
      <c r="A9" s="838"/>
      <c r="B9" s="838"/>
      <c r="C9" s="838"/>
      <c r="D9" s="838"/>
      <c r="E9" s="839"/>
      <c r="F9" s="838"/>
      <c r="G9" s="838"/>
      <c r="H9" s="838"/>
      <c r="I9" s="838"/>
      <c r="J9" s="838"/>
      <c r="K9" s="838"/>
      <c r="L9" s="838"/>
      <c r="M9" s="838"/>
    </row>
    <row r="10" spans="1:18" s="855" customFormat="1" ht="21.95" customHeight="1">
      <c r="A10" s="840" t="s">
        <v>1591</v>
      </c>
      <c r="B10" s="841">
        <v>3458513</v>
      </c>
      <c r="C10" s="841">
        <v>44023.570705999999</v>
      </c>
      <c r="D10" s="842">
        <v>3.3007473318434226E-4</v>
      </c>
      <c r="E10" s="843">
        <v>1.2729045895157831E-2</v>
      </c>
      <c r="F10" s="841">
        <v>3458513</v>
      </c>
      <c r="G10" s="841">
        <v>44023.570705999999</v>
      </c>
      <c r="H10" s="842">
        <v>3.3007473318434226E-4</v>
      </c>
      <c r="I10" s="844">
        <v>2860069</v>
      </c>
      <c r="J10" s="844">
        <v>34781.894081799997</v>
      </c>
      <c r="K10" s="844">
        <v>2860069</v>
      </c>
      <c r="L10" s="844">
        <v>34781.894081799997</v>
      </c>
      <c r="M10" s="831" t="s">
        <v>1591</v>
      </c>
      <c r="P10" s="856"/>
    </row>
    <row r="11" spans="1:18" s="855" customFormat="1" ht="21.95" customHeight="1">
      <c r="A11" s="840" t="s">
        <v>1592</v>
      </c>
      <c r="B11" s="841">
        <v>369067</v>
      </c>
      <c r="C11" s="841">
        <v>27292.344355000001</v>
      </c>
      <c r="D11" s="842">
        <v>2.0462931871457758E-4</v>
      </c>
      <c r="E11" s="843">
        <v>7.3949565675067136E-2</v>
      </c>
      <c r="F11" s="841">
        <v>3827580</v>
      </c>
      <c r="G11" s="841">
        <v>71315.915061000007</v>
      </c>
      <c r="H11" s="842">
        <v>5.3470405189891994E-4</v>
      </c>
      <c r="I11" s="844">
        <v>309000</v>
      </c>
      <c r="J11" s="844">
        <v>22835.314473499999</v>
      </c>
      <c r="K11" s="844">
        <v>3169069</v>
      </c>
      <c r="L11" s="844">
        <v>57617.208555299992</v>
      </c>
      <c r="M11" s="831" t="s">
        <v>1592</v>
      </c>
    </row>
    <row r="12" spans="1:18" s="855" customFormat="1" ht="21.95" customHeight="1">
      <c r="A12" s="840" t="s">
        <v>1593</v>
      </c>
      <c r="B12" s="841">
        <v>455451</v>
      </c>
      <c r="C12" s="841">
        <v>76904.756507600003</v>
      </c>
      <c r="D12" s="842">
        <v>5.7660740775380211E-4</v>
      </c>
      <c r="E12" s="843">
        <v>0.16885407323202717</v>
      </c>
      <c r="F12" s="841">
        <v>4283031</v>
      </c>
      <c r="G12" s="841">
        <v>148220.6715686</v>
      </c>
      <c r="H12" s="842">
        <v>1.1113114596527219E-3</v>
      </c>
      <c r="I12" s="844">
        <v>431091</v>
      </c>
      <c r="J12" s="844">
        <v>73088.825153400001</v>
      </c>
      <c r="K12" s="844">
        <v>3600160</v>
      </c>
      <c r="L12" s="844">
        <v>130706.03370869999</v>
      </c>
      <c r="M12" s="831" t="s">
        <v>1593</v>
      </c>
      <c r="Q12" s="857"/>
      <c r="R12" s="857"/>
    </row>
    <row r="13" spans="1:18" s="855" customFormat="1" ht="21.95" customHeight="1">
      <c r="A13" s="840" t="s">
        <v>1594</v>
      </c>
      <c r="B13" s="841">
        <v>626527</v>
      </c>
      <c r="C13" s="841">
        <v>236653.00903459999</v>
      </c>
      <c r="D13" s="842">
        <v>1.774349003537808E-3</v>
      </c>
      <c r="E13" s="843">
        <v>0.3777219641525425</v>
      </c>
      <c r="F13" s="841">
        <v>4909558</v>
      </c>
      <c r="G13" s="841">
        <v>384873.68060319999</v>
      </c>
      <c r="H13" s="842">
        <v>2.8856604631905302E-3</v>
      </c>
      <c r="I13" s="844">
        <v>614164</v>
      </c>
      <c r="J13" s="844">
        <v>231971.9266526</v>
      </c>
      <c r="K13" s="844">
        <v>4214324</v>
      </c>
      <c r="L13" s="844">
        <v>362677.96036129998</v>
      </c>
      <c r="M13" s="831" t="s">
        <v>1594</v>
      </c>
      <c r="Q13" s="857"/>
      <c r="R13" s="857"/>
    </row>
    <row r="14" spans="1:18" s="855" customFormat="1" ht="21.95" customHeight="1">
      <c r="A14" s="840" t="s">
        <v>1595</v>
      </c>
      <c r="B14" s="841">
        <v>797211</v>
      </c>
      <c r="C14" s="841">
        <v>572657.36573109997</v>
      </c>
      <c r="D14" s="842">
        <v>4.2936028170468127E-3</v>
      </c>
      <c r="E14" s="843">
        <v>0.71832597108055452</v>
      </c>
      <c r="F14" s="841">
        <v>5706769</v>
      </c>
      <c r="G14" s="841">
        <v>957531.04633429996</v>
      </c>
      <c r="H14" s="842">
        <v>7.1792632802373428E-3</v>
      </c>
      <c r="I14" s="844">
        <v>793175</v>
      </c>
      <c r="J14" s="844">
        <v>566995.22845439997</v>
      </c>
      <c r="K14" s="844">
        <v>5007499</v>
      </c>
      <c r="L14" s="844">
        <v>929673.18881569989</v>
      </c>
      <c r="M14" s="831" t="s">
        <v>1595</v>
      </c>
      <c r="Q14" s="857"/>
      <c r="R14" s="857"/>
    </row>
    <row r="15" spans="1:18" s="855" customFormat="1" ht="21.95" customHeight="1">
      <c r="A15" s="840" t="s">
        <v>699</v>
      </c>
      <c r="B15" s="841">
        <v>637141</v>
      </c>
      <c r="C15" s="841">
        <v>896454.77843569999</v>
      </c>
      <c r="D15" s="842">
        <v>6.7213328464441066E-3</v>
      </c>
      <c r="E15" s="843">
        <v>1.406995905828851</v>
      </c>
      <c r="F15" s="841">
        <v>6343910</v>
      </c>
      <c r="G15" s="841">
        <v>1853985.8247699998</v>
      </c>
      <c r="H15" s="842">
        <v>1.3900596126681448E-2</v>
      </c>
      <c r="I15" s="844">
        <v>634363</v>
      </c>
      <c r="J15" s="844">
        <v>891212.1766295</v>
      </c>
      <c r="K15" s="844">
        <v>5641862</v>
      </c>
      <c r="L15" s="844">
        <v>1820885.3654451999</v>
      </c>
      <c r="M15" s="831" t="s">
        <v>699</v>
      </c>
      <c r="Q15" s="857"/>
      <c r="R15" s="857"/>
    </row>
    <row r="16" spans="1:18" s="855" customFormat="1" ht="21.95" customHeight="1">
      <c r="A16" s="840" t="s">
        <v>700</v>
      </c>
      <c r="B16" s="841">
        <v>334315</v>
      </c>
      <c r="C16" s="841">
        <v>819965.90499139996</v>
      </c>
      <c r="D16" s="842">
        <v>6.1478435976436378E-3</v>
      </c>
      <c r="E16" s="843">
        <v>2.4526745883116221</v>
      </c>
      <c r="F16" s="841">
        <v>6678225</v>
      </c>
      <c r="G16" s="841">
        <v>2673951.7297613998</v>
      </c>
      <c r="H16" s="842">
        <v>2.0048439724325087E-2</v>
      </c>
      <c r="I16" s="844">
        <v>334857</v>
      </c>
      <c r="J16" s="844">
        <v>819005.12056549999</v>
      </c>
      <c r="K16" s="844">
        <v>5976719</v>
      </c>
      <c r="L16" s="844">
        <v>2639890.4860107</v>
      </c>
      <c r="M16" s="831" t="s">
        <v>700</v>
      </c>
      <c r="P16" s="858"/>
      <c r="Q16" s="858"/>
      <c r="R16" s="858"/>
    </row>
    <row r="17" spans="1:18" s="855" customFormat="1" ht="21.95" customHeight="1">
      <c r="A17" s="840" t="s">
        <v>701</v>
      </c>
      <c r="B17" s="841">
        <v>227401</v>
      </c>
      <c r="C17" s="841">
        <v>786950.82595850003</v>
      </c>
      <c r="D17" s="842">
        <v>5.9003070342053794E-3</v>
      </c>
      <c r="E17" s="843">
        <v>3.460630454388943</v>
      </c>
      <c r="F17" s="841">
        <v>6905626</v>
      </c>
      <c r="G17" s="841">
        <v>3460902.5557198999</v>
      </c>
      <c r="H17" s="842">
        <v>2.5948746758530466E-2</v>
      </c>
      <c r="I17" s="844">
        <v>227331</v>
      </c>
      <c r="J17" s="844">
        <v>785195.63797719998</v>
      </c>
      <c r="K17" s="844">
        <v>6204050</v>
      </c>
      <c r="L17" s="844">
        <v>3425086.1239879001</v>
      </c>
      <c r="M17" s="831" t="s">
        <v>701</v>
      </c>
      <c r="P17" s="858"/>
      <c r="Q17" s="858"/>
      <c r="R17" s="858"/>
    </row>
    <row r="18" spans="1:18" s="855" customFormat="1" ht="21.95" customHeight="1">
      <c r="A18" s="840" t="s">
        <v>702</v>
      </c>
      <c r="B18" s="841">
        <v>192232</v>
      </c>
      <c r="C18" s="841">
        <v>864619.83522799995</v>
      </c>
      <c r="D18" s="842">
        <v>6.482644566127304E-3</v>
      </c>
      <c r="E18" s="843">
        <v>4.4977934746972403</v>
      </c>
      <c r="F18" s="841">
        <v>7097858</v>
      </c>
      <c r="G18" s="841">
        <v>4325522.3909478998</v>
      </c>
      <c r="H18" s="842">
        <v>3.243139132465777E-2</v>
      </c>
      <c r="I18" s="844">
        <v>191276</v>
      </c>
      <c r="J18" s="844">
        <v>859921.3362585</v>
      </c>
      <c r="K18" s="844">
        <v>6395326</v>
      </c>
      <c r="L18" s="844">
        <v>4285007.4602464</v>
      </c>
      <c r="M18" s="831" t="s">
        <v>702</v>
      </c>
      <c r="P18" s="858"/>
      <c r="Q18" s="858"/>
      <c r="R18" s="858"/>
    </row>
    <row r="19" spans="1:18" s="855" customFormat="1" ht="21.95" customHeight="1">
      <c r="A19" s="840" t="s">
        <v>703</v>
      </c>
      <c r="B19" s="841">
        <v>465239</v>
      </c>
      <c r="C19" s="841">
        <v>3307345.4531693002</v>
      </c>
      <c r="D19" s="842">
        <v>2.4797424436417189E-2</v>
      </c>
      <c r="E19" s="843">
        <v>7.1089170365539012</v>
      </c>
      <c r="F19" s="841">
        <v>7563097</v>
      </c>
      <c r="G19" s="841">
        <v>7632867.8441172</v>
      </c>
      <c r="H19" s="842">
        <v>5.7228815761074962E-2</v>
      </c>
      <c r="I19" s="844">
        <v>467353</v>
      </c>
      <c r="J19" s="844">
        <v>3318508.8541522999</v>
      </c>
      <c r="K19" s="844">
        <v>6862679</v>
      </c>
      <c r="L19" s="844">
        <v>7603516.3143987004</v>
      </c>
      <c r="M19" s="831" t="s">
        <v>703</v>
      </c>
      <c r="P19" s="858"/>
      <c r="Q19" s="858"/>
      <c r="R19" s="858"/>
    </row>
    <row r="20" spans="1:18" s="855" customFormat="1" ht="21.95" customHeight="1">
      <c r="A20" s="840" t="s">
        <v>704</v>
      </c>
      <c r="B20" s="841">
        <v>377315</v>
      </c>
      <c r="C20" s="841">
        <v>5906127.8566103997</v>
      </c>
      <c r="D20" s="842">
        <v>4.4282268456647372E-2</v>
      </c>
      <c r="E20" s="843">
        <v>15.653042833204086</v>
      </c>
      <c r="F20" s="841">
        <v>7940412</v>
      </c>
      <c r="G20" s="841">
        <v>13538995.700727601</v>
      </c>
      <c r="H20" s="842">
        <v>0.10151108421772234</v>
      </c>
      <c r="I20" s="844">
        <v>379825</v>
      </c>
      <c r="J20" s="844">
        <v>5961935.6165089998</v>
      </c>
      <c r="K20" s="844">
        <v>7242504</v>
      </c>
      <c r="L20" s="844">
        <v>13565451.9309077</v>
      </c>
      <c r="M20" s="831" t="s">
        <v>704</v>
      </c>
      <c r="P20" s="858"/>
      <c r="Q20" s="858"/>
      <c r="R20" s="858"/>
    </row>
    <row r="21" spans="1:18" s="855" customFormat="1" ht="21.95" customHeight="1">
      <c r="A21" s="840" t="s">
        <v>705</v>
      </c>
      <c r="B21" s="841">
        <v>164330</v>
      </c>
      <c r="C21" s="841">
        <v>5800839.6029393002</v>
      </c>
      <c r="D21" s="842">
        <v>4.3492850613419197E-2</v>
      </c>
      <c r="E21" s="843">
        <v>35.299942815914932</v>
      </c>
      <c r="F21" s="841">
        <v>8104742</v>
      </c>
      <c r="G21" s="841">
        <v>19339835.303666901</v>
      </c>
      <c r="H21" s="842">
        <v>0.14500393483114155</v>
      </c>
      <c r="I21" s="844">
        <v>169036</v>
      </c>
      <c r="J21" s="844">
        <v>5981213.9832420005</v>
      </c>
      <c r="K21" s="844">
        <v>7411540</v>
      </c>
      <c r="L21" s="844">
        <v>19546665.914149702</v>
      </c>
      <c r="M21" s="831" t="s">
        <v>705</v>
      </c>
      <c r="P21" s="858"/>
      <c r="Q21" s="858"/>
      <c r="R21" s="858"/>
    </row>
    <row r="22" spans="1:18" s="855" customFormat="1" ht="21.95" customHeight="1">
      <c r="A22" s="840" t="s">
        <v>706</v>
      </c>
      <c r="B22" s="841">
        <v>73011</v>
      </c>
      <c r="C22" s="841">
        <v>4424317.5771727003</v>
      </c>
      <c r="D22" s="842">
        <v>3.3172126213038916E-2</v>
      </c>
      <c r="E22" s="843">
        <v>60.59795889897002</v>
      </c>
      <c r="F22" s="841">
        <v>8177753</v>
      </c>
      <c r="G22" s="841">
        <v>23764152.880839601</v>
      </c>
      <c r="H22" s="842">
        <v>0.17817606104418046</v>
      </c>
      <c r="I22" s="844">
        <v>74811</v>
      </c>
      <c r="J22" s="844">
        <v>4532382.7584757004</v>
      </c>
      <c r="K22" s="844">
        <v>7486351</v>
      </c>
      <c r="L22" s="844">
        <v>24079048.6726254</v>
      </c>
      <c r="M22" s="831" t="s">
        <v>706</v>
      </c>
      <c r="P22" s="858"/>
      <c r="Q22" s="858"/>
      <c r="R22" s="858"/>
    </row>
    <row r="23" spans="1:18" s="855" customFormat="1" ht="21.95" customHeight="1">
      <c r="A23" s="840" t="s">
        <v>707</v>
      </c>
      <c r="B23" s="841">
        <v>36243</v>
      </c>
      <c r="C23" s="841">
        <v>3133620.1263318998</v>
      </c>
      <c r="D23" s="842">
        <v>2.3494887182313847E-2</v>
      </c>
      <c r="E23" s="843">
        <v>86.461389132574567</v>
      </c>
      <c r="F23" s="841">
        <v>8213996</v>
      </c>
      <c r="G23" s="841">
        <v>26897773.0071715</v>
      </c>
      <c r="H23" s="842">
        <v>0.20167094822649428</v>
      </c>
      <c r="I23" s="844">
        <v>36997</v>
      </c>
      <c r="J23" s="844">
        <v>3202955.5532156001</v>
      </c>
      <c r="K23" s="844">
        <v>7523348</v>
      </c>
      <c r="L23" s="844">
        <v>27282004.225841001</v>
      </c>
      <c r="M23" s="831" t="s">
        <v>707</v>
      </c>
      <c r="P23" s="858"/>
      <c r="Q23" s="858"/>
      <c r="R23" s="858"/>
    </row>
    <row r="24" spans="1:18" s="855" customFormat="1" ht="21.95" customHeight="1">
      <c r="A24" s="840" t="s">
        <v>708</v>
      </c>
      <c r="B24" s="841">
        <v>88432</v>
      </c>
      <c r="C24" s="841">
        <v>18547972.027717002</v>
      </c>
      <c r="D24" s="842">
        <v>0.1390667958091126</v>
      </c>
      <c r="E24" s="843">
        <v>209.74276311422338</v>
      </c>
      <c r="F24" s="841">
        <v>8302428</v>
      </c>
      <c r="G24" s="841">
        <v>45445745.034888506</v>
      </c>
      <c r="H24" s="842">
        <v>0.34073774403560692</v>
      </c>
      <c r="I24" s="844">
        <v>89907</v>
      </c>
      <c r="J24" s="844">
        <v>18834200.981401298</v>
      </c>
      <c r="K24" s="844">
        <v>7613255</v>
      </c>
      <c r="L24" s="844">
        <v>46116205.207242295</v>
      </c>
      <c r="M24" s="831" t="s">
        <v>708</v>
      </c>
      <c r="P24" s="858"/>
      <c r="Q24" s="858"/>
      <c r="R24" s="858"/>
    </row>
    <row r="25" spans="1:18" s="855" customFormat="1" ht="21.95" customHeight="1">
      <c r="A25" s="840" t="s">
        <v>709</v>
      </c>
      <c r="B25" s="841">
        <v>17397</v>
      </c>
      <c r="C25" s="841">
        <v>12038233.7899614</v>
      </c>
      <c r="D25" s="842">
        <v>9.0258848669235489E-2</v>
      </c>
      <c r="E25" s="843">
        <v>691.971822151026</v>
      </c>
      <c r="F25" s="841">
        <v>8319825</v>
      </c>
      <c r="G25" s="841">
        <v>57483978.824849904</v>
      </c>
      <c r="H25" s="842">
        <v>0.43099659270484242</v>
      </c>
      <c r="I25" s="844">
        <v>17479</v>
      </c>
      <c r="J25" s="844">
        <v>12045782.6816724</v>
      </c>
      <c r="K25" s="844">
        <v>7630734</v>
      </c>
      <c r="L25" s="844">
        <v>58161987.888914697</v>
      </c>
      <c r="M25" s="831" t="s">
        <v>709</v>
      </c>
      <c r="P25" s="857"/>
      <c r="Q25" s="858"/>
      <c r="R25" s="857"/>
    </row>
    <row r="26" spans="1:18" s="855" customFormat="1" ht="21.95" customHeight="1">
      <c r="A26" s="840" t="s">
        <v>710</v>
      </c>
      <c r="B26" s="841">
        <v>8888</v>
      </c>
      <c r="C26" s="841">
        <v>10469178.9902607</v>
      </c>
      <c r="D26" s="842">
        <v>7.8494574757391383E-2</v>
      </c>
      <c r="E26" s="843">
        <v>1177.9004264469734</v>
      </c>
      <c r="F26" s="841">
        <v>8328713</v>
      </c>
      <c r="G26" s="841">
        <v>67953157.815110609</v>
      </c>
      <c r="H26" s="842">
        <v>0.50949116746223388</v>
      </c>
      <c r="I26" s="844">
        <v>8830</v>
      </c>
      <c r="J26" s="844">
        <v>10377323.839196701</v>
      </c>
      <c r="K26" s="844">
        <v>7639564</v>
      </c>
      <c r="L26" s="844">
        <v>68539311.728111401</v>
      </c>
      <c r="M26" s="831" t="s">
        <v>710</v>
      </c>
      <c r="P26" s="857"/>
      <c r="Q26" s="858"/>
      <c r="R26" s="857"/>
    </row>
    <row r="27" spans="1:18" s="855" customFormat="1" ht="21.95" customHeight="1">
      <c r="A27" s="840" t="s">
        <v>711</v>
      </c>
      <c r="B27" s="841">
        <v>2954</v>
      </c>
      <c r="C27" s="841">
        <v>5123242.9152287999</v>
      </c>
      <c r="D27" s="842">
        <v>3.8412446132004542E-2</v>
      </c>
      <c r="E27" s="843">
        <v>1734.3408650063643</v>
      </c>
      <c r="F27" s="841">
        <v>8331667</v>
      </c>
      <c r="G27" s="841">
        <v>73076400.730339408</v>
      </c>
      <c r="H27" s="842">
        <v>0.54790361359423834</v>
      </c>
      <c r="I27" s="844">
        <v>2991</v>
      </c>
      <c r="J27" s="844">
        <v>5168615.6043809997</v>
      </c>
      <c r="K27" s="844">
        <v>7642555</v>
      </c>
      <c r="L27" s="844">
        <v>73707927.332492396</v>
      </c>
      <c r="M27" s="831" t="s">
        <v>711</v>
      </c>
      <c r="P27" s="857"/>
      <c r="Q27" s="859"/>
      <c r="R27" s="857"/>
    </row>
    <row r="28" spans="1:18" s="855" customFormat="1" ht="21.95" customHeight="1">
      <c r="A28" s="840" t="s">
        <v>712</v>
      </c>
      <c r="B28" s="841">
        <v>2201</v>
      </c>
      <c r="C28" s="841">
        <v>4890087.9192992998</v>
      </c>
      <c r="D28" s="842">
        <v>3.6664324118322961E-2</v>
      </c>
      <c r="E28" s="843">
        <v>2221.7573463422536</v>
      </c>
      <c r="F28" s="841">
        <v>8333868</v>
      </c>
      <c r="G28" s="841">
        <v>77966488.649638712</v>
      </c>
      <c r="H28" s="842">
        <v>0.58456793771256133</v>
      </c>
      <c r="I28" s="844">
        <v>2157</v>
      </c>
      <c r="J28" s="844">
        <v>4782815.4450433999</v>
      </c>
      <c r="K28" s="844">
        <v>7644712</v>
      </c>
      <c r="L28" s="844">
        <v>78490742.777535796</v>
      </c>
      <c r="M28" s="831" t="s">
        <v>712</v>
      </c>
      <c r="P28" s="857"/>
      <c r="Q28" s="860"/>
      <c r="R28" s="857"/>
    </row>
    <row r="29" spans="1:18" s="855" customFormat="1" ht="21.95" customHeight="1">
      <c r="A29" s="840" t="s">
        <v>713</v>
      </c>
      <c r="B29" s="841">
        <v>1426</v>
      </c>
      <c r="C29" s="841">
        <v>3893916.9646443999</v>
      </c>
      <c r="D29" s="842">
        <v>2.9195351093404428E-2</v>
      </c>
      <c r="E29" s="843">
        <v>2730.6570579553995</v>
      </c>
      <c r="F29" s="841">
        <v>8335294</v>
      </c>
      <c r="G29" s="841">
        <v>81860405.614283115</v>
      </c>
      <c r="H29" s="842">
        <v>0.61376328880596576</v>
      </c>
      <c r="I29" s="844">
        <v>1408</v>
      </c>
      <c r="J29" s="844">
        <v>3844543.0040434999</v>
      </c>
      <c r="K29" s="844">
        <v>7646120</v>
      </c>
      <c r="L29" s="844">
        <v>82335285.781579301</v>
      </c>
      <c r="M29" s="831" t="s">
        <v>713</v>
      </c>
      <c r="P29" s="857"/>
      <c r="Q29" s="858"/>
      <c r="R29" s="857"/>
    </row>
    <row r="30" spans="1:18" s="855" customFormat="1" ht="21.95" customHeight="1">
      <c r="A30" s="840" t="s">
        <v>714</v>
      </c>
      <c r="B30" s="841">
        <v>1157</v>
      </c>
      <c r="C30" s="841">
        <v>3745922.8433065</v>
      </c>
      <c r="D30" s="842">
        <v>2.8085738235336086E-2</v>
      </c>
      <c r="E30" s="843">
        <v>3237.616977792999</v>
      </c>
      <c r="F30" s="841">
        <v>8336451</v>
      </c>
      <c r="G30" s="841">
        <v>85606328.457589611</v>
      </c>
      <c r="H30" s="842">
        <v>0.64184902704130187</v>
      </c>
      <c r="I30" s="844">
        <v>1135</v>
      </c>
      <c r="J30" s="844">
        <v>3674672.1857115999</v>
      </c>
      <c r="K30" s="844">
        <v>7647255</v>
      </c>
      <c r="L30" s="844">
        <v>86009957.967290908</v>
      </c>
      <c r="M30" s="831" t="s">
        <v>714</v>
      </c>
      <c r="P30" s="861"/>
      <c r="Q30" s="858"/>
      <c r="R30" s="857"/>
    </row>
    <row r="31" spans="1:18" s="855" customFormat="1" ht="21.95" customHeight="1">
      <c r="A31" s="840" t="s">
        <v>715</v>
      </c>
      <c r="B31" s="841">
        <v>894</v>
      </c>
      <c r="C31" s="841">
        <v>3333143.0879581999</v>
      </c>
      <c r="D31" s="842">
        <v>2.4990846898138876E-2</v>
      </c>
      <c r="E31" s="843">
        <v>3728.3479731076063</v>
      </c>
      <c r="F31" s="841">
        <v>8337345</v>
      </c>
      <c r="G31" s="841">
        <v>88939471.545547813</v>
      </c>
      <c r="H31" s="842">
        <v>0.66683987393944077</v>
      </c>
      <c r="I31" s="844">
        <v>871</v>
      </c>
      <c r="J31" s="844">
        <v>3250376.3463999</v>
      </c>
      <c r="K31" s="844">
        <v>7648126</v>
      </c>
      <c r="L31" s="844">
        <v>89260334.313690811</v>
      </c>
      <c r="M31" s="831" t="s">
        <v>715</v>
      </c>
      <c r="P31" s="858"/>
      <c r="Q31" s="858"/>
      <c r="R31" s="857"/>
    </row>
    <row r="32" spans="1:18" s="855" customFormat="1" ht="21.95" customHeight="1">
      <c r="A32" s="840" t="s">
        <v>716</v>
      </c>
      <c r="B32" s="841">
        <v>1285</v>
      </c>
      <c r="C32" s="841">
        <v>5793966.0006534997</v>
      </c>
      <c r="D32" s="842">
        <v>4.3441314529359766E-2</v>
      </c>
      <c r="E32" s="843">
        <v>4508.9229577070037</v>
      </c>
      <c r="F32" s="841">
        <v>8338630</v>
      </c>
      <c r="G32" s="841">
        <v>94733437.546201319</v>
      </c>
      <c r="H32" s="842">
        <v>0.71028118846880062</v>
      </c>
      <c r="I32" s="844">
        <v>1316</v>
      </c>
      <c r="J32" s="844">
        <v>5947156.9037490999</v>
      </c>
      <c r="K32" s="844">
        <v>7649442</v>
      </c>
      <c r="L32" s="844">
        <v>95207491.217439905</v>
      </c>
      <c r="M32" s="831" t="s">
        <v>716</v>
      </c>
      <c r="P32" s="858"/>
      <c r="Q32" s="858"/>
      <c r="R32" s="858"/>
    </row>
    <row r="33" spans="1:18" s="855" customFormat="1" ht="21.95" customHeight="1">
      <c r="A33" s="840" t="s">
        <v>717</v>
      </c>
      <c r="B33" s="841">
        <v>3611</v>
      </c>
      <c r="C33" s="841">
        <v>38641117.6076869</v>
      </c>
      <c r="D33" s="842">
        <v>0.28971881153119938</v>
      </c>
      <c r="E33" s="843">
        <v>10700.946443557712</v>
      </c>
      <c r="F33" s="841">
        <v>8342241</v>
      </c>
      <c r="G33" s="841">
        <v>133374555.15388823</v>
      </c>
      <c r="H33" s="842">
        <v>1</v>
      </c>
      <c r="I33" s="844">
        <v>3548</v>
      </c>
      <c r="J33" s="844">
        <v>37538331.607215501</v>
      </c>
      <c r="K33" s="844">
        <v>7652990</v>
      </c>
      <c r="L33" s="844">
        <v>132745822.82465541</v>
      </c>
      <c r="M33" s="831" t="s">
        <v>717</v>
      </c>
      <c r="P33" s="858"/>
      <c r="Q33" s="858"/>
      <c r="R33" s="858"/>
    </row>
    <row r="34" spans="1:18" s="855" customFormat="1" ht="8.1" customHeight="1">
      <c r="A34" s="840"/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831"/>
      <c r="P34" s="858"/>
      <c r="Q34" s="858"/>
      <c r="R34" s="858"/>
    </row>
    <row r="35" spans="1:18" s="855" customFormat="1" ht="24.95" customHeight="1">
      <c r="A35" s="107" t="s">
        <v>25</v>
      </c>
      <c r="B35" s="846">
        <v>8342241</v>
      </c>
      <c r="C35" s="846">
        <v>133374555.15388823</v>
      </c>
      <c r="D35" s="847">
        <v>0.99999999999999989</v>
      </c>
      <c r="E35" s="848">
        <v>15.98785687849203</v>
      </c>
      <c r="F35" s="849">
        <v>8342241</v>
      </c>
      <c r="G35" s="849">
        <v>133374555.15388823</v>
      </c>
      <c r="H35" s="847">
        <v>1</v>
      </c>
      <c r="I35" s="849">
        <v>7652990</v>
      </c>
      <c r="J35" s="849">
        <v>132745822.82465541</v>
      </c>
      <c r="K35" s="849">
        <v>7652990</v>
      </c>
      <c r="L35" s="849">
        <v>132745822.82465541</v>
      </c>
      <c r="M35" s="172" t="s">
        <v>25</v>
      </c>
      <c r="P35" s="858"/>
      <c r="Q35" s="858"/>
      <c r="R35" s="858"/>
    </row>
    <row r="36" spans="1:18" s="855" customFormat="1">
      <c r="A36" s="110" t="s">
        <v>13</v>
      </c>
      <c r="B36" s="830"/>
      <c r="C36" s="850"/>
      <c r="D36" s="830"/>
      <c r="E36" s="830"/>
      <c r="F36" s="830"/>
      <c r="G36" s="830"/>
      <c r="H36" s="851"/>
      <c r="I36" s="830"/>
      <c r="J36" s="830"/>
      <c r="K36" s="830"/>
      <c r="L36" s="830"/>
      <c r="M36" s="830"/>
      <c r="P36" s="858"/>
      <c r="Q36" s="858"/>
      <c r="R36" s="858"/>
    </row>
    <row r="37" spans="1:18">
      <c r="A37" s="852" t="s">
        <v>1290</v>
      </c>
      <c r="B37" s="830"/>
      <c r="C37" s="830"/>
      <c r="D37" s="830"/>
      <c r="E37" s="830"/>
      <c r="F37" s="830"/>
      <c r="G37" s="830"/>
      <c r="H37" s="851"/>
      <c r="I37" s="830"/>
      <c r="J37" s="830"/>
      <c r="K37" s="830"/>
      <c r="L37" s="830"/>
      <c r="M37" s="830"/>
    </row>
    <row r="38" spans="1:18">
      <c r="A38" s="854" t="s">
        <v>1291</v>
      </c>
      <c r="B38" s="830"/>
      <c r="C38" s="830"/>
      <c r="D38" s="830"/>
      <c r="E38" s="830"/>
      <c r="F38" s="830"/>
      <c r="G38" s="830"/>
      <c r="H38" s="851"/>
      <c r="I38" s="830"/>
      <c r="J38" s="830"/>
      <c r="K38" s="830"/>
      <c r="L38" s="830"/>
      <c r="M38" s="830"/>
    </row>
    <row r="39" spans="1:18">
      <c r="A39" s="830"/>
      <c r="B39" s="830"/>
      <c r="C39" s="830"/>
      <c r="D39" s="830"/>
      <c r="E39" s="830"/>
      <c r="F39" s="830"/>
      <c r="G39" s="830"/>
      <c r="H39" s="851"/>
      <c r="I39" s="830"/>
      <c r="J39" s="830"/>
      <c r="K39" s="830"/>
      <c r="L39" s="830"/>
      <c r="M39" s="830"/>
    </row>
  </sheetData>
  <mergeCells count="7">
    <mergeCell ref="A2:M2"/>
    <mergeCell ref="B5:H5"/>
    <mergeCell ref="I5:L5"/>
    <mergeCell ref="B6:E6"/>
    <mergeCell ref="F6:H6"/>
    <mergeCell ref="I6:J6"/>
    <mergeCell ref="K6:L6"/>
  </mergeCells>
  <pageMargins left="0.7" right="0.7" top="0.75" bottom="0.75" header="0.3" footer="0.3"/>
  <pageSetup scale="85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62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I13" sqref="I13"/>
    </sheetView>
  </sheetViews>
  <sheetFormatPr defaultRowHeight="12.75"/>
  <cols>
    <col min="1" max="1" width="26.7109375" style="862" customWidth="1"/>
    <col min="2" max="7" width="13.28515625" style="862" customWidth="1"/>
    <col min="8" max="12" width="14.7109375" style="862" customWidth="1"/>
    <col min="13" max="13" width="30.7109375" style="862" customWidth="1"/>
    <col min="14" max="16384" width="9.140625" style="862"/>
  </cols>
  <sheetData>
    <row r="1" spans="1:18" s="855" customFormat="1">
      <c r="A1" s="830"/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830"/>
      <c r="M1" s="831" t="s">
        <v>1600</v>
      </c>
    </row>
    <row r="2" spans="1:18" s="855" customFormat="1" ht="15" customHeight="1">
      <c r="A2" s="1196" t="s">
        <v>730</v>
      </c>
      <c r="B2" s="1196"/>
      <c r="C2" s="1196"/>
      <c r="D2" s="1196"/>
      <c r="E2" s="1196"/>
      <c r="F2" s="1196"/>
      <c r="G2" s="1196"/>
      <c r="H2" s="1196"/>
      <c r="I2" s="1196"/>
      <c r="J2" s="1196"/>
      <c r="K2" s="1196"/>
      <c r="L2" s="1196"/>
      <c r="M2" s="1196"/>
    </row>
    <row r="3" spans="1:18" s="855" customFormat="1" ht="15" customHeight="1">
      <c r="A3" s="1196" t="s">
        <v>20</v>
      </c>
      <c r="B3" s="1196"/>
      <c r="C3" s="1196"/>
      <c r="D3" s="1196"/>
      <c r="E3" s="1196"/>
      <c r="F3" s="1196"/>
      <c r="G3" s="1196"/>
      <c r="H3" s="1196"/>
      <c r="I3" s="1196"/>
      <c r="J3" s="1196"/>
      <c r="K3" s="1196"/>
      <c r="L3" s="1196"/>
      <c r="M3" s="1196"/>
    </row>
    <row r="4" spans="1:18" s="855" customFormat="1" ht="15" customHeight="1">
      <c r="A4" s="832"/>
      <c r="B4" s="832"/>
      <c r="C4" s="832"/>
      <c r="D4" s="832"/>
      <c r="E4" s="832"/>
      <c r="F4" s="832"/>
      <c r="G4" s="832"/>
      <c r="H4" s="832"/>
      <c r="I4" s="832"/>
      <c r="J4" s="832"/>
      <c r="K4" s="832"/>
      <c r="L4" s="832"/>
      <c r="M4" s="831" t="s">
        <v>1267</v>
      </c>
    </row>
    <row r="5" spans="1:18" s="855" customFormat="1" ht="17.100000000000001" customHeight="1">
      <c r="A5" s="80"/>
      <c r="B5" s="1197" t="s">
        <v>1927</v>
      </c>
      <c r="C5" s="1198"/>
      <c r="D5" s="1198"/>
      <c r="E5" s="1198"/>
      <c r="F5" s="1198"/>
      <c r="G5" s="1198"/>
      <c r="H5" s="1199"/>
      <c r="I5" s="1200" t="s">
        <v>0</v>
      </c>
      <c r="J5" s="1198"/>
      <c r="K5" s="1198"/>
      <c r="L5" s="1199"/>
      <c r="M5" s="80"/>
    </row>
    <row r="6" spans="1:18" s="855" customFormat="1" ht="17.100000000000001" customHeight="1">
      <c r="A6" s="169"/>
      <c r="B6" s="1201" t="s">
        <v>719</v>
      </c>
      <c r="C6" s="1202"/>
      <c r="D6" s="1202"/>
      <c r="E6" s="1203"/>
      <c r="F6" s="1204" t="s">
        <v>720</v>
      </c>
      <c r="G6" s="1205"/>
      <c r="H6" s="1206"/>
      <c r="I6" s="1207" t="s">
        <v>719</v>
      </c>
      <c r="J6" s="1207"/>
      <c r="K6" s="1207" t="s">
        <v>720</v>
      </c>
      <c r="L6" s="1207"/>
      <c r="M6" s="169"/>
    </row>
    <row r="7" spans="1:18" s="855" customFormat="1" ht="45.75" customHeight="1">
      <c r="A7" s="119" t="s">
        <v>691</v>
      </c>
      <c r="B7" s="833" t="s">
        <v>721</v>
      </c>
      <c r="C7" s="834" t="s">
        <v>2</v>
      </c>
      <c r="D7" s="833" t="s">
        <v>1589</v>
      </c>
      <c r="E7" s="833" t="s">
        <v>722</v>
      </c>
      <c r="F7" s="835" t="s">
        <v>721</v>
      </c>
      <c r="G7" s="834" t="s">
        <v>2</v>
      </c>
      <c r="H7" s="833" t="s">
        <v>1590</v>
      </c>
      <c r="I7" s="833" t="s">
        <v>721</v>
      </c>
      <c r="J7" s="834" t="s">
        <v>2</v>
      </c>
      <c r="K7" s="833" t="s">
        <v>721</v>
      </c>
      <c r="L7" s="834" t="s">
        <v>2</v>
      </c>
      <c r="M7" s="170" t="s">
        <v>691</v>
      </c>
    </row>
    <row r="8" spans="1:18" s="855" customFormat="1" ht="15" customHeight="1">
      <c r="A8" s="836" t="s">
        <v>5</v>
      </c>
      <c r="B8" s="834" t="s">
        <v>6</v>
      </c>
      <c r="C8" s="834" t="s">
        <v>7</v>
      </c>
      <c r="D8" s="834" t="s">
        <v>8</v>
      </c>
      <c r="E8" s="834" t="s">
        <v>9</v>
      </c>
      <c r="F8" s="837" t="s">
        <v>10</v>
      </c>
      <c r="G8" s="834" t="s">
        <v>11</v>
      </c>
      <c r="H8" s="834" t="s">
        <v>12</v>
      </c>
      <c r="I8" s="834" t="s">
        <v>692</v>
      </c>
      <c r="J8" s="834" t="s">
        <v>723</v>
      </c>
      <c r="K8" s="834" t="s">
        <v>693</v>
      </c>
      <c r="L8" s="834" t="s">
        <v>724</v>
      </c>
      <c r="M8" s="834" t="s">
        <v>725</v>
      </c>
    </row>
    <row r="9" spans="1:18" s="855" customFormat="1" ht="8.1" customHeight="1">
      <c r="A9" s="838"/>
      <c r="B9" s="838"/>
      <c r="C9" s="838"/>
      <c r="D9" s="838"/>
      <c r="E9" s="839"/>
      <c r="F9" s="838"/>
      <c r="G9" s="838"/>
      <c r="H9" s="838"/>
      <c r="I9" s="838"/>
      <c r="J9" s="838"/>
      <c r="K9" s="838"/>
      <c r="L9" s="838"/>
      <c r="M9" s="838"/>
    </row>
    <row r="10" spans="1:18" s="855" customFormat="1" ht="21.95" customHeight="1">
      <c r="A10" s="840" t="s">
        <v>1591</v>
      </c>
      <c r="B10" s="841">
        <v>49648</v>
      </c>
      <c r="C10" s="841">
        <v>792.18327490000001</v>
      </c>
      <c r="D10" s="842">
        <v>1.6504204972526108E-5</v>
      </c>
      <c r="E10" s="843">
        <v>1.5955995707782791E-2</v>
      </c>
      <c r="F10" s="841">
        <v>49648</v>
      </c>
      <c r="G10" s="841">
        <v>792.18327490000001</v>
      </c>
      <c r="H10" s="842">
        <v>1.6504204972526108E-5</v>
      </c>
      <c r="I10" s="844">
        <v>51938</v>
      </c>
      <c r="J10" s="844">
        <v>774.40795679999997</v>
      </c>
      <c r="K10" s="844">
        <v>51938</v>
      </c>
      <c r="L10" s="844">
        <v>774.40795679999997</v>
      </c>
      <c r="M10" s="831" t="s">
        <v>1591</v>
      </c>
      <c r="P10" s="856"/>
    </row>
    <row r="11" spans="1:18" s="855" customFormat="1" ht="21.95" customHeight="1">
      <c r="A11" s="840" t="s">
        <v>1592</v>
      </c>
      <c r="B11" s="841">
        <v>35614</v>
      </c>
      <c r="C11" s="841">
        <v>2670.6307618000001</v>
      </c>
      <c r="D11" s="842">
        <v>5.5639444678057221E-5</v>
      </c>
      <c r="E11" s="843">
        <v>7.498822827539732E-2</v>
      </c>
      <c r="F11" s="841">
        <v>85262</v>
      </c>
      <c r="G11" s="841">
        <v>3462.8140367000001</v>
      </c>
      <c r="H11" s="842">
        <v>7.2143649650583332E-5</v>
      </c>
      <c r="I11" s="844">
        <v>36594</v>
      </c>
      <c r="J11" s="844">
        <v>2734.5277258000001</v>
      </c>
      <c r="K11" s="844">
        <v>88532</v>
      </c>
      <c r="L11" s="844">
        <v>3508.9356826000003</v>
      </c>
      <c r="M11" s="831" t="s">
        <v>1592</v>
      </c>
    </row>
    <row r="12" spans="1:18" s="855" customFormat="1" ht="21.95" customHeight="1">
      <c r="A12" s="840" t="s">
        <v>1593</v>
      </c>
      <c r="B12" s="841">
        <v>145175</v>
      </c>
      <c r="C12" s="841">
        <v>26034.898691400002</v>
      </c>
      <c r="D12" s="842">
        <v>5.4240643302657201E-4</v>
      </c>
      <c r="E12" s="843">
        <v>0.17933458716307904</v>
      </c>
      <c r="F12" s="841">
        <v>230437</v>
      </c>
      <c r="G12" s="841">
        <v>29497.712728100003</v>
      </c>
      <c r="H12" s="842">
        <v>6.1455008267715544E-4</v>
      </c>
      <c r="I12" s="844">
        <v>148171</v>
      </c>
      <c r="J12" s="844">
        <v>26549.293625499999</v>
      </c>
      <c r="K12" s="844">
        <v>236703</v>
      </c>
      <c r="L12" s="844">
        <v>30058.229308099999</v>
      </c>
      <c r="M12" s="831" t="s">
        <v>1593</v>
      </c>
      <c r="Q12" s="857"/>
      <c r="R12" s="857"/>
    </row>
    <row r="13" spans="1:18" s="855" customFormat="1" ht="21.95" customHeight="1">
      <c r="A13" s="840" t="s">
        <v>1594</v>
      </c>
      <c r="B13" s="841">
        <v>296577</v>
      </c>
      <c r="C13" s="841">
        <v>111447.7789417</v>
      </c>
      <c r="D13" s="842">
        <v>2.3218831369783513E-3</v>
      </c>
      <c r="E13" s="843">
        <v>0.37578024911473246</v>
      </c>
      <c r="F13" s="841">
        <v>527014</v>
      </c>
      <c r="G13" s="841">
        <v>140945.49166980002</v>
      </c>
      <c r="H13" s="842">
        <v>2.9364332196555069E-3</v>
      </c>
      <c r="I13" s="844">
        <v>298925</v>
      </c>
      <c r="J13" s="844">
        <v>112496.56677059999</v>
      </c>
      <c r="K13" s="844">
        <v>535628</v>
      </c>
      <c r="L13" s="844">
        <v>142554.79607869999</v>
      </c>
      <c r="M13" s="831" t="s">
        <v>1594</v>
      </c>
      <c r="Q13" s="857"/>
      <c r="R13" s="857"/>
    </row>
    <row r="14" spans="1:18" s="855" customFormat="1" ht="21.95" customHeight="1">
      <c r="A14" s="840" t="s">
        <v>1595</v>
      </c>
      <c r="B14" s="841">
        <v>380647</v>
      </c>
      <c r="C14" s="841">
        <v>267594.37017780001</v>
      </c>
      <c r="D14" s="842">
        <v>5.57501335213867E-3</v>
      </c>
      <c r="E14" s="843">
        <v>0.70299876310019527</v>
      </c>
      <c r="F14" s="841">
        <v>907661</v>
      </c>
      <c r="G14" s="841">
        <v>408539.86184760003</v>
      </c>
      <c r="H14" s="842">
        <v>8.5114465717941769E-3</v>
      </c>
      <c r="I14" s="844">
        <v>385905</v>
      </c>
      <c r="J14" s="844">
        <v>270379.61495179997</v>
      </c>
      <c r="K14" s="844">
        <v>921533</v>
      </c>
      <c r="L14" s="844">
        <v>412934.41103049996</v>
      </c>
      <c r="M14" s="831" t="s">
        <v>1595</v>
      </c>
      <c r="Q14" s="857"/>
      <c r="R14" s="857"/>
    </row>
    <row r="15" spans="1:18" s="855" customFormat="1" ht="21.95" customHeight="1">
      <c r="A15" s="840" t="s">
        <v>699</v>
      </c>
      <c r="B15" s="841">
        <v>246824</v>
      </c>
      <c r="C15" s="841">
        <v>334209.49559369998</v>
      </c>
      <c r="D15" s="842">
        <v>6.9628609866059987E-3</v>
      </c>
      <c r="E15" s="843">
        <v>1.3540397027586457</v>
      </c>
      <c r="F15" s="841">
        <v>1154485</v>
      </c>
      <c r="G15" s="841">
        <v>742749.35744130006</v>
      </c>
      <c r="H15" s="842">
        <v>1.5474307558400176E-2</v>
      </c>
      <c r="I15" s="844">
        <v>247653</v>
      </c>
      <c r="J15" s="844">
        <v>333680.98186330002</v>
      </c>
      <c r="K15" s="844">
        <v>1169186</v>
      </c>
      <c r="L15" s="844">
        <v>746615.39289380005</v>
      </c>
      <c r="M15" s="831" t="s">
        <v>699</v>
      </c>
      <c r="Q15" s="857"/>
      <c r="R15" s="857"/>
    </row>
    <row r="16" spans="1:18" s="855" customFormat="1" ht="21.95" customHeight="1">
      <c r="A16" s="840" t="s">
        <v>700</v>
      </c>
      <c r="B16" s="841">
        <v>104632</v>
      </c>
      <c r="C16" s="841">
        <v>250474.36742930001</v>
      </c>
      <c r="D16" s="842">
        <v>5.2183382701923593E-3</v>
      </c>
      <c r="E16" s="843">
        <v>2.3938600755915971</v>
      </c>
      <c r="F16" s="841">
        <v>1259117</v>
      </c>
      <c r="G16" s="841">
        <v>993223.72487060004</v>
      </c>
      <c r="H16" s="842">
        <v>2.0692645828592537E-2</v>
      </c>
      <c r="I16" s="844">
        <v>107486</v>
      </c>
      <c r="J16" s="844">
        <v>255609.3407573</v>
      </c>
      <c r="K16" s="844">
        <v>1276672</v>
      </c>
      <c r="L16" s="844">
        <v>1002224.7336511001</v>
      </c>
      <c r="M16" s="831" t="s">
        <v>700</v>
      </c>
      <c r="P16" s="858"/>
      <c r="Q16" s="858"/>
      <c r="R16" s="858"/>
    </row>
    <row r="17" spans="1:18" s="855" customFormat="1" ht="21.95" customHeight="1">
      <c r="A17" s="840" t="s">
        <v>701</v>
      </c>
      <c r="B17" s="841">
        <v>64509</v>
      </c>
      <c r="C17" s="841">
        <v>219813.63984069999</v>
      </c>
      <c r="D17" s="842">
        <v>4.5795581434686303E-3</v>
      </c>
      <c r="E17" s="843">
        <v>3.4074879449487669</v>
      </c>
      <c r="F17" s="841">
        <v>1323626</v>
      </c>
      <c r="G17" s="841">
        <v>1213037.3647113</v>
      </c>
      <c r="H17" s="842">
        <v>2.5272203972061164E-2</v>
      </c>
      <c r="I17" s="844">
        <v>66373</v>
      </c>
      <c r="J17" s="844">
        <v>225380.1456048</v>
      </c>
      <c r="K17" s="844">
        <v>1343045</v>
      </c>
      <c r="L17" s="844">
        <v>1227604.8792559002</v>
      </c>
      <c r="M17" s="831" t="s">
        <v>701</v>
      </c>
      <c r="P17" s="858"/>
      <c r="Q17" s="858"/>
      <c r="R17" s="858"/>
    </row>
    <row r="18" spans="1:18" s="855" customFormat="1" ht="21.95" customHeight="1">
      <c r="A18" s="840" t="s">
        <v>702</v>
      </c>
      <c r="B18" s="841">
        <v>43622</v>
      </c>
      <c r="C18" s="841">
        <v>194809.83304580001</v>
      </c>
      <c r="D18" s="842">
        <v>4.0586332950002472E-3</v>
      </c>
      <c r="E18" s="843">
        <v>4.4658620202145709</v>
      </c>
      <c r="F18" s="841">
        <v>1367248</v>
      </c>
      <c r="G18" s="841">
        <v>1407847.1977571</v>
      </c>
      <c r="H18" s="842">
        <v>2.9330837267061413E-2</v>
      </c>
      <c r="I18" s="844">
        <v>44680</v>
      </c>
      <c r="J18" s="844">
        <v>199038.74125749999</v>
      </c>
      <c r="K18" s="844">
        <v>1387725</v>
      </c>
      <c r="L18" s="844">
        <v>1426643.6205134001</v>
      </c>
      <c r="M18" s="831" t="s">
        <v>702</v>
      </c>
      <c r="P18" s="858"/>
      <c r="Q18" s="858"/>
      <c r="R18" s="858"/>
    </row>
    <row r="19" spans="1:18" s="855" customFormat="1" ht="21.95" customHeight="1">
      <c r="A19" s="840" t="s">
        <v>703</v>
      </c>
      <c r="B19" s="841">
        <v>121114</v>
      </c>
      <c r="C19" s="841">
        <v>820411.63388900005</v>
      </c>
      <c r="D19" s="842">
        <v>1.7092309565937672E-2</v>
      </c>
      <c r="E19" s="843">
        <v>6.7738794349868723</v>
      </c>
      <c r="F19" s="841">
        <v>1488362</v>
      </c>
      <c r="G19" s="841">
        <v>2228258.8316461002</v>
      </c>
      <c r="H19" s="842">
        <v>4.6423146832999085E-2</v>
      </c>
      <c r="I19" s="844">
        <v>124215</v>
      </c>
      <c r="J19" s="844">
        <v>835237.14656759996</v>
      </c>
      <c r="K19" s="844">
        <v>1511940</v>
      </c>
      <c r="L19" s="844">
        <v>2261880.7670809999</v>
      </c>
      <c r="M19" s="831" t="s">
        <v>703</v>
      </c>
      <c r="P19" s="858"/>
      <c r="Q19" s="858"/>
      <c r="R19" s="858"/>
    </row>
    <row r="20" spans="1:18" s="855" customFormat="1" ht="21.95" customHeight="1">
      <c r="A20" s="840" t="s">
        <v>704</v>
      </c>
      <c r="B20" s="841">
        <v>89514</v>
      </c>
      <c r="C20" s="841">
        <v>1399140.5405828001</v>
      </c>
      <c r="D20" s="842">
        <v>2.9149444325322897E-2</v>
      </c>
      <c r="E20" s="843">
        <v>15.630410221672587</v>
      </c>
      <c r="F20" s="841">
        <v>1577876</v>
      </c>
      <c r="G20" s="841">
        <v>3627399.3722289</v>
      </c>
      <c r="H20" s="842">
        <v>7.5572591158321975E-2</v>
      </c>
      <c r="I20" s="844">
        <v>90489</v>
      </c>
      <c r="J20" s="844">
        <v>1415594.1794728001</v>
      </c>
      <c r="K20" s="844">
        <v>1602429</v>
      </c>
      <c r="L20" s="844">
        <v>3677474.9465538003</v>
      </c>
      <c r="M20" s="831" t="s">
        <v>704</v>
      </c>
      <c r="P20" s="858"/>
      <c r="Q20" s="858"/>
      <c r="R20" s="858"/>
    </row>
    <row r="21" spans="1:18" s="855" customFormat="1" ht="21.95" customHeight="1">
      <c r="A21" s="840" t="s">
        <v>705</v>
      </c>
      <c r="B21" s="841">
        <v>45908</v>
      </c>
      <c r="C21" s="841">
        <v>1626198.1298899001</v>
      </c>
      <c r="D21" s="842">
        <v>3.3879921619185328E-2</v>
      </c>
      <c r="E21" s="843">
        <v>35.422979216909908</v>
      </c>
      <c r="F21" s="841">
        <v>1623784</v>
      </c>
      <c r="G21" s="841">
        <v>5253597.5021187998</v>
      </c>
      <c r="H21" s="842">
        <v>0.10945251277750731</v>
      </c>
      <c r="I21" s="844">
        <v>46696</v>
      </c>
      <c r="J21" s="844">
        <v>1654745.4832476999</v>
      </c>
      <c r="K21" s="844">
        <v>1649125</v>
      </c>
      <c r="L21" s="844">
        <v>5332220.4298015004</v>
      </c>
      <c r="M21" s="831" t="s">
        <v>705</v>
      </c>
      <c r="P21" s="858"/>
      <c r="Q21" s="858"/>
      <c r="R21" s="858"/>
    </row>
    <row r="22" spans="1:18" s="855" customFormat="1" ht="21.95" customHeight="1">
      <c r="A22" s="840" t="s">
        <v>706</v>
      </c>
      <c r="B22" s="841">
        <v>21652</v>
      </c>
      <c r="C22" s="841">
        <v>1304729.6559582001</v>
      </c>
      <c r="D22" s="842">
        <v>2.7182504804062993E-2</v>
      </c>
      <c r="E22" s="843">
        <v>60.259082577046009</v>
      </c>
      <c r="F22" s="841">
        <v>1645436</v>
      </c>
      <c r="G22" s="841">
        <v>6558327.1580769997</v>
      </c>
      <c r="H22" s="842">
        <v>0.13663501758157029</v>
      </c>
      <c r="I22" s="844">
        <v>21693</v>
      </c>
      <c r="J22" s="844">
        <v>1308084.8277229001</v>
      </c>
      <c r="K22" s="844">
        <v>1670818</v>
      </c>
      <c r="L22" s="844">
        <v>6640305.2575244009</v>
      </c>
      <c r="M22" s="831" t="s">
        <v>706</v>
      </c>
      <c r="P22" s="858"/>
      <c r="Q22" s="858"/>
      <c r="R22" s="858"/>
    </row>
    <row r="23" spans="1:18" s="855" customFormat="1" ht="21.95" customHeight="1">
      <c r="A23" s="840" t="s">
        <v>707</v>
      </c>
      <c r="B23" s="841">
        <v>10180</v>
      </c>
      <c r="C23" s="841">
        <v>881669.75738219998</v>
      </c>
      <c r="D23" s="842">
        <v>1.8368550378383142E-2</v>
      </c>
      <c r="E23" s="843">
        <v>86.608031177033396</v>
      </c>
      <c r="F23" s="841">
        <v>1655616</v>
      </c>
      <c r="G23" s="841">
        <v>7439996.9154591998</v>
      </c>
      <c r="H23" s="842">
        <v>0.15500356795995343</v>
      </c>
      <c r="I23" s="844">
        <v>10354</v>
      </c>
      <c r="J23" s="844">
        <v>897517.90519900003</v>
      </c>
      <c r="K23" s="844">
        <v>1681172</v>
      </c>
      <c r="L23" s="844">
        <v>7537823.1627234006</v>
      </c>
      <c r="M23" s="831" t="s">
        <v>707</v>
      </c>
      <c r="P23" s="858"/>
      <c r="Q23" s="858"/>
      <c r="R23" s="858"/>
    </row>
    <row r="24" spans="1:18" s="855" customFormat="1" ht="21.95" customHeight="1">
      <c r="A24" s="840" t="s">
        <v>708</v>
      </c>
      <c r="B24" s="841">
        <v>30323</v>
      </c>
      <c r="C24" s="841">
        <v>6519229.3775803996</v>
      </c>
      <c r="D24" s="842">
        <v>0.13582046140027729</v>
      </c>
      <c r="E24" s="843">
        <v>214.99288914620584</v>
      </c>
      <c r="F24" s="841">
        <v>1685939</v>
      </c>
      <c r="G24" s="841">
        <v>13959226.293039599</v>
      </c>
      <c r="H24" s="842">
        <v>0.29082402936023072</v>
      </c>
      <c r="I24" s="844">
        <v>30664</v>
      </c>
      <c r="J24" s="844">
        <v>6615116.4386524996</v>
      </c>
      <c r="K24" s="844">
        <v>1711836</v>
      </c>
      <c r="L24" s="844">
        <v>14152939.6013759</v>
      </c>
      <c r="M24" s="831" t="s">
        <v>708</v>
      </c>
      <c r="P24" s="858"/>
      <c r="Q24" s="858"/>
      <c r="R24" s="858"/>
    </row>
    <row r="25" spans="1:18" s="855" customFormat="1" ht="21.95" customHeight="1">
      <c r="A25" s="840" t="s">
        <v>709</v>
      </c>
      <c r="B25" s="841">
        <v>7465</v>
      </c>
      <c r="C25" s="841">
        <v>5231876.2422522996</v>
      </c>
      <c r="D25" s="842">
        <v>0.10899997592592649</v>
      </c>
      <c r="E25" s="843">
        <v>700.85415167478891</v>
      </c>
      <c r="F25" s="841">
        <v>1693404</v>
      </c>
      <c r="G25" s="841">
        <v>19191102.535291899</v>
      </c>
      <c r="H25" s="842">
        <v>0.39982400528615725</v>
      </c>
      <c r="I25" s="844">
        <v>7614</v>
      </c>
      <c r="J25" s="844">
        <v>5311219.5264950003</v>
      </c>
      <c r="K25" s="844">
        <v>1719450</v>
      </c>
      <c r="L25" s="844">
        <v>19464159.127870902</v>
      </c>
      <c r="M25" s="831" t="s">
        <v>709</v>
      </c>
      <c r="P25" s="857"/>
      <c r="Q25" s="858"/>
      <c r="R25" s="857"/>
    </row>
    <row r="26" spans="1:18" s="855" customFormat="1" ht="21.95" customHeight="1">
      <c r="A26" s="840" t="s">
        <v>710</v>
      </c>
      <c r="B26" s="841">
        <v>5015</v>
      </c>
      <c r="C26" s="841">
        <v>5848897.0642061997</v>
      </c>
      <c r="D26" s="842">
        <v>0.12185487761408596</v>
      </c>
      <c r="E26" s="843">
        <v>1166.2805711278563</v>
      </c>
      <c r="F26" s="841">
        <v>1698419</v>
      </c>
      <c r="G26" s="841">
        <v>25039999.599498101</v>
      </c>
      <c r="H26" s="842">
        <v>0.52167888290024322</v>
      </c>
      <c r="I26" s="844">
        <v>4942</v>
      </c>
      <c r="J26" s="844">
        <v>5758008.7674268</v>
      </c>
      <c r="K26" s="844">
        <v>1724392</v>
      </c>
      <c r="L26" s="844">
        <v>25222167.895297702</v>
      </c>
      <c r="M26" s="831" t="s">
        <v>710</v>
      </c>
      <c r="P26" s="857"/>
      <c r="Q26" s="858"/>
      <c r="R26" s="857"/>
    </row>
    <row r="27" spans="1:18" s="855" customFormat="1" ht="21.95" customHeight="1">
      <c r="A27" s="840" t="s">
        <v>711</v>
      </c>
      <c r="B27" s="841">
        <v>1005</v>
      </c>
      <c r="C27" s="841">
        <v>1759233.2701717999</v>
      </c>
      <c r="D27" s="842">
        <v>3.6651551989743715E-2</v>
      </c>
      <c r="E27" s="843">
        <v>1750.480865842587</v>
      </c>
      <c r="F27" s="841">
        <v>1699424</v>
      </c>
      <c r="G27" s="841">
        <v>26799232.869669899</v>
      </c>
      <c r="H27" s="842">
        <v>0.5583304348899869</v>
      </c>
      <c r="I27" s="844">
        <v>985</v>
      </c>
      <c r="J27" s="844">
        <v>1721611.1441689001</v>
      </c>
      <c r="K27" s="844">
        <v>1725377</v>
      </c>
      <c r="L27" s="844">
        <v>26943779.039466601</v>
      </c>
      <c r="M27" s="831" t="s">
        <v>711</v>
      </c>
      <c r="P27" s="857"/>
      <c r="Q27" s="859"/>
      <c r="R27" s="857"/>
    </row>
    <row r="28" spans="1:18" s="855" customFormat="1" ht="21.95" customHeight="1">
      <c r="A28" s="840" t="s">
        <v>712</v>
      </c>
      <c r="B28" s="841">
        <v>818</v>
      </c>
      <c r="C28" s="841">
        <v>1823513.6981573</v>
      </c>
      <c r="D28" s="842">
        <v>3.7990758954607136E-2</v>
      </c>
      <c r="E28" s="843">
        <v>2229.23434982555</v>
      </c>
      <c r="F28" s="841">
        <v>1700242</v>
      </c>
      <c r="G28" s="841">
        <v>28622746.567827199</v>
      </c>
      <c r="H28" s="842">
        <v>0.59632119384459403</v>
      </c>
      <c r="I28" s="844">
        <v>791</v>
      </c>
      <c r="J28" s="844">
        <v>1767182.5407239001</v>
      </c>
      <c r="K28" s="844">
        <v>1726168</v>
      </c>
      <c r="L28" s="844">
        <v>28710961.580190502</v>
      </c>
      <c r="M28" s="831" t="s">
        <v>712</v>
      </c>
      <c r="P28" s="857"/>
      <c r="Q28" s="860"/>
      <c r="R28" s="857"/>
    </row>
    <row r="29" spans="1:18" s="855" customFormat="1" ht="21.95" customHeight="1">
      <c r="A29" s="840" t="s">
        <v>713</v>
      </c>
      <c r="B29" s="841">
        <v>481</v>
      </c>
      <c r="C29" s="841">
        <v>1309157.2575914999</v>
      </c>
      <c r="D29" s="842">
        <v>2.7274748666320618E-2</v>
      </c>
      <c r="E29" s="843">
        <v>2721.7406602733886</v>
      </c>
      <c r="F29" s="841">
        <v>1700723</v>
      </c>
      <c r="G29" s="841">
        <v>29931903.8254187</v>
      </c>
      <c r="H29" s="842">
        <v>0.62359594251091466</v>
      </c>
      <c r="I29" s="844">
        <v>472</v>
      </c>
      <c r="J29" s="844">
        <v>1286890.9880512001</v>
      </c>
      <c r="K29" s="844">
        <v>1726640</v>
      </c>
      <c r="L29" s="844">
        <v>29997852.568241701</v>
      </c>
      <c r="M29" s="831" t="s">
        <v>713</v>
      </c>
      <c r="P29" s="857"/>
      <c r="Q29" s="858"/>
      <c r="R29" s="857"/>
    </row>
    <row r="30" spans="1:18" s="855" customFormat="1" ht="21.95" customHeight="1">
      <c r="A30" s="840" t="s">
        <v>714</v>
      </c>
      <c r="B30" s="841">
        <v>367</v>
      </c>
      <c r="C30" s="841">
        <v>1200151.993397</v>
      </c>
      <c r="D30" s="842">
        <v>2.5003752445682804E-2</v>
      </c>
      <c r="E30" s="843">
        <v>3270.1689193378747</v>
      </c>
      <c r="F30" s="841">
        <v>1701090</v>
      </c>
      <c r="G30" s="841">
        <v>31132055.818815701</v>
      </c>
      <c r="H30" s="842">
        <v>0.64859969495659753</v>
      </c>
      <c r="I30" s="844">
        <v>379</v>
      </c>
      <c r="J30" s="844">
        <v>1240758.6802093999</v>
      </c>
      <c r="K30" s="844">
        <v>1727019</v>
      </c>
      <c r="L30" s="844">
        <v>31238611.248451099</v>
      </c>
      <c r="M30" s="831" t="s">
        <v>714</v>
      </c>
      <c r="P30" s="861"/>
      <c r="Q30" s="858"/>
      <c r="R30" s="857"/>
    </row>
    <row r="31" spans="1:18" s="855" customFormat="1" ht="21.95" customHeight="1">
      <c r="A31" s="840" t="s">
        <v>715</v>
      </c>
      <c r="B31" s="841">
        <v>375</v>
      </c>
      <c r="C31" s="841">
        <v>1400750.1217974001</v>
      </c>
      <c r="D31" s="842">
        <v>2.9182978053094465E-2</v>
      </c>
      <c r="E31" s="843">
        <v>3735.3336581264002</v>
      </c>
      <c r="F31" s="841">
        <v>1701465</v>
      </c>
      <c r="G31" s="841">
        <v>32532805.940613102</v>
      </c>
      <c r="H31" s="842">
        <v>0.67778267300969197</v>
      </c>
      <c r="I31" s="844">
        <v>375</v>
      </c>
      <c r="J31" s="844">
        <v>1401893.1144729999</v>
      </c>
      <c r="K31" s="844">
        <v>1727394</v>
      </c>
      <c r="L31" s="844">
        <v>32640504.362924099</v>
      </c>
      <c r="M31" s="831" t="s">
        <v>715</v>
      </c>
      <c r="P31" s="858"/>
      <c r="Q31" s="858"/>
      <c r="R31" s="857"/>
    </row>
    <row r="32" spans="1:18" s="855" customFormat="1" ht="21.95" customHeight="1">
      <c r="A32" s="840" t="s">
        <v>716</v>
      </c>
      <c r="B32" s="841">
        <v>584</v>
      </c>
      <c r="C32" s="841">
        <v>2659529.2798891999</v>
      </c>
      <c r="D32" s="842">
        <v>5.5408158385150112E-2</v>
      </c>
      <c r="E32" s="843">
        <v>4553.9884929609589</v>
      </c>
      <c r="F32" s="841">
        <v>1702049</v>
      </c>
      <c r="G32" s="841">
        <v>35192335.220502302</v>
      </c>
      <c r="H32" s="842">
        <v>0.73319083139484209</v>
      </c>
      <c r="I32" s="844">
        <v>595</v>
      </c>
      <c r="J32" s="844">
        <v>2716856.4156607999</v>
      </c>
      <c r="K32" s="844">
        <v>1727989</v>
      </c>
      <c r="L32" s="844">
        <v>35357360.778584898</v>
      </c>
      <c r="M32" s="831" t="s">
        <v>716</v>
      </c>
      <c r="P32" s="858"/>
      <c r="Q32" s="858"/>
      <c r="R32" s="858"/>
    </row>
    <row r="33" spans="1:18" s="855" customFormat="1" ht="21.95" customHeight="1">
      <c r="A33" s="840" t="s">
        <v>717</v>
      </c>
      <c r="B33" s="841">
        <v>1411</v>
      </c>
      <c r="C33" s="841">
        <v>12806539.9884954</v>
      </c>
      <c r="D33" s="842">
        <v>0.26680916860515785</v>
      </c>
      <c r="E33" s="843">
        <v>9076.2154418819282</v>
      </c>
      <c r="F33" s="841">
        <v>1703460</v>
      </c>
      <c r="G33" s="841">
        <v>47998875.208997704</v>
      </c>
      <c r="H33" s="842">
        <v>1</v>
      </c>
      <c r="I33" s="844">
        <v>1388</v>
      </c>
      <c r="J33" s="844">
        <v>12485664.248741699</v>
      </c>
      <c r="K33" s="844">
        <v>1729377</v>
      </c>
      <c r="L33" s="844">
        <v>47843025.027326599</v>
      </c>
      <c r="M33" s="831" t="s">
        <v>717</v>
      </c>
      <c r="P33" s="858"/>
      <c r="Q33" s="858"/>
      <c r="R33" s="858"/>
    </row>
    <row r="34" spans="1:18" s="855" customFormat="1" ht="8.1" customHeight="1">
      <c r="A34" s="840"/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831"/>
      <c r="P34" s="858"/>
      <c r="Q34" s="858"/>
      <c r="R34" s="858"/>
    </row>
    <row r="35" spans="1:18" s="855" customFormat="1" ht="24.95" customHeight="1">
      <c r="A35" s="107" t="s">
        <v>25</v>
      </c>
      <c r="B35" s="846">
        <v>1703460</v>
      </c>
      <c r="C35" s="846">
        <v>47998875.208997704</v>
      </c>
      <c r="D35" s="847">
        <v>0.99999999999999978</v>
      </c>
      <c r="E35" s="848">
        <v>28.177283416691736</v>
      </c>
      <c r="F35" s="849">
        <v>1703460</v>
      </c>
      <c r="G35" s="849">
        <v>47998875.208997704</v>
      </c>
      <c r="H35" s="847">
        <v>1</v>
      </c>
      <c r="I35" s="849">
        <v>1729377</v>
      </c>
      <c r="J35" s="849">
        <v>47843025.027326599</v>
      </c>
      <c r="K35" s="849">
        <v>1729377</v>
      </c>
      <c r="L35" s="849">
        <v>47843025.027326599</v>
      </c>
      <c r="M35" s="172" t="s">
        <v>25</v>
      </c>
      <c r="P35" s="858"/>
      <c r="Q35" s="858"/>
      <c r="R35" s="858"/>
    </row>
    <row r="36" spans="1:18" s="855" customFormat="1">
      <c r="A36" s="110" t="s">
        <v>13</v>
      </c>
      <c r="B36" s="830"/>
      <c r="C36" s="850"/>
      <c r="D36" s="830"/>
      <c r="E36" s="830"/>
      <c r="F36" s="830"/>
      <c r="G36" s="830"/>
      <c r="H36" s="851"/>
      <c r="I36" s="830"/>
      <c r="J36" s="830"/>
      <c r="K36" s="830"/>
      <c r="L36" s="830"/>
      <c r="M36" s="830"/>
      <c r="P36" s="858"/>
      <c r="Q36" s="858"/>
      <c r="R36" s="858"/>
    </row>
    <row r="37" spans="1:18">
      <c r="A37" s="852" t="s">
        <v>1290</v>
      </c>
      <c r="B37" s="830"/>
      <c r="C37" s="830"/>
      <c r="D37" s="830"/>
      <c r="E37" s="830"/>
      <c r="F37" s="830"/>
      <c r="G37" s="830"/>
      <c r="H37" s="851"/>
      <c r="I37" s="830"/>
      <c r="J37" s="830"/>
      <c r="K37" s="830"/>
      <c r="L37" s="830"/>
      <c r="M37" s="830"/>
    </row>
    <row r="38" spans="1:18">
      <c r="A38" s="854" t="s">
        <v>1291</v>
      </c>
      <c r="B38" s="830"/>
      <c r="C38" s="830"/>
      <c r="D38" s="830"/>
      <c r="E38" s="830"/>
      <c r="F38" s="830"/>
      <c r="G38" s="830"/>
      <c r="H38" s="851"/>
      <c r="I38" s="830"/>
      <c r="J38" s="830"/>
      <c r="K38" s="830"/>
      <c r="L38" s="830"/>
      <c r="M38" s="830"/>
    </row>
    <row r="39" spans="1:18">
      <c r="A39" s="830"/>
      <c r="B39" s="830"/>
      <c r="C39" s="830"/>
      <c r="D39" s="830"/>
      <c r="E39" s="830"/>
      <c r="F39" s="830"/>
      <c r="G39" s="830"/>
      <c r="H39" s="851"/>
      <c r="I39" s="830"/>
      <c r="J39" s="830"/>
      <c r="K39" s="830"/>
      <c r="L39" s="830"/>
      <c r="M39" s="830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7" top="0.75" bottom="0.75" header="0.3" footer="0.3"/>
  <pageSetup scale="85" orientation="portrait" horizontalDpi="4294967295" verticalDpi="4294967295" r:id="rId1"/>
  <headerFooter>
    <oddFooter>&amp;C&amp;"Maiandra GD,Regular"&amp;9&amp;P</oddFooter>
  </headerFooter>
  <colBreaks count="1" manualBreakCount="1">
    <brk id="7" max="1048575" man="1"/>
  </colBreaks>
</worksheet>
</file>

<file path=xl/worksheets/sheet63.xml><?xml version="1.0" encoding="utf-8"?>
<worksheet xmlns="http://schemas.openxmlformats.org/spreadsheetml/2006/main" xmlns:r="http://schemas.openxmlformats.org/officeDocument/2006/relationships">
  <dimension ref="A1:M155"/>
  <sheetViews>
    <sheetView view="pageBreakPreview" zoomScale="75" zoomScaleSheetLayoutView="75" workbookViewId="0">
      <selection activeCell="J18" sqref="J18"/>
    </sheetView>
  </sheetViews>
  <sheetFormatPr defaultColWidth="8.85546875" defaultRowHeight="12"/>
  <cols>
    <col min="1" max="1" width="38.5703125" style="864" customWidth="1"/>
    <col min="2" max="3" width="11.42578125" style="864" customWidth="1"/>
    <col min="4" max="4" width="14.7109375" style="864" customWidth="1"/>
    <col min="5" max="5" width="10.5703125" style="864" customWidth="1"/>
    <col min="6" max="6" width="12.7109375" style="864" customWidth="1"/>
    <col min="7" max="7" width="12.140625" style="864" customWidth="1"/>
    <col min="8" max="8" width="16.140625" style="864" customWidth="1"/>
    <col min="9" max="10" width="14.7109375" style="864" customWidth="1"/>
    <col min="11" max="11" width="19.85546875" style="864" customWidth="1"/>
    <col min="12" max="12" width="45.85546875" style="864" customWidth="1"/>
    <col min="13" max="13" width="47.85546875" style="864" hidden="1" customWidth="1"/>
    <col min="14" max="250" width="10.28515625" style="864" customWidth="1"/>
    <col min="251" max="251" width="38.5703125" style="864" customWidth="1"/>
    <col min="252" max="252" width="8.7109375" style="864" customWidth="1"/>
    <col min="253" max="253" width="9.85546875" style="864" customWidth="1"/>
    <col min="254" max="254" width="8.85546875" style="864" customWidth="1"/>
    <col min="255" max="255" width="9.85546875" style="864" customWidth="1"/>
    <col min="256" max="16384" width="8.85546875" style="864"/>
  </cols>
  <sheetData>
    <row r="1" spans="1:13" ht="12.75">
      <c r="L1" s="865" t="s">
        <v>1601</v>
      </c>
    </row>
    <row r="2" spans="1:13" ht="15" customHeight="1">
      <c r="A2" s="1227" t="s">
        <v>731</v>
      </c>
      <c r="B2" s="1227"/>
      <c r="C2" s="1227"/>
      <c r="D2" s="1227"/>
      <c r="E2" s="1227"/>
      <c r="F2" s="1227"/>
      <c r="G2" s="1227"/>
      <c r="H2" s="866"/>
      <c r="I2" s="867"/>
      <c r="J2" s="867"/>
      <c r="K2" s="867"/>
      <c r="M2" s="867"/>
    </row>
    <row r="3" spans="1:13" ht="15" customHeight="1">
      <c r="A3" s="1227" t="s">
        <v>15</v>
      </c>
      <c r="B3" s="1227"/>
      <c r="C3" s="1227"/>
      <c r="D3" s="1227"/>
      <c r="E3" s="1227"/>
      <c r="F3" s="1227"/>
      <c r="G3" s="1227"/>
      <c r="H3" s="866"/>
      <c r="I3" s="867"/>
      <c r="J3" s="867"/>
      <c r="K3" s="867"/>
      <c r="L3" s="867"/>
    </row>
    <row r="4" spans="1:13" ht="15" customHeight="1">
      <c r="A4" s="1227" t="s">
        <v>1927</v>
      </c>
      <c r="B4" s="1227"/>
      <c r="C4" s="1227"/>
      <c r="D4" s="1227"/>
      <c r="E4" s="1227"/>
      <c r="F4" s="1227"/>
      <c r="G4" s="1227"/>
      <c r="H4" s="868"/>
      <c r="I4" s="869"/>
      <c r="J4" s="869"/>
      <c r="K4" s="869"/>
      <c r="L4" s="869"/>
    </row>
    <row r="5" spans="1:13" ht="15" customHeight="1">
      <c r="L5" s="870" t="s">
        <v>21</v>
      </c>
    </row>
    <row r="6" spans="1:13" s="871" customFormat="1" ht="24.95" customHeight="1">
      <c r="A6" s="1212" t="s">
        <v>1602</v>
      </c>
      <c r="B6" s="1228" t="s">
        <v>1603</v>
      </c>
      <c r="C6" s="1229"/>
      <c r="D6" s="1229"/>
      <c r="E6" s="1229"/>
      <c r="F6" s="1229"/>
      <c r="G6" s="1229"/>
      <c r="H6" s="1225" t="s">
        <v>1604</v>
      </c>
      <c r="I6" s="1225"/>
      <c r="J6" s="1225"/>
      <c r="K6" s="1226"/>
      <c r="L6" s="1212" t="s">
        <v>1602</v>
      </c>
    </row>
    <row r="7" spans="1:13" ht="20.100000000000001" customHeight="1">
      <c r="A7" s="1213"/>
      <c r="B7" s="1224" t="s">
        <v>732</v>
      </c>
      <c r="C7" s="1224"/>
      <c r="D7" s="1224"/>
      <c r="E7" s="1224"/>
      <c r="F7" s="1224"/>
      <c r="G7" s="1224"/>
      <c r="H7" s="1224" t="s">
        <v>1605</v>
      </c>
      <c r="I7" s="1224"/>
      <c r="J7" s="1224" t="s">
        <v>1587</v>
      </c>
      <c r="K7" s="1224"/>
      <c r="L7" s="1213"/>
      <c r="M7" s="1208" t="s">
        <v>1602</v>
      </c>
    </row>
    <row r="8" spans="1:13" s="871" customFormat="1" ht="24.95" customHeight="1">
      <c r="A8" s="1213"/>
      <c r="B8" s="1224" t="s">
        <v>1606</v>
      </c>
      <c r="C8" s="1224"/>
      <c r="D8" s="1224" t="s">
        <v>1607</v>
      </c>
      <c r="E8" s="1224"/>
      <c r="F8" s="1224" t="s">
        <v>24</v>
      </c>
      <c r="G8" s="1224"/>
      <c r="H8" s="1224"/>
      <c r="I8" s="1224"/>
      <c r="J8" s="1224"/>
      <c r="K8" s="1224"/>
      <c r="L8" s="1213"/>
      <c r="M8" s="1209"/>
    </row>
    <row r="9" spans="1:13" ht="50.1" customHeight="1">
      <c r="A9" s="1213"/>
      <c r="B9" s="872" t="s">
        <v>2</v>
      </c>
      <c r="C9" s="873" t="s">
        <v>3</v>
      </c>
      <c r="D9" s="872" t="s">
        <v>2</v>
      </c>
      <c r="E9" s="873" t="s">
        <v>3</v>
      </c>
      <c r="F9" s="872" t="s">
        <v>2</v>
      </c>
      <c r="G9" s="873" t="s">
        <v>3</v>
      </c>
      <c r="H9" s="872" t="s">
        <v>2</v>
      </c>
      <c r="I9" s="873" t="s">
        <v>3</v>
      </c>
      <c r="J9" s="872" t="s">
        <v>2</v>
      </c>
      <c r="K9" s="873" t="s">
        <v>3</v>
      </c>
      <c r="L9" s="1213"/>
      <c r="M9" s="1209"/>
    </row>
    <row r="10" spans="1:13" ht="20.100000000000001" customHeight="1">
      <c r="A10" s="1214"/>
      <c r="B10" s="872" t="s">
        <v>5</v>
      </c>
      <c r="C10" s="872" t="s">
        <v>6</v>
      </c>
      <c r="D10" s="872" t="s">
        <v>7</v>
      </c>
      <c r="E10" s="872" t="s">
        <v>8</v>
      </c>
      <c r="F10" s="872" t="s">
        <v>1608</v>
      </c>
      <c r="G10" s="872" t="s">
        <v>10</v>
      </c>
      <c r="H10" s="872" t="s">
        <v>11</v>
      </c>
      <c r="I10" s="872" t="s">
        <v>12</v>
      </c>
      <c r="J10" s="872" t="s">
        <v>1609</v>
      </c>
      <c r="K10" s="872" t="s">
        <v>723</v>
      </c>
      <c r="L10" s="1214"/>
      <c r="M10" s="874"/>
    </row>
    <row r="11" spans="1:13" ht="14.25" customHeight="1">
      <c r="A11" s="875"/>
      <c r="B11" s="875"/>
      <c r="C11" s="875"/>
      <c r="D11" s="875"/>
      <c r="E11" s="875"/>
      <c r="F11" s="875"/>
      <c r="G11" s="875"/>
      <c r="H11" s="875"/>
      <c r="I11" s="875"/>
      <c r="J11" s="875"/>
      <c r="K11" s="875"/>
      <c r="L11" s="875"/>
      <c r="M11" s="876"/>
    </row>
    <row r="12" spans="1:13" s="867" customFormat="1" ht="30" customHeight="1">
      <c r="A12" s="877" t="s">
        <v>1610</v>
      </c>
      <c r="B12" s="878">
        <v>21.152550000000002</v>
      </c>
      <c r="C12" s="879">
        <v>8.6529025608529407E-6</v>
      </c>
      <c r="D12" s="878">
        <v>380832.86000679998</v>
      </c>
      <c r="E12" s="879">
        <v>0.12333870236405001</v>
      </c>
      <c r="F12" s="880">
        <v>380854.01255679998</v>
      </c>
      <c r="G12" s="879">
        <v>6.8842382230172805E-2</v>
      </c>
      <c r="H12" s="878">
        <v>7245673.92344251</v>
      </c>
      <c r="I12" s="879">
        <v>4.1916495921240103E-2</v>
      </c>
      <c r="J12" s="878">
        <v>7626527.9359993003</v>
      </c>
      <c r="K12" s="879">
        <v>4.2751516762215398E-2</v>
      </c>
      <c r="L12" s="881" t="s">
        <v>1610</v>
      </c>
      <c r="M12" s="882" t="s">
        <v>1610</v>
      </c>
    </row>
    <row r="13" spans="1:13" ht="30" customHeight="1">
      <c r="A13" s="883" t="s">
        <v>1303</v>
      </c>
      <c r="B13" s="884">
        <v>21.152550000000002</v>
      </c>
      <c r="C13" s="885">
        <v>8.6529025608529407E-6</v>
      </c>
      <c r="D13" s="884">
        <v>380832.86000679998</v>
      </c>
      <c r="E13" s="885">
        <v>0.12333870236405001</v>
      </c>
      <c r="F13" s="886">
        <v>380854.01255679998</v>
      </c>
      <c r="G13" s="885">
        <v>6.8842382230172805E-2</v>
      </c>
      <c r="H13" s="884">
        <v>6751747.3623123998</v>
      </c>
      <c r="I13" s="885">
        <v>3.9059112204589901E-2</v>
      </c>
      <c r="J13" s="884">
        <v>7132601.3748692004</v>
      </c>
      <c r="K13" s="885">
        <v>3.99827457258198E-2</v>
      </c>
      <c r="L13" s="887" t="s">
        <v>1303</v>
      </c>
      <c r="M13" s="888" t="s">
        <v>1303</v>
      </c>
    </row>
    <row r="14" spans="1:13" ht="30" customHeight="1">
      <c r="A14" s="883" t="s">
        <v>1311</v>
      </c>
      <c r="B14" s="884" t="s">
        <v>14</v>
      </c>
      <c r="C14" s="885" t="s">
        <v>14</v>
      </c>
      <c r="D14" s="884" t="s">
        <v>14</v>
      </c>
      <c r="E14" s="885" t="s">
        <v>14</v>
      </c>
      <c r="F14" s="886" t="s">
        <v>14</v>
      </c>
      <c r="G14" s="889" t="s">
        <v>14</v>
      </c>
      <c r="H14" s="884">
        <v>493489.9542715</v>
      </c>
      <c r="I14" s="885">
        <v>2.8548579295666699E-3</v>
      </c>
      <c r="J14" s="884">
        <v>493489.9542715</v>
      </c>
      <c r="K14" s="885">
        <v>2.76632357857594E-3</v>
      </c>
      <c r="L14" s="887" t="s">
        <v>1311</v>
      </c>
      <c r="M14" s="888" t="s">
        <v>1311</v>
      </c>
    </row>
    <row r="15" spans="1:13" ht="30" customHeight="1">
      <c r="A15" s="883" t="s">
        <v>1611</v>
      </c>
      <c r="B15" s="884" t="s">
        <v>14</v>
      </c>
      <c r="C15" s="885" t="s">
        <v>14</v>
      </c>
      <c r="D15" s="884" t="s">
        <v>14</v>
      </c>
      <c r="E15" s="885" t="s">
        <v>14</v>
      </c>
      <c r="F15" s="886" t="s">
        <v>14</v>
      </c>
      <c r="G15" s="889" t="s">
        <v>14</v>
      </c>
      <c r="H15" s="884">
        <v>436.60685860000001</v>
      </c>
      <c r="I15" s="885">
        <v>2.52578708358398E-6</v>
      </c>
      <c r="J15" s="884">
        <v>436.60685860000001</v>
      </c>
      <c r="K15" s="885">
        <v>2.4474578196756302E-6</v>
      </c>
      <c r="L15" s="887" t="s">
        <v>1611</v>
      </c>
      <c r="M15" s="888" t="s">
        <v>1611</v>
      </c>
    </row>
    <row r="16" spans="1:13" s="867" customFormat="1" ht="30" customHeight="1">
      <c r="A16" s="890" t="s">
        <v>1612</v>
      </c>
      <c r="B16" s="878">
        <v>68415.801345100001</v>
      </c>
      <c r="C16" s="879">
        <v>2.7986945435033699E-2</v>
      </c>
      <c r="D16" s="878">
        <v>494523.71315339999</v>
      </c>
      <c r="E16" s="879">
        <v>0.16015927057214299</v>
      </c>
      <c r="F16" s="880">
        <v>562939.51449850004</v>
      </c>
      <c r="G16" s="879">
        <v>0.101755780303861</v>
      </c>
      <c r="H16" s="878">
        <v>78903327.780055195</v>
      </c>
      <c r="I16" s="879">
        <v>0.45645871619538703</v>
      </c>
      <c r="J16" s="878">
        <v>79466267.294553697</v>
      </c>
      <c r="K16" s="879">
        <v>0.44545873125798202</v>
      </c>
      <c r="L16" s="891" t="s">
        <v>1612</v>
      </c>
      <c r="M16" s="892" t="s">
        <v>1612</v>
      </c>
    </row>
    <row r="17" spans="1:13" ht="30" customHeight="1">
      <c r="A17" s="893" t="s">
        <v>1613</v>
      </c>
      <c r="B17" s="878">
        <v>49573.2020404</v>
      </c>
      <c r="C17" s="885">
        <v>2.0278977564646201E-2</v>
      </c>
      <c r="D17" s="878">
        <v>393724.96965540003</v>
      </c>
      <c r="E17" s="885">
        <v>0.127514014533187</v>
      </c>
      <c r="F17" s="880">
        <v>443298.17169579997</v>
      </c>
      <c r="G17" s="879">
        <v>8.0129659060025504E-2</v>
      </c>
      <c r="H17" s="878">
        <v>44481568.187928297</v>
      </c>
      <c r="I17" s="879">
        <v>0.25732754347214798</v>
      </c>
      <c r="J17" s="878">
        <v>44924866.359624103</v>
      </c>
      <c r="K17" s="879">
        <v>0.25183231390892402</v>
      </c>
      <c r="L17" s="894" t="s">
        <v>1613</v>
      </c>
      <c r="M17" s="888" t="s">
        <v>1614</v>
      </c>
    </row>
    <row r="18" spans="1:13" ht="30" customHeight="1">
      <c r="A18" s="895" t="s">
        <v>1615</v>
      </c>
      <c r="B18" s="884">
        <v>26870.355200400001</v>
      </c>
      <c r="C18" s="885">
        <v>1.09918929549662E-2</v>
      </c>
      <c r="D18" s="884">
        <v>180645.56811759999</v>
      </c>
      <c r="E18" s="885">
        <v>5.8504904117369597E-2</v>
      </c>
      <c r="F18" s="886">
        <v>207515.92331799999</v>
      </c>
      <c r="G18" s="885">
        <v>3.75101483531683E-2</v>
      </c>
      <c r="H18" s="884">
        <v>32043217.603601001</v>
      </c>
      <c r="I18" s="885">
        <v>0.18537121794001599</v>
      </c>
      <c r="J18" s="884">
        <v>32250733.526919</v>
      </c>
      <c r="K18" s="885">
        <v>0.18078577650802999</v>
      </c>
      <c r="L18" s="896" t="s">
        <v>1615</v>
      </c>
      <c r="M18" s="897" t="s">
        <v>1615</v>
      </c>
    </row>
    <row r="19" spans="1:13" ht="30" customHeight="1">
      <c r="A19" s="895" t="s">
        <v>1316</v>
      </c>
      <c r="B19" s="884">
        <v>22702.846839999998</v>
      </c>
      <c r="C19" s="173">
        <v>9.2870846096800696E-3</v>
      </c>
      <c r="D19" s="898">
        <v>213079.4015378</v>
      </c>
      <c r="E19" s="174">
        <v>6.9009110415817101E-2</v>
      </c>
      <c r="F19" s="899">
        <v>235782.24837779999</v>
      </c>
      <c r="G19" s="900">
        <v>4.2619510706857197E-2</v>
      </c>
      <c r="H19" s="884">
        <v>5372114.9687189003</v>
      </c>
      <c r="I19" s="885">
        <v>3.1077886964550699E-2</v>
      </c>
      <c r="J19" s="884">
        <v>5607897.2170967003</v>
      </c>
      <c r="K19" s="885">
        <v>3.14358137660289E-2</v>
      </c>
      <c r="L19" s="896" t="s">
        <v>1316</v>
      </c>
      <c r="M19" s="897" t="s">
        <v>1316</v>
      </c>
    </row>
    <row r="20" spans="1:13" ht="30" customHeight="1">
      <c r="A20" s="895" t="s">
        <v>1616</v>
      </c>
      <c r="B20" s="884" t="s">
        <v>14</v>
      </c>
      <c r="C20" s="884" t="s">
        <v>14</v>
      </c>
      <c r="D20" s="884" t="s">
        <v>14</v>
      </c>
      <c r="E20" s="884" t="s">
        <v>14</v>
      </c>
      <c r="F20" s="886" t="s">
        <v>14</v>
      </c>
      <c r="G20" s="884" t="s">
        <v>14</v>
      </c>
      <c r="H20" s="884">
        <v>129787.63283250001</v>
      </c>
      <c r="I20" s="885">
        <v>7.5082633302744298E-4</v>
      </c>
      <c r="J20" s="884">
        <v>129787.63283250001</v>
      </c>
      <c r="K20" s="885">
        <v>7.2754183910818501E-4</v>
      </c>
      <c r="L20" s="896" t="s">
        <v>1616</v>
      </c>
      <c r="M20" s="897" t="s">
        <v>1616</v>
      </c>
    </row>
    <row r="21" spans="1:13" ht="30" customHeight="1">
      <c r="A21" s="895" t="s">
        <v>1617</v>
      </c>
      <c r="B21" s="884" t="s">
        <v>14</v>
      </c>
      <c r="C21" s="173" t="s">
        <v>14</v>
      </c>
      <c r="D21" s="884" t="s">
        <v>14</v>
      </c>
      <c r="E21" s="173" t="s">
        <v>14</v>
      </c>
      <c r="F21" s="886" t="s">
        <v>14</v>
      </c>
      <c r="G21" s="885" t="s">
        <v>14</v>
      </c>
      <c r="H21" s="884">
        <v>6936447.9827758996</v>
      </c>
      <c r="I21" s="885">
        <v>4.0127612234554001E-2</v>
      </c>
      <c r="J21" s="884">
        <v>6936447.9827758996</v>
      </c>
      <c r="K21" s="885">
        <v>3.8883181795756901E-2</v>
      </c>
      <c r="L21" s="896" t="s">
        <v>1617</v>
      </c>
      <c r="M21" s="897" t="s">
        <v>1617</v>
      </c>
    </row>
    <row r="22" spans="1:13" s="867" customFormat="1" ht="36.75" customHeight="1">
      <c r="A22" s="893" t="s">
        <v>1618</v>
      </c>
      <c r="B22" s="901">
        <v>18842.599304700001</v>
      </c>
      <c r="C22" s="175">
        <v>7.70796787038747E-3</v>
      </c>
      <c r="D22" s="878">
        <v>100798.743498</v>
      </c>
      <c r="E22" s="176">
        <v>3.2645256038956502E-2</v>
      </c>
      <c r="F22" s="880">
        <v>119641.3428027</v>
      </c>
      <c r="G22" s="879">
        <v>2.1626121243835499E-2</v>
      </c>
      <c r="H22" s="878">
        <v>34421759.592126898</v>
      </c>
      <c r="I22" s="879">
        <v>0.19913117272323899</v>
      </c>
      <c r="J22" s="878">
        <v>34541400.934929602</v>
      </c>
      <c r="K22" s="879">
        <v>0.193626417349057</v>
      </c>
      <c r="L22" s="894" t="s">
        <v>1618</v>
      </c>
      <c r="M22" s="902" t="s">
        <v>1619</v>
      </c>
    </row>
    <row r="23" spans="1:13" ht="30" customHeight="1">
      <c r="A23" s="895" t="s">
        <v>1615</v>
      </c>
      <c r="B23" s="884">
        <v>18842.599304700001</v>
      </c>
      <c r="C23" s="177">
        <v>7.70796787038747E-3</v>
      </c>
      <c r="D23" s="884">
        <v>100798.743498</v>
      </c>
      <c r="E23" s="177">
        <v>3.2645256038956502E-2</v>
      </c>
      <c r="F23" s="903">
        <v>119641.3428027</v>
      </c>
      <c r="G23" s="885">
        <v>2.1626121243835499E-2</v>
      </c>
      <c r="H23" s="904">
        <v>24593369.552862599</v>
      </c>
      <c r="I23" s="885">
        <v>0.142273567020021</v>
      </c>
      <c r="J23" s="904">
        <v>24713010.895665299</v>
      </c>
      <c r="K23" s="885">
        <v>0.13853206969370599</v>
      </c>
      <c r="L23" s="896" t="s">
        <v>1615</v>
      </c>
      <c r="M23" s="897" t="s">
        <v>1615</v>
      </c>
    </row>
    <row r="24" spans="1:13" ht="30" customHeight="1">
      <c r="A24" s="895" t="s">
        <v>1316</v>
      </c>
      <c r="B24" s="884">
        <v>0</v>
      </c>
      <c r="C24" s="173">
        <v>0</v>
      </c>
      <c r="D24" s="884" t="s">
        <v>14</v>
      </c>
      <c r="E24" s="173" t="s">
        <v>14</v>
      </c>
      <c r="F24" s="903">
        <v>0</v>
      </c>
      <c r="G24" s="885">
        <v>0</v>
      </c>
      <c r="H24" s="904">
        <v>4137377.6269915998</v>
      </c>
      <c r="I24" s="885">
        <v>2.3934885044347601E-2</v>
      </c>
      <c r="J24" s="904">
        <v>4137377.6269915998</v>
      </c>
      <c r="K24" s="885">
        <v>2.3192620607475699E-2</v>
      </c>
      <c r="L24" s="896" t="s">
        <v>1316</v>
      </c>
      <c r="M24" s="897" t="s">
        <v>1316</v>
      </c>
    </row>
    <row r="25" spans="1:13" ht="30" customHeight="1">
      <c r="A25" s="895" t="s">
        <v>1616</v>
      </c>
      <c r="B25" s="884" t="s">
        <v>14</v>
      </c>
      <c r="C25" s="884" t="s">
        <v>14</v>
      </c>
      <c r="D25" s="884" t="s">
        <v>14</v>
      </c>
      <c r="E25" s="884" t="s">
        <v>14</v>
      </c>
      <c r="F25" s="880" t="s">
        <v>14</v>
      </c>
      <c r="G25" s="878" t="s">
        <v>14</v>
      </c>
      <c r="H25" s="904">
        <v>63834.9414349</v>
      </c>
      <c r="I25" s="885">
        <v>3.6928753495676399E-4</v>
      </c>
      <c r="J25" s="904">
        <v>63834.9414349</v>
      </c>
      <c r="K25" s="885">
        <v>3.5783525500344E-4</v>
      </c>
      <c r="L25" s="896" t="s">
        <v>1616</v>
      </c>
      <c r="M25" s="897" t="s">
        <v>1616</v>
      </c>
    </row>
    <row r="26" spans="1:13" ht="30" customHeight="1">
      <c r="A26" s="895" t="s">
        <v>1617</v>
      </c>
      <c r="B26" s="884" t="s">
        <v>14</v>
      </c>
      <c r="C26" s="173" t="s">
        <v>14</v>
      </c>
      <c r="D26" s="884" t="s">
        <v>14</v>
      </c>
      <c r="E26" s="173" t="s">
        <v>14</v>
      </c>
      <c r="F26" s="886" t="s">
        <v>14</v>
      </c>
      <c r="G26" s="173" t="s">
        <v>14</v>
      </c>
      <c r="H26" s="904">
        <v>5627177.4708377998</v>
      </c>
      <c r="I26" s="885">
        <v>3.2553433123913199E-2</v>
      </c>
      <c r="J26" s="904">
        <v>5627177.4708377998</v>
      </c>
      <c r="K26" s="885">
        <v>3.15438917928728E-2</v>
      </c>
      <c r="L26" s="896" t="s">
        <v>1617</v>
      </c>
      <c r="M26" s="897" t="s">
        <v>1617</v>
      </c>
    </row>
    <row r="27" spans="1:13" s="867" customFormat="1" ht="30" customHeight="1">
      <c r="A27" s="890" t="s">
        <v>1620</v>
      </c>
      <c r="B27" s="878">
        <v>17714.977228799999</v>
      </c>
      <c r="C27" s="879">
        <v>7.24668996544318E-3</v>
      </c>
      <c r="D27" s="878">
        <v>66655.775070100004</v>
      </c>
      <c r="E27" s="879">
        <v>2.1587519527777502E-2</v>
      </c>
      <c r="F27" s="880">
        <v>84370.752298899999</v>
      </c>
      <c r="G27" s="879">
        <v>1.52506823804091E-2</v>
      </c>
      <c r="H27" s="878">
        <v>12261952.9565222</v>
      </c>
      <c r="I27" s="879">
        <v>7.0935858626702306E-2</v>
      </c>
      <c r="J27" s="878">
        <v>12346323.708821099</v>
      </c>
      <c r="K27" s="879">
        <v>6.92089597545337E-2</v>
      </c>
      <c r="L27" s="891" t="s">
        <v>1620</v>
      </c>
      <c r="M27" s="892" t="s">
        <v>1620</v>
      </c>
    </row>
    <row r="28" spans="1:13" ht="30" customHeight="1">
      <c r="A28" s="893" t="s">
        <v>1621</v>
      </c>
      <c r="B28" s="884" t="s">
        <v>14</v>
      </c>
      <c r="C28" s="885" t="s">
        <v>14</v>
      </c>
      <c r="D28" s="884" t="s">
        <v>14</v>
      </c>
      <c r="E28" s="885" t="s">
        <v>14</v>
      </c>
      <c r="F28" s="886" t="s">
        <v>14</v>
      </c>
      <c r="G28" s="885" t="s">
        <v>14</v>
      </c>
      <c r="H28" s="884">
        <v>3917292.2729024002</v>
      </c>
      <c r="I28" s="885">
        <v>2.2661683000689901E-2</v>
      </c>
      <c r="J28" s="884">
        <v>3917292.2729024002</v>
      </c>
      <c r="K28" s="885">
        <v>2.1958902881215301E-2</v>
      </c>
      <c r="L28" s="894" t="s">
        <v>1621</v>
      </c>
      <c r="M28" s="888" t="s">
        <v>1622</v>
      </c>
    </row>
    <row r="29" spans="1:13" ht="30" customHeight="1">
      <c r="A29" s="893" t="s">
        <v>1623</v>
      </c>
      <c r="B29" s="884">
        <v>14241.8791535</v>
      </c>
      <c r="C29" s="885">
        <v>5.8259449852938903E-3</v>
      </c>
      <c r="D29" s="884" t="s">
        <v>14</v>
      </c>
      <c r="E29" s="885" t="s">
        <v>14</v>
      </c>
      <c r="F29" s="886">
        <v>14241.8791535</v>
      </c>
      <c r="G29" s="885">
        <v>2.5743325684797801E-3</v>
      </c>
      <c r="H29" s="884">
        <v>2895036.5907292999</v>
      </c>
      <c r="I29" s="885">
        <v>1.67478954655319E-2</v>
      </c>
      <c r="J29" s="884">
        <v>2909278.4698827998</v>
      </c>
      <c r="K29" s="885">
        <v>1.6308347430822101E-2</v>
      </c>
      <c r="L29" s="894" t="s">
        <v>1623</v>
      </c>
      <c r="M29" s="888" t="s">
        <v>1624</v>
      </c>
    </row>
    <row r="30" spans="1:13" ht="30" customHeight="1">
      <c r="A30" s="893" t="s">
        <v>1625</v>
      </c>
      <c r="B30" s="884" t="s">
        <v>14</v>
      </c>
      <c r="C30" s="885" t="s">
        <v>14</v>
      </c>
      <c r="D30" s="884" t="s">
        <v>14</v>
      </c>
      <c r="E30" s="885" t="s">
        <v>14</v>
      </c>
      <c r="F30" s="886" t="s">
        <v>14</v>
      </c>
      <c r="G30" s="885" t="s">
        <v>14</v>
      </c>
      <c r="H30" s="884">
        <v>405305.63494790002</v>
      </c>
      <c r="I30" s="885">
        <v>2.3447083285356601E-3</v>
      </c>
      <c r="J30" s="884">
        <v>405305.63494790002</v>
      </c>
      <c r="K30" s="885">
        <v>2.2719946470667598E-3</v>
      </c>
      <c r="L30" s="894" t="s">
        <v>1625</v>
      </c>
      <c r="M30" s="888" t="s">
        <v>1626</v>
      </c>
    </row>
    <row r="31" spans="1:13" ht="30" customHeight="1">
      <c r="A31" s="893" t="s">
        <v>1627</v>
      </c>
      <c r="B31" s="884">
        <v>3473.0980752999999</v>
      </c>
      <c r="C31" s="885">
        <v>1.4207449801492899E-3</v>
      </c>
      <c r="D31" s="884" t="s">
        <v>14</v>
      </c>
      <c r="E31" s="885" t="s">
        <v>14</v>
      </c>
      <c r="F31" s="886">
        <v>3473.0980752999999</v>
      </c>
      <c r="G31" s="885">
        <v>6.2779001228724504E-4</v>
      </c>
      <c r="H31" s="884">
        <v>1089846.0933486</v>
      </c>
      <c r="I31" s="885">
        <v>6.3048006036851602E-3</v>
      </c>
      <c r="J31" s="884">
        <v>1093319.1914239</v>
      </c>
      <c r="K31" s="885">
        <v>6.1287461517029402E-3</v>
      </c>
      <c r="L31" s="894" t="s">
        <v>1627</v>
      </c>
      <c r="M31" s="902" t="s">
        <v>1628</v>
      </c>
    </row>
    <row r="32" spans="1:13" ht="30" customHeight="1">
      <c r="A32" s="893" t="s">
        <v>1326</v>
      </c>
      <c r="B32" s="884" t="s">
        <v>14</v>
      </c>
      <c r="C32" s="885" t="s">
        <v>14</v>
      </c>
      <c r="D32" s="884" t="s">
        <v>14</v>
      </c>
      <c r="E32" s="885" t="s">
        <v>14</v>
      </c>
      <c r="F32" s="886" t="s">
        <v>14</v>
      </c>
      <c r="G32" s="885" t="s">
        <v>14</v>
      </c>
      <c r="H32" s="884">
        <v>783331.53151130001</v>
      </c>
      <c r="I32" s="885">
        <v>4.5316023454133204E-3</v>
      </c>
      <c r="J32" s="884">
        <v>783331.53151130001</v>
      </c>
      <c r="K32" s="885">
        <v>4.3910690920965197E-3</v>
      </c>
      <c r="L32" s="894" t="s">
        <v>1326</v>
      </c>
      <c r="M32" s="888" t="s">
        <v>1629</v>
      </c>
    </row>
    <row r="33" spans="1:13" ht="14.25" customHeight="1">
      <c r="A33" s="905"/>
      <c r="B33" s="906"/>
      <c r="C33" s="907"/>
      <c r="D33" s="906"/>
      <c r="E33" s="907"/>
      <c r="F33" s="906"/>
      <c r="G33" s="907"/>
      <c r="H33" s="906"/>
      <c r="I33" s="908"/>
      <c r="J33" s="906"/>
      <c r="K33" s="908"/>
      <c r="L33" s="909"/>
      <c r="M33" s="888"/>
    </row>
    <row r="34" spans="1:13" ht="12.75">
      <c r="A34" s="910"/>
      <c r="B34" s="910"/>
      <c r="C34" s="910"/>
      <c r="D34" s="910"/>
      <c r="E34" s="910"/>
      <c r="F34" s="910"/>
      <c r="G34" s="865" t="s">
        <v>1601</v>
      </c>
      <c r="H34" s="910"/>
      <c r="I34" s="910"/>
      <c r="J34" s="910"/>
      <c r="K34" s="910"/>
      <c r="L34" s="865" t="s">
        <v>1630</v>
      </c>
    </row>
    <row r="35" spans="1:13" ht="15" customHeight="1">
      <c r="A35" s="910"/>
      <c r="B35" s="911"/>
      <c r="C35" s="911"/>
      <c r="D35" s="911"/>
      <c r="E35" s="911"/>
      <c r="F35" s="911"/>
      <c r="G35" s="912"/>
      <c r="H35" s="911"/>
      <c r="I35" s="911"/>
      <c r="J35" s="911"/>
      <c r="K35" s="911"/>
      <c r="L35" s="910"/>
      <c r="M35" s="867"/>
    </row>
    <row r="36" spans="1:13" ht="15" customHeight="1">
      <c r="A36" s="910"/>
      <c r="B36" s="911"/>
      <c r="C36" s="911"/>
      <c r="D36" s="911"/>
      <c r="E36" s="911"/>
      <c r="F36" s="911"/>
      <c r="G36" s="912"/>
      <c r="H36" s="913"/>
      <c r="I36" s="914"/>
      <c r="J36" s="914"/>
      <c r="K36" s="914"/>
      <c r="L36" s="910"/>
    </row>
    <row r="37" spans="1:13" ht="12" customHeight="1">
      <c r="A37" s="910"/>
      <c r="B37" s="911"/>
      <c r="C37" s="911"/>
      <c r="D37" s="911"/>
      <c r="E37" s="911"/>
      <c r="F37" s="911"/>
      <c r="G37" s="912"/>
      <c r="H37" s="915"/>
      <c r="I37" s="914"/>
      <c r="J37" s="914"/>
      <c r="K37" s="914"/>
      <c r="L37" s="916" t="s">
        <v>21</v>
      </c>
    </row>
    <row r="38" spans="1:13" ht="15" customHeight="1">
      <c r="A38" s="1212" t="s">
        <v>1602</v>
      </c>
      <c r="B38" s="1215" t="s">
        <v>1603</v>
      </c>
      <c r="C38" s="1216"/>
      <c r="D38" s="1216"/>
      <c r="E38" s="1216"/>
      <c r="F38" s="1216"/>
      <c r="G38" s="1216"/>
      <c r="H38" s="1217" t="s">
        <v>1631</v>
      </c>
      <c r="I38" s="1217"/>
      <c r="J38" s="1217"/>
      <c r="K38" s="1218"/>
      <c r="L38" s="1212" t="s">
        <v>1602</v>
      </c>
    </row>
    <row r="39" spans="1:13" ht="20.100000000000001" customHeight="1">
      <c r="A39" s="1213"/>
      <c r="B39" s="1210" t="s">
        <v>732</v>
      </c>
      <c r="C39" s="1219"/>
      <c r="D39" s="1219"/>
      <c r="E39" s="1219"/>
      <c r="F39" s="1219"/>
      <c r="G39" s="1211"/>
      <c r="H39" s="1220" t="s">
        <v>1605</v>
      </c>
      <c r="I39" s="1221"/>
      <c r="J39" s="1220" t="s">
        <v>1587</v>
      </c>
      <c r="K39" s="1221"/>
      <c r="L39" s="1213"/>
      <c r="M39" s="1208" t="s">
        <v>1602</v>
      </c>
    </row>
    <row r="40" spans="1:13" ht="20.100000000000001" customHeight="1">
      <c r="A40" s="1213"/>
      <c r="B40" s="1210" t="s">
        <v>1606</v>
      </c>
      <c r="C40" s="1211"/>
      <c r="D40" s="1210" t="s">
        <v>1607</v>
      </c>
      <c r="E40" s="1211"/>
      <c r="F40" s="1210" t="s">
        <v>24</v>
      </c>
      <c r="G40" s="1211"/>
      <c r="H40" s="1222"/>
      <c r="I40" s="1223"/>
      <c r="J40" s="1222"/>
      <c r="K40" s="1223"/>
      <c r="L40" s="1213"/>
      <c r="M40" s="1209"/>
    </row>
    <row r="41" spans="1:13" ht="50.1" customHeight="1">
      <c r="A41" s="1213"/>
      <c r="B41" s="872" t="s">
        <v>2</v>
      </c>
      <c r="C41" s="873" t="s">
        <v>3</v>
      </c>
      <c r="D41" s="872" t="s">
        <v>2</v>
      </c>
      <c r="E41" s="873" t="s">
        <v>3</v>
      </c>
      <c r="F41" s="872" t="s">
        <v>2</v>
      </c>
      <c r="G41" s="873" t="s">
        <v>3</v>
      </c>
      <c r="H41" s="872" t="s">
        <v>2</v>
      </c>
      <c r="I41" s="873" t="s">
        <v>3</v>
      </c>
      <c r="J41" s="872" t="s">
        <v>2</v>
      </c>
      <c r="K41" s="873" t="s">
        <v>3</v>
      </c>
      <c r="L41" s="1213"/>
      <c r="M41" s="1209"/>
    </row>
    <row r="42" spans="1:13" ht="20.100000000000001" customHeight="1">
      <c r="A42" s="1214"/>
      <c r="B42" s="872" t="s">
        <v>5</v>
      </c>
      <c r="C42" s="872" t="s">
        <v>6</v>
      </c>
      <c r="D42" s="872" t="s">
        <v>7</v>
      </c>
      <c r="E42" s="872" t="s">
        <v>8</v>
      </c>
      <c r="F42" s="872" t="s">
        <v>1608</v>
      </c>
      <c r="G42" s="872" t="s">
        <v>10</v>
      </c>
      <c r="H42" s="872" t="s">
        <v>11</v>
      </c>
      <c r="I42" s="872" t="s">
        <v>12</v>
      </c>
      <c r="J42" s="872" t="s">
        <v>1609</v>
      </c>
      <c r="K42" s="872" t="s">
        <v>723</v>
      </c>
      <c r="L42" s="1214"/>
      <c r="M42" s="874"/>
    </row>
    <row r="43" spans="1:13" ht="16.5" customHeight="1">
      <c r="A43" s="875"/>
      <c r="B43" s="875"/>
      <c r="C43" s="875"/>
      <c r="D43" s="875"/>
      <c r="E43" s="875"/>
      <c r="F43" s="875"/>
      <c r="G43" s="875"/>
      <c r="H43" s="875"/>
      <c r="I43" s="875"/>
      <c r="J43" s="875"/>
      <c r="K43" s="875"/>
      <c r="L43" s="875"/>
      <c r="M43" s="876"/>
    </row>
    <row r="44" spans="1:13" ht="35.25" customHeight="1">
      <c r="A44" s="893" t="s">
        <v>1632</v>
      </c>
      <c r="B44" s="884" t="s">
        <v>14</v>
      </c>
      <c r="C44" s="885" t="s">
        <v>14</v>
      </c>
      <c r="D44" s="884">
        <v>66655.775070100004</v>
      </c>
      <c r="E44" s="885">
        <v>2.1587519527777502E-2</v>
      </c>
      <c r="F44" s="886">
        <v>66655.775070100004</v>
      </c>
      <c r="G44" s="885">
        <v>1.2048559799642099E-2</v>
      </c>
      <c r="H44" s="884">
        <v>1430973.7905148</v>
      </c>
      <c r="I44" s="885">
        <v>8.2782371505088805E-3</v>
      </c>
      <c r="J44" s="884">
        <v>1497629.5655849001</v>
      </c>
      <c r="K44" s="885">
        <v>8.3951617320474608E-3</v>
      </c>
      <c r="L44" s="894" t="s">
        <v>1632</v>
      </c>
      <c r="M44" s="902" t="s">
        <v>1633</v>
      </c>
    </row>
    <row r="45" spans="1:13" s="867" customFormat="1" ht="30" customHeight="1">
      <c r="A45" s="893" t="s">
        <v>1634</v>
      </c>
      <c r="B45" s="878" t="s">
        <v>14</v>
      </c>
      <c r="C45" s="885" t="s">
        <v>14</v>
      </c>
      <c r="D45" s="878" t="s">
        <v>14</v>
      </c>
      <c r="E45" s="885" t="s">
        <v>14</v>
      </c>
      <c r="F45" s="880" t="s">
        <v>14</v>
      </c>
      <c r="G45" s="885" t="s">
        <v>14</v>
      </c>
      <c r="H45" s="884">
        <v>12738.6573097</v>
      </c>
      <c r="I45" s="885">
        <v>7.3693611223181498E-5</v>
      </c>
      <c r="J45" s="884">
        <v>12738.6573097</v>
      </c>
      <c r="K45" s="885">
        <v>7.1408237939195193E-5</v>
      </c>
      <c r="L45" s="894" t="s">
        <v>1634</v>
      </c>
      <c r="M45" s="902" t="s">
        <v>1634</v>
      </c>
    </row>
    <row r="46" spans="1:13" ht="30" customHeight="1">
      <c r="A46" s="883" t="s">
        <v>1635</v>
      </c>
      <c r="B46" s="884" t="s">
        <v>14</v>
      </c>
      <c r="C46" s="885" t="s">
        <v>14</v>
      </c>
      <c r="D46" s="884" t="s">
        <v>14</v>
      </c>
      <c r="E46" s="885" t="s">
        <v>14</v>
      </c>
      <c r="F46" s="886" t="s">
        <v>14</v>
      </c>
      <c r="G46" s="885" t="s">
        <v>14</v>
      </c>
      <c r="H46" s="884">
        <v>29302.3656816</v>
      </c>
      <c r="I46" s="885">
        <v>1.6951528657694801E-4</v>
      </c>
      <c r="J46" s="884">
        <v>29302.3656816</v>
      </c>
      <c r="K46" s="885">
        <v>1.64258308383859E-4</v>
      </c>
      <c r="L46" s="887" t="s">
        <v>1635</v>
      </c>
      <c r="M46" s="888" t="s">
        <v>1635</v>
      </c>
    </row>
    <row r="47" spans="1:13" ht="30" customHeight="1">
      <c r="A47" s="893" t="s">
        <v>1636</v>
      </c>
      <c r="B47" s="884" t="s">
        <v>14</v>
      </c>
      <c r="C47" s="885" t="s">
        <v>14</v>
      </c>
      <c r="D47" s="884" t="s">
        <v>14</v>
      </c>
      <c r="E47" s="885" t="s">
        <v>14</v>
      </c>
      <c r="F47" s="886" t="s">
        <v>14</v>
      </c>
      <c r="G47" s="885" t="s">
        <v>14</v>
      </c>
      <c r="H47" s="884">
        <v>1696061.0308264999</v>
      </c>
      <c r="I47" s="885">
        <v>9.8117767970210094E-3</v>
      </c>
      <c r="J47" s="884">
        <v>1696061.0308264999</v>
      </c>
      <c r="K47" s="885">
        <v>9.5074957041534295E-3</v>
      </c>
      <c r="L47" s="894" t="s">
        <v>1636</v>
      </c>
      <c r="M47" s="888" t="s">
        <v>1637</v>
      </c>
    </row>
    <row r="48" spans="1:13" s="867" customFormat="1" ht="30" customHeight="1">
      <c r="A48" s="883" t="s">
        <v>1638</v>
      </c>
      <c r="B48" s="884" t="s">
        <v>14</v>
      </c>
      <c r="C48" s="885" t="s">
        <v>14</v>
      </c>
      <c r="D48" s="884" t="s">
        <v>14</v>
      </c>
      <c r="E48" s="885" t="s">
        <v>14</v>
      </c>
      <c r="F48" s="903" t="s">
        <v>14</v>
      </c>
      <c r="G48" s="885" t="s">
        <v>14</v>
      </c>
      <c r="H48" s="884">
        <v>2064.9887500999998</v>
      </c>
      <c r="I48" s="885">
        <v>1.1946037516390101E-5</v>
      </c>
      <c r="J48" s="884">
        <v>2064.9887500999998</v>
      </c>
      <c r="K48" s="885">
        <v>1.1575569106221199E-5</v>
      </c>
      <c r="L48" s="887" t="s">
        <v>1638</v>
      </c>
      <c r="M48" s="888" t="s">
        <v>1639</v>
      </c>
    </row>
    <row r="49" spans="1:13" ht="30" customHeight="1">
      <c r="A49" s="893" t="s">
        <v>1332</v>
      </c>
      <c r="B49" s="884" t="s">
        <v>14</v>
      </c>
      <c r="C49" s="885" t="s">
        <v>14</v>
      </c>
      <c r="D49" s="884" t="s">
        <v>14</v>
      </c>
      <c r="E49" s="885" t="s">
        <v>14</v>
      </c>
      <c r="F49" s="886" t="s">
        <v>14</v>
      </c>
      <c r="G49" s="885" t="s">
        <v>14</v>
      </c>
      <c r="H49" s="884" t="s">
        <v>14</v>
      </c>
      <c r="I49" s="885" t="s">
        <v>14</v>
      </c>
      <c r="J49" s="884" t="s">
        <v>14</v>
      </c>
      <c r="K49" s="885" t="s">
        <v>14</v>
      </c>
      <c r="L49" s="894" t="s">
        <v>1332</v>
      </c>
      <c r="M49" s="902" t="s">
        <v>1332</v>
      </c>
    </row>
    <row r="50" spans="1:13" s="867" customFormat="1" ht="30" customHeight="1">
      <c r="A50" s="890" t="s">
        <v>1640</v>
      </c>
      <c r="B50" s="878">
        <v>40.200069999999997</v>
      </c>
      <c r="C50" s="879">
        <v>1.6444697620356299E-5</v>
      </c>
      <c r="D50" s="878">
        <v>327739.95965799998</v>
      </c>
      <c r="E50" s="879">
        <v>0.106143732807989</v>
      </c>
      <c r="F50" s="880">
        <v>327780.159728</v>
      </c>
      <c r="G50" s="879">
        <v>5.9248862554905399E-2</v>
      </c>
      <c r="H50" s="878">
        <v>640687.70320350002</v>
      </c>
      <c r="I50" s="879">
        <v>3.7064024384579099E-3</v>
      </c>
      <c r="J50" s="878">
        <v>968467.86293149996</v>
      </c>
      <c r="K50" s="879">
        <v>5.4288754231591099E-3</v>
      </c>
      <c r="L50" s="891" t="s">
        <v>1640</v>
      </c>
      <c r="M50" s="892" t="s">
        <v>1640</v>
      </c>
    </row>
    <row r="51" spans="1:13" ht="40.5" customHeight="1">
      <c r="A51" s="893" t="s">
        <v>1641</v>
      </c>
      <c r="B51" s="884">
        <v>40.200069999999997</v>
      </c>
      <c r="C51" s="885">
        <v>1.6444697620356299E-5</v>
      </c>
      <c r="D51" s="917" t="s">
        <v>14</v>
      </c>
      <c r="E51" s="885" t="s">
        <v>14</v>
      </c>
      <c r="F51" s="886">
        <v>40.200069999999997</v>
      </c>
      <c r="G51" s="885">
        <v>7.2664813639241003E-6</v>
      </c>
      <c r="H51" s="884">
        <v>272575.13363410003</v>
      </c>
      <c r="I51" s="885">
        <v>1.5768573907583301E-3</v>
      </c>
      <c r="J51" s="884">
        <v>272615.33370409999</v>
      </c>
      <c r="K51" s="885">
        <v>1.5281815140903499E-3</v>
      </c>
      <c r="L51" s="894" t="s">
        <v>1641</v>
      </c>
      <c r="M51" s="902" t="s">
        <v>1642</v>
      </c>
    </row>
    <row r="52" spans="1:13" ht="30" customHeight="1">
      <c r="A52" s="893" t="s">
        <v>1335</v>
      </c>
      <c r="B52" s="884" t="s">
        <v>14</v>
      </c>
      <c r="C52" s="885" t="s">
        <v>14</v>
      </c>
      <c r="D52" s="884" t="s">
        <v>14</v>
      </c>
      <c r="E52" s="885" t="s">
        <v>14</v>
      </c>
      <c r="F52" s="886" t="s">
        <v>14</v>
      </c>
      <c r="G52" s="885" t="s">
        <v>14</v>
      </c>
      <c r="H52" s="884">
        <v>287427.01148089999</v>
      </c>
      <c r="I52" s="885">
        <v>1.66277606219813E-3</v>
      </c>
      <c r="J52" s="884">
        <v>287427.01148089999</v>
      </c>
      <c r="K52" s="885">
        <v>1.6112103439937201E-3</v>
      </c>
      <c r="L52" s="894" t="s">
        <v>1335</v>
      </c>
      <c r="M52" s="902" t="s">
        <v>1643</v>
      </c>
    </row>
    <row r="53" spans="1:13" s="867" customFormat="1" ht="30" customHeight="1">
      <c r="A53" s="893" t="s">
        <v>1336</v>
      </c>
      <c r="B53" s="878" t="s">
        <v>14</v>
      </c>
      <c r="C53" s="885" t="s">
        <v>14</v>
      </c>
      <c r="D53" s="878">
        <v>327739.95965799998</v>
      </c>
      <c r="E53" s="885">
        <v>0.106143732807989</v>
      </c>
      <c r="F53" s="880">
        <v>327739.95965799998</v>
      </c>
      <c r="G53" s="885">
        <v>5.92415960735415E-2</v>
      </c>
      <c r="H53" s="884">
        <v>80685.558088499994</v>
      </c>
      <c r="I53" s="885">
        <v>4.6676898550145399E-4</v>
      </c>
      <c r="J53" s="884">
        <v>408425.51774649997</v>
      </c>
      <c r="K53" s="885">
        <v>2.2894835650750299E-3</v>
      </c>
      <c r="L53" s="894" t="s">
        <v>1336</v>
      </c>
      <c r="M53" s="902" t="s">
        <v>1336</v>
      </c>
    </row>
    <row r="54" spans="1:13" ht="30" customHeight="1">
      <c r="A54" s="890" t="s">
        <v>1337</v>
      </c>
      <c r="B54" s="878">
        <v>2203556.8659243998</v>
      </c>
      <c r="C54" s="879">
        <v>0.90141202115784202</v>
      </c>
      <c r="D54" s="878">
        <v>1167645.2389403</v>
      </c>
      <c r="E54" s="879">
        <v>0.37816024748990101</v>
      </c>
      <c r="F54" s="880">
        <v>3371202.1048647002</v>
      </c>
      <c r="G54" s="879">
        <v>0.60937150778645499</v>
      </c>
      <c r="H54" s="878">
        <v>53759549.883225203</v>
      </c>
      <c r="I54" s="879">
        <v>0.31100101622255899</v>
      </c>
      <c r="J54" s="878">
        <v>57130751.988089897</v>
      </c>
      <c r="K54" s="879">
        <v>0.320254029324127</v>
      </c>
      <c r="L54" s="891" t="s">
        <v>1337</v>
      </c>
      <c r="M54" s="892" t="s">
        <v>1337</v>
      </c>
    </row>
    <row r="55" spans="1:13" s="867" customFormat="1" ht="30" customHeight="1">
      <c r="A55" s="893" t="s">
        <v>1644</v>
      </c>
      <c r="B55" s="884" t="s">
        <v>14</v>
      </c>
      <c r="C55" s="885" t="s">
        <v>14</v>
      </c>
      <c r="D55" s="884" t="s">
        <v>14</v>
      </c>
      <c r="E55" s="885" t="s">
        <v>14</v>
      </c>
      <c r="F55" s="886" t="s">
        <v>14</v>
      </c>
      <c r="G55" s="885" t="s">
        <v>14</v>
      </c>
      <c r="H55" s="884">
        <v>29565137.911842398</v>
      </c>
      <c r="I55" s="885">
        <v>0.17103543380321701</v>
      </c>
      <c r="J55" s="884">
        <v>29565137.911842398</v>
      </c>
      <c r="K55" s="885">
        <v>0.16573131307224701</v>
      </c>
      <c r="L55" s="894" t="s">
        <v>1644</v>
      </c>
      <c r="M55" s="902" t="s">
        <v>1645</v>
      </c>
    </row>
    <row r="56" spans="1:13" ht="30" customHeight="1">
      <c r="A56" s="893" t="s">
        <v>1646</v>
      </c>
      <c r="B56" s="884">
        <v>32040.842446300001</v>
      </c>
      <c r="C56" s="885">
        <v>1.31069912448133E-2</v>
      </c>
      <c r="D56" s="178">
        <v>90762.036032499993</v>
      </c>
      <c r="E56" s="885">
        <v>2.9394710708439999E-2</v>
      </c>
      <c r="F56" s="886">
        <v>122802.8784788</v>
      </c>
      <c r="G56" s="885">
        <v>2.2197593882359801E-2</v>
      </c>
      <c r="H56" s="884" t="s">
        <v>14</v>
      </c>
      <c r="I56" s="885" t="s">
        <v>14</v>
      </c>
      <c r="J56" s="884">
        <v>122802.8784788</v>
      </c>
      <c r="K56" s="885">
        <v>6.8838786952490395E-4</v>
      </c>
      <c r="L56" s="894" t="s">
        <v>1646</v>
      </c>
      <c r="M56" s="902" t="s">
        <v>1646</v>
      </c>
    </row>
    <row r="57" spans="1:13" ht="30" customHeight="1">
      <c r="A57" s="893" t="s">
        <v>1647</v>
      </c>
      <c r="B57" s="884" t="s">
        <v>14</v>
      </c>
      <c r="C57" s="885" t="s">
        <v>14</v>
      </c>
      <c r="D57" s="884">
        <v>88.947127499999993</v>
      </c>
      <c r="E57" s="885">
        <v>2.88069240786203E-5</v>
      </c>
      <c r="F57" s="886">
        <v>88.947127499999993</v>
      </c>
      <c r="G57" s="885">
        <v>1.6077898480110399E-5</v>
      </c>
      <c r="H57" s="884">
        <v>7033392.1700897999</v>
      </c>
      <c r="I57" s="885">
        <v>4.06884380010826E-2</v>
      </c>
      <c r="J57" s="884">
        <v>7033481.1172173005</v>
      </c>
      <c r="K57" s="885">
        <v>3.94271139374043E-2</v>
      </c>
      <c r="L57" s="894" t="s">
        <v>1647</v>
      </c>
      <c r="M57" s="902" t="s">
        <v>1648</v>
      </c>
    </row>
    <row r="58" spans="1:13" ht="30" customHeight="1">
      <c r="A58" s="883" t="s">
        <v>1649</v>
      </c>
      <c r="B58" s="884">
        <v>2171516.0234781001</v>
      </c>
      <c r="C58" s="885">
        <v>0.88830502991302895</v>
      </c>
      <c r="D58" s="884">
        <v>1049649.0656590001</v>
      </c>
      <c r="E58" s="885">
        <v>0.33994533374485397</v>
      </c>
      <c r="F58" s="886">
        <v>3221165.0891371001</v>
      </c>
      <c r="G58" s="885">
        <v>0.58225112768056497</v>
      </c>
      <c r="H58" s="884">
        <v>16709011.4062478</v>
      </c>
      <c r="I58" s="885">
        <v>9.6662258867589307E-2</v>
      </c>
      <c r="J58" s="884">
        <v>19930176.495384902</v>
      </c>
      <c r="K58" s="885">
        <v>0.111721255290297</v>
      </c>
      <c r="L58" s="887" t="s">
        <v>1649</v>
      </c>
      <c r="M58" s="888" t="s">
        <v>1650</v>
      </c>
    </row>
    <row r="59" spans="1:13" ht="30" customHeight="1">
      <c r="A59" s="883" t="s">
        <v>1651</v>
      </c>
      <c r="B59" s="884" t="s">
        <v>14</v>
      </c>
      <c r="C59" s="885" t="s">
        <v>14</v>
      </c>
      <c r="D59" s="884">
        <v>27145.190121299998</v>
      </c>
      <c r="E59" s="885">
        <v>8.7913961125276902E-3</v>
      </c>
      <c r="F59" s="886">
        <v>27145.190121299998</v>
      </c>
      <c r="G59" s="885">
        <v>4.9067083250502602E-3</v>
      </c>
      <c r="H59" s="884">
        <v>105158.74456950001</v>
      </c>
      <c r="I59" s="885">
        <v>6.0834728893457296E-4</v>
      </c>
      <c r="J59" s="884">
        <v>132303.9346908</v>
      </c>
      <c r="K59" s="885">
        <v>7.4164730387231697E-4</v>
      </c>
      <c r="L59" s="887" t="s">
        <v>1651</v>
      </c>
      <c r="M59" s="888" t="s">
        <v>1651</v>
      </c>
    </row>
    <row r="60" spans="1:13" ht="30" customHeight="1">
      <c r="A60" s="883" t="s">
        <v>1652</v>
      </c>
      <c r="B60" s="884" t="s">
        <v>14</v>
      </c>
      <c r="C60" s="885" t="s">
        <v>14</v>
      </c>
      <c r="D60" s="884" t="s">
        <v>14</v>
      </c>
      <c r="E60" s="885" t="s">
        <v>14</v>
      </c>
      <c r="F60" s="886" t="s">
        <v>14</v>
      </c>
      <c r="G60" s="885" t="s">
        <v>14</v>
      </c>
      <c r="H60" s="884">
        <v>346849.65047569998</v>
      </c>
      <c r="I60" s="885">
        <v>2.0065382617357299E-3</v>
      </c>
      <c r="J60" s="884">
        <v>346849.65047569998</v>
      </c>
      <c r="K60" s="885">
        <v>1.9443118507816101E-3</v>
      </c>
      <c r="L60" s="887" t="s">
        <v>1652</v>
      </c>
      <c r="M60" s="888" t="s">
        <v>1652</v>
      </c>
    </row>
    <row r="61" spans="1:13" ht="30" customHeight="1">
      <c r="A61" s="890" t="s">
        <v>1379</v>
      </c>
      <c r="B61" s="901">
        <v>143518.4022102</v>
      </c>
      <c r="C61" s="918">
        <v>5.8709269095885003E-2</v>
      </c>
      <c r="D61" s="901">
        <v>15256.8649776</v>
      </c>
      <c r="E61" s="918">
        <v>4.9411753188711499E-3</v>
      </c>
      <c r="F61" s="919">
        <v>158775.2671878</v>
      </c>
      <c r="G61" s="918">
        <v>2.8699888335324299E-2</v>
      </c>
      <c r="H61" s="878">
        <v>3322530.9578165002</v>
      </c>
      <c r="I61" s="879">
        <v>1.92209664432899E-2</v>
      </c>
      <c r="J61" s="878">
        <v>3481306.2250043</v>
      </c>
      <c r="K61" s="879">
        <v>1.95149250985042E-2</v>
      </c>
      <c r="L61" s="891" t="s">
        <v>1379</v>
      </c>
      <c r="M61" s="892" t="s">
        <v>1653</v>
      </c>
    </row>
    <row r="62" spans="1:13" ht="30" customHeight="1">
      <c r="A62" s="890" t="s">
        <v>1654</v>
      </c>
      <c r="B62" s="878">
        <v>8885.3233851000005</v>
      </c>
      <c r="C62" s="879">
        <v>3.6347313904441002E-3</v>
      </c>
      <c r="D62" s="878" t="s">
        <v>14</v>
      </c>
      <c r="E62" s="879" t="s">
        <v>14</v>
      </c>
      <c r="F62" s="880">
        <v>8885.3233851000005</v>
      </c>
      <c r="G62" s="879">
        <v>1.6060926458652501E-3</v>
      </c>
      <c r="H62" s="878">
        <v>15824703.0446268</v>
      </c>
      <c r="I62" s="879">
        <v>9.1546501765537094E-2</v>
      </c>
      <c r="J62" s="878">
        <v>15833588.368011899</v>
      </c>
      <c r="K62" s="879">
        <v>8.8757285648411399E-2</v>
      </c>
      <c r="L62" s="891" t="s">
        <v>1654</v>
      </c>
      <c r="M62" s="892" t="s">
        <v>1655</v>
      </c>
    </row>
    <row r="63" spans="1:13" s="867" customFormat="1" ht="30" customHeight="1">
      <c r="A63" s="890" t="s">
        <v>1656</v>
      </c>
      <c r="B63" s="878">
        <v>2408.4925828</v>
      </c>
      <c r="C63" s="879">
        <v>9.8524535517020102E-4</v>
      </c>
      <c r="D63" s="878">
        <v>635045.17240639997</v>
      </c>
      <c r="E63" s="879">
        <v>0.205669351919268</v>
      </c>
      <c r="F63" s="880">
        <v>637453.66498919996</v>
      </c>
      <c r="G63" s="879">
        <v>0.11522480376300701</v>
      </c>
      <c r="H63" s="878">
        <v>901297.92883790005</v>
      </c>
      <c r="I63" s="879">
        <v>5.2140423868269597E-3</v>
      </c>
      <c r="J63" s="878">
        <v>1538751.5938271</v>
      </c>
      <c r="K63" s="879">
        <v>8.6256767310674293E-3</v>
      </c>
      <c r="L63" s="891" t="s">
        <v>1656</v>
      </c>
      <c r="M63" s="892" t="s">
        <v>1656</v>
      </c>
    </row>
    <row r="64" spans="1:13" s="867" customFormat="1" ht="15.75" customHeight="1">
      <c r="A64" s="890"/>
      <c r="B64" s="878" t="s">
        <v>14</v>
      </c>
      <c r="C64" s="879" t="s">
        <v>14</v>
      </c>
      <c r="D64" s="878" t="s">
        <v>14</v>
      </c>
      <c r="E64" s="879" t="s">
        <v>14</v>
      </c>
      <c r="F64" s="880" t="s">
        <v>14</v>
      </c>
      <c r="G64" s="879" t="s">
        <v>14</v>
      </c>
      <c r="H64" s="878" t="s">
        <v>14</v>
      </c>
      <c r="I64" s="879" t="s">
        <v>14</v>
      </c>
      <c r="J64" s="878" t="s">
        <v>14</v>
      </c>
      <c r="K64" s="879" t="s">
        <v>14</v>
      </c>
      <c r="L64" s="891"/>
      <c r="M64" s="892"/>
    </row>
    <row r="65" spans="1:13" ht="30" customHeight="1">
      <c r="A65" s="920" t="s">
        <v>1657</v>
      </c>
      <c r="B65" s="921">
        <v>2444561.2152963998</v>
      </c>
      <c r="C65" s="922">
        <v>1</v>
      </c>
      <c r="D65" s="921">
        <v>3087699.5842125998</v>
      </c>
      <c r="E65" s="922">
        <v>1</v>
      </c>
      <c r="F65" s="921">
        <v>5532260.799509</v>
      </c>
      <c r="G65" s="922">
        <v>1</v>
      </c>
      <c r="H65" s="921">
        <v>172859724.17772999</v>
      </c>
      <c r="I65" s="922">
        <v>1</v>
      </c>
      <c r="J65" s="921">
        <v>178391984.97723901</v>
      </c>
      <c r="K65" s="922">
        <v>1</v>
      </c>
      <c r="L65" s="923" t="s">
        <v>1657</v>
      </c>
      <c r="M65" s="924" t="s">
        <v>1658</v>
      </c>
    </row>
    <row r="66" spans="1:13" ht="12.75">
      <c r="A66" s="179" t="s">
        <v>13</v>
      </c>
      <c r="B66" s="910"/>
      <c r="C66" s="910"/>
      <c r="D66" s="910"/>
      <c r="E66" s="910"/>
      <c r="F66" s="910"/>
      <c r="G66" s="910"/>
      <c r="H66" s="910"/>
      <c r="I66" s="910"/>
      <c r="J66" s="910"/>
      <c r="K66" s="910"/>
      <c r="L66" s="910"/>
    </row>
    <row r="67" spans="1:13" ht="12.75">
      <c r="A67" s="180" t="s">
        <v>1571</v>
      </c>
      <c r="B67" s="925"/>
      <c r="C67" s="925"/>
      <c r="D67" s="925"/>
      <c r="E67" s="925"/>
      <c r="F67" s="925"/>
      <c r="G67" s="925"/>
      <c r="H67" s="925"/>
      <c r="I67" s="925"/>
      <c r="J67" s="925"/>
      <c r="K67" s="925"/>
      <c r="L67" s="910"/>
    </row>
    <row r="68" spans="1:13" ht="12.75">
      <c r="A68" s="181" t="s">
        <v>1572</v>
      </c>
      <c r="B68" s="925"/>
      <c r="C68" s="925"/>
      <c r="D68" s="925"/>
      <c r="E68" s="925"/>
      <c r="F68" s="925"/>
      <c r="G68" s="925"/>
      <c r="H68" s="925"/>
      <c r="I68" s="925"/>
      <c r="J68" s="925"/>
      <c r="K68" s="910"/>
      <c r="L68" s="910"/>
    </row>
    <row r="72" spans="1:13">
      <c r="B72" s="926"/>
      <c r="C72" s="926"/>
      <c r="D72" s="926"/>
      <c r="E72" s="926"/>
      <c r="F72" s="926"/>
    </row>
    <row r="88" ht="12.75" customHeight="1"/>
    <row r="91" ht="23.25" customHeight="1"/>
    <row r="92" ht="34.5" customHeight="1"/>
    <row r="97" ht="45.75" customHeight="1"/>
    <row r="102" ht="23.25" customHeight="1"/>
    <row r="103" ht="34.5" customHeight="1"/>
    <row r="104" ht="34.5" customHeight="1"/>
    <row r="105" ht="45.75" customHeight="1"/>
    <row r="107" ht="57" customHeight="1"/>
    <row r="109" ht="34.5" customHeight="1"/>
    <row r="113" ht="45.75" customHeight="1"/>
    <row r="114" ht="34.5" customHeight="1"/>
    <row r="115" ht="34.5" customHeight="1"/>
    <row r="116" ht="45.75" customHeight="1"/>
    <row r="117" ht="68.25" customHeight="1"/>
    <row r="118" ht="34.5" customHeight="1"/>
    <row r="119" ht="45.75" customHeight="1"/>
    <row r="120" ht="34.5" customHeight="1"/>
    <row r="121" ht="45.75" customHeight="1"/>
    <row r="122" ht="34.5" customHeight="1"/>
    <row r="123" ht="34.5" customHeight="1"/>
    <row r="124" ht="34.5" customHeight="1"/>
    <row r="125" ht="45.75" customHeight="1"/>
    <row r="126" ht="23.25" customHeight="1"/>
    <row r="127" ht="57" customHeight="1"/>
    <row r="128" ht="23.25" customHeight="1"/>
    <row r="129" ht="23.25" customHeight="1"/>
    <row r="131" ht="34.5" customHeight="1"/>
    <row r="139" ht="12.75" customHeight="1"/>
    <row r="142" ht="34.5" customHeight="1"/>
    <row r="143" ht="23.25" customHeight="1"/>
    <row r="144" ht="57" customHeight="1"/>
    <row r="145" ht="45.75" customHeight="1"/>
    <row r="151" ht="113.25" customHeight="1"/>
    <row r="153" ht="34.5" customHeight="1"/>
    <row r="154" ht="45.75" customHeight="1"/>
    <row r="155" ht="12.75" customHeight="1"/>
  </sheetData>
  <mergeCells count="25">
    <mergeCell ref="A2:G2"/>
    <mergeCell ref="A3:G3"/>
    <mergeCell ref="A4:G4"/>
    <mergeCell ref="A6:A10"/>
    <mergeCell ref="B6:G6"/>
    <mergeCell ref="L6:L10"/>
    <mergeCell ref="B7:G7"/>
    <mergeCell ref="H7:I8"/>
    <mergeCell ref="J7:K8"/>
    <mergeCell ref="M7:M9"/>
    <mergeCell ref="B8:C8"/>
    <mergeCell ref="D8:E8"/>
    <mergeCell ref="F8:G8"/>
    <mergeCell ref="H6:K6"/>
    <mergeCell ref="M39:M41"/>
    <mergeCell ref="B40:C40"/>
    <mergeCell ref="D40:E40"/>
    <mergeCell ref="F40:G40"/>
    <mergeCell ref="A38:A42"/>
    <mergeCell ref="B38:G38"/>
    <mergeCell ref="H38:K38"/>
    <mergeCell ref="L38:L42"/>
    <mergeCell ref="B39:G39"/>
    <mergeCell ref="H39:I40"/>
    <mergeCell ref="J39:K40"/>
  </mergeCells>
  <pageMargins left="0.44" right="0.28999999999999998" top="0.75" bottom="0.7" header="0.5" footer="0.5"/>
  <pageSetup paperSize="9" scale="84" firstPageNumber="236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4.xml><?xml version="1.0" encoding="utf-8"?>
<worksheet xmlns="http://schemas.openxmlformats.org/spreadsheetml/2006/main" xmlns:r="http://schemas.openxmlformats.org/officeDocument/2006/relationships">
  <dimension ref="A1:M155"/>
  <sheetViews>
    <sheetView view="pageBreakPreview" zoomScale="75" zoomScaleSheetLayoutView="75" workbookViewId="0">
      <selection activeCell="J18" sqref="J18"/>
    </sheetView>
  </sheetViews>
  <sheetFormatPr defaultColWidth="8.85546875" defaultRowHeight="12"/>
  <cols>
    <col min="1" max="1" width="38.5703125" style="864" customWidth="1"/>
    <col min="2" max="2" width="12.5703125" style="864" customWidth="1"/>
    <col min="3" max="3" width="12.140625" style="864" customWidth="1"/>
    <col min="4" max="4" width="14.7109375" style="864" customWidth="1"/>
    <col min="5" max="5" width="10.7109375" style="864" customWidth="1"/>
    <col min="6" max="6" width="12" style="864" customWidth="1"/>
    <col min="7" max="7" width="10.42578125" style="864" customWidth="1"/>
    <col min="8" max="8" width="15" style="864" customWidth="1"/>
    <col min="9" max="9" width="15.28515625" style="864" customWidth="1"/>
    <col min="10" max="10" width="15.140625" style="864" customWidth="1"/>
    <col min="11" max="11" width="17.140625" style="864" customWidth="1"/>
    <col min="12" max="12" width="48.42578125" style="864" customWidth="1"/>
    <col min="13" max="13" width="47.85546875" style="864" hidden="1" customWidth="1"/>
    <col min="14" max="230" width="10.28515625" style="864" customWidth="1"/>
    <col min="231" max="231" width="38.5703125" style="864" customWidth="1"/>
    <col min="232" max="232" width="8.7109375" style="864" customWidth="1"/>
    <col min="233" max="233" width="9.85546875" style="864" customWidth="1"/>
    <col min="234" max="234" width="8.85546875" style="864" customWidth="1"/>
    <col min="235" max="235" width="9.85546875" style="864" customWidth="1"/>
    <col min="236" max="16384" width="8.85546875" style="864"/>
  </cols>
  <sheetData>
    <row r="1" spans="1:13" ht="12.75">
      <c r="L1" s="865" t="s">
        <v>1659</v>
      </c>
    </row>
    <row r="2" spans="1:13" ht="15" customHeight="1">
      <c r="A2" s="1227" t="s">
        <v>733</v>
      </c>
      <c r="B2" s="1227"/>
      <c r="C2" s="1227"/>
      <c r="D2" s="1227"/>
      <c r="E2" s="1227"/>
      <c r="F2" s="1227"/>
      <c r="G2" s="1227"/>
      <c r="H2" s="866"/>
      <c r="I2" s="867"/>
      <c r="J2" s="867"/>
      <c r="K2" s="867"/>
      <c r="M2" s="867"/>
    </row>
    <row r="3" spans="1:13" ht="15" customHeight="1">
      <c r="A3" s="1227" t="s">
        <v>16</v>
      </c>
      <c r="B3" s="1227"/>
      <c r="C3" s="1227"/>
      <c r="D3" s="1227"/>
      <c r="E3" s="1227"/>
      <c r="F3" s="1227"/>
      <c r="G3" s="1227"/>
      <c r="H3" s="866"/>
      <c r="I3" s="867"/>
      <c r="J3" s="867"/>
      <c r="K3" s="867"/>
      <c r="L3" s="867"/>
    </row>
    <row r="4" spans="1:13" ht="15" customHeight="1">
      <c r="A4" s="1227" t="s">
        <v>1927</v>
      </c>
      <c r="B4" s="1227"/>
      <c r="C4" s="1227"/>
      <c r="D4" s="1227"/>
      <c r="E4" s="1227"/>
      <c r="F4" s="1227"/>
      <c r="G4" s="1227"/>
      <c r="H4" s="868"/>
      <c r="I4" s="869"/>
      <c r="J4" s="869"/>
      <c r="K4" s="869"/>
      <c r="L4" s="869"/>
    </row>
    <row r="5" spans="1:13" ht="15" customHeight="1">
      <c r="L5" s="870" t="s">
        <v>21</v>
      </c>
    </row>
    <row r="6" spans="1:13" s="871" customFormat="1" ht="24.95" customHeight="1">
      <c r="A6" s="1212" t="s">
        <v>1602</v>
      </c>
      <c r="B6" s="1228" t="s">
        <v>1603</v>
      </c>
      <c r="C6" s="1229"/>
      <c r="D6" s="1229"/>
      <c r="E6" s="1229"/>
      <c r="F6" s="1229"/>
      <c r="G6" s="1229"/>
      <c r="H6" s="1225" t="s">
        <v>1631</v>
      </c>
      <c r="I6" s="1225"/>
      <c r="J6" s="1225"/>
      <c r="K6" s="1226"/>
      <c r="L6" s="1212" t="s">
        <v>1602</v>
      </c>
    </row>
    <row r="7" spans="1:13" ht="20.100000000000001" customHeight="1">
      <c r="A7" s="1213"/>
      <c r="B7" s="1224" t="s">
        <v>732</v>
      </c>
      <c r="C7" s="1224"/>
      <c r="D7" s="1224"/>
      <c r="E7" s="1224"/>
      <c r="F7" s="1224"/>
      <c r="G7" s="1224"/>
      <c r="H7" s="1224" t="s">
        <v>1605</v>
      </c>
      <c r="I7" s="1224"/>
      <c r="J7" s="1224" t="s">
        <v>1587</v>
      </c>
      <c r="K7" s="1224"/>
      <c r="L7" s="1213"/>
      <c r="M7" s="1208" t="s">
        <v>1602</v>
      </c>
    </row>
    <row r="8" spans="1:13" s="871" customFormat="1" ht="24.95" customHeight="1">
      <c r="A8" s="1213"/>
      <c r="B8" s="1224" t="s">
        <v>1606</v>
      </c>
      <c r="C8" s="1224"/>
      <c r="D8" s="1224" t="s">
        <v>1607</v>
      </c>
      <c r="E8" s="1224"/>
      <c r="F8" s="1224" t="s">
        <v>24</v>
      </c>
      <c r="G8" s="1224"/>
      <c r="H8" s="1224"/>
      <c r="I8" s="1224"/>
      <c r="J8" s="1224"/>
      <c r="K8" s="1224"/>
      <c r="L8" s="1213"/>
      <c r="M8" s="1209"/>
    </row>
    <row r="9" spans="1:13" ht="50.1" customHeight="1">
      <c r="A9" s="1213"/>
      <c r="B9" s="872" t="s">
        <v>2</v>
      </c>
      <c r="C9" s="873" t="s">
        <v>3</v>
      </c>
      <c r="D9" s="872" t="s">
        <v>2</v>
      </c>
      <c r="E9" s="873" t="s">
        <v>3</v>
      </c>
      <c r="F9" s="872" t="s">
        <v>2</v>
      </c>
      <c r="G9" s="873" t="s">
        <v>3</v>
      </c>
      <c r="H9" s="872" t="s">
        <v>2</v>
      </c>
      <c r="I9" s="873" t="s">
        <v>3</v>
      </c>
      <c r="J9" s="872" t="s">
        <v>2</v>
      </c>
      <c r="K9" s="873" t="s">
        <v>3</v>
      </c>
      <c r="L9" s="1213"/>
      <c r="M9" s="1209"/>
    </row>
    <row r="10" spans="1:13" ht="20.100000000000001" customHeight="1">
      <c r="A10" s="1214"/>
      <c r="B10" s="872" t="s">
        <v>5</v>
      </c>
      <c r="C10" s="872" t="s">
        <v>6</v>
      </c>
      <c r="D10" s="872" t="s">
        <v>7</v>
      </c>
      <c r="E10" s="872" t="s">
        <v>8</v>
      </c>
      <c r="F10" s="872" t="s">
        <v>1608</v>
      </c>
      <c r="G10" s="872" t="s">
        <v>10</v>
      </c>
      <c r="H10" s="872" t="s">
        <v>11</v>
      </c>
      <c r="I10" s="872" t="s">
        <v>12</v>
      </c>
      <c r="J10" s="872" t="s">
        <v>1609</v>
      </c>
      <c r="K10" s="872" t="s">
        <v>723</v>
      </c>
      <c r="L10" s="1214"/>
      <c r="M10" s="874"/>
    </row>
    <row r="11" spans="1:13" ht="14.25" customHeight="1">
      <c r="A11" s="875"/>
      <c r="B11" s="875"/>
      <c r="C11" s="875"/>
      <c r="D11" s="875"/>
      <c r="E11" s="875"/>
      <c r="F11" s="875"/>
      <c r="G11" s="875"/>
      <c r="H11" s="875"/>
      <c r="I11" s="875"/>
      <c r="J11" s="875"/>
      <c r="K11" s="875"/>
      <c r="L11" s="875"/>
      <c r="M11" s="876"/>
    </row>
    <row r="12" spans="1:13" s="867" customFormat="1" ht="30" customHeight="1">
      <c r="A12" s="877" t="s">
        <v>1610</v>
      </c>
      <c r="B12" s="878">
        <v>21.152550000000002</v>
      </c>
      <c r="C12" s="879">
        <v>9.6007271740082992E-6</v>
      </c>
      <c r="D12" s="878">
        <v>380832.86000679998</v>
      </c>
      <c r="E12" s="879">
        <v>0.143027564733719</v>
      </c>
      <c r="F12" s="880">
        <v>380854.01255679998</v>
      </c>
      <c r="G12" s="879">
        <v>7.8270368582975397E-2</v>
      </c>
      <c r="H12" s="878">
        <v>1323637.3879495999</v>
      </c>
      <c r="I12" s="879">
        <v>4.3699038245463798E-2</v>
      </c>
      <c r="J12" s="878">
        <v>1704491.4005064</v>
      </c>
      <c r="K12" s="879">
        <v>4.8484029408106699E-2</v>
      </c>
      <c r="L12" s="881" t="s">
        <v>1610</v>
      </c>
      <c r="M12" s="882" t="s">
        <v>1610</v>
      </c>
    </row>
    <row r="13" spans="1:13" ht="30" customHeight="1">
      <c r="A13" s="883" t="s">
        <v>1303</v>
      </c>
      <c r="B13" s="884">
        <v>21.152550000000002</v>
      </c>
      <c r="C13" s="885">
        <v>9.6007271740082992E-6</v>
      </c>
      <c r="D13" s="884">
        <v>380832.86000679998</v>
      </c>
      <c r="E13" s="885">
        <v>0.143027564733719</v>
      </c>
      <c r="F13" s="886">
        <v>380854.01255679998</v>
      </c>
      <c r="G13" s="885">
        <v>7.8270368582975397E-2</v>
      </c>
      <c r="H13" s="884">
        <v>1209947.3116613</v>
      </c>
      <c r="I13" s="885">
        <v>3.9945633395251701E-2</v>
      </c>
      <c r="J13" s="884">
        <v>1590801.3242180999</v>
      </c>
      <c r="K13" s="885">
        <v>4.5250130427722197E-2</v>
      </c>
      <c r="L13" s="887" t="s">
        <v>1303</v>
      </c>
      <c r="M13" s="888" t="s">
        <v>1303</v>
      </c>
    </row>
    <row r="14" spans="1:13" ht="30" customHeight="1">
      <c r="A14" s="883" t="s">
        <v>1311</v>
      </c>
      <c r="B14" s="884" t="s">
        <v>14</v>
      </c>
      <c r="C14" s="885" t="s">
        <v>14</v>
      </c>
      <c r="D14" s="884" t="s">
        <v>14</v>
      </c>
      <c r="E14" s="885" t="s">
        <v>14</v>
      </c>
      <c r="F14" s="886" t="s">
        <v>14</v>
      </c>
      <c r="G14" s="889" t="s">
        <v>14</v>
      </c>
      <c r="H14" s="884">
        <v>113630.54173719999</v>
      </c>
      <c r="I14" s="885">
        <v>3.7514393552441302E-3</v>
      </c>
      <c r="J14" s="884">
        <v>113630.54173719999</v>
      </c>
      <c r="K14" s="885">
        <v>3.2322055280588199E-3</v>
      </c>
      <c r="L14" s="887" t="s">
        <v>1311</v>
      </c>
      <c r="M14" s="888" t="s">
        <v>1311</v>
      </c>
    </row>
    <row r="15" spans="1:13" ht="30" customHeight="1">
      <c r="A15" s="883" t="s">
        <v>1611</v>
      </c>
      <c r="B15" s="884" t="s">
        <v>14</v>
      </c>
      <c r="C15" s="885" t="s">
        <v>14</v>
      </c>
      <c r="D15" s="884" t="s">
        <v>14</v>
      </c>
      <c r="E15" s="885" t="s">
        <v>14</v>
      </c>
      <c r="F15" s="886" t="s">
        <v>14</v>
      </c>
      <c r="G15" s="889" t="s">
        <v>14</v>
      </c>
      <c r="H15" s="884">
        <v>59.534551100000002</v>
      </c>
      <c r="I15" s="885">
        <v>1.9654949679802201E-6</v>
      </c>
      <c r="J15" s="884">
        <v>59.534551100000002</v>
      </c>
      <c r="K15" s="885">
        <v>1.69345232570447E-6</v>
      </c>
      <c r="L15" s="887" t="s">
        <v>1611</v>
      </c>
      <c r="M15" s="888" t="s">
        <v>1611</v>
      </c>
    </row>
    <row r="16" spans="1:13" s="867" customFormat="1" ht="30" customHeight="1">
      <c r="A16" s="890" t="s">
        <v>1612</v>
      </c>
      <c r="B16" s="878">
        <v>22702.846839999998</v>
      </c>
      <c r="C16" s="879">
        <v>1.0304376473954E-2</v>
      </c>
      <c r="D16" s="878">
        <v>333280.3488483</v>
      </c>
      <c r="E16" s="879">
        <v>0.125168496932028</v>
      </c>
      <c r="F16" s="880">
        <v>355983.19568830001</v>
      </c>
      <c r="G16" s="879">
        <v>7.3159097757210301E-2</v>
      </c>
      <c r="H16" s="878">
        <v>11771476.974361399</v>
      </c>
      <c r="I16" s="879">
        <v>0.38862775197447202</v>
      </c>
      <c r="J16" s="878">
        <v>12127460.170049701</v>
      </c>
      <c r="K16" s="879">
        <v>0.34496397890634301</v>
      </c>
      <c r="L16" s="891" t="s">
        <v>1612</v>
      </c>
      <c r="M16" s="892" t="s">
        <v>1612</v>
      </c>
    </row>
    <row r="17" spans="1:13" ht="30" customHeight="1">
      <c r="A17" s="893" t="s">
        <v>1613</v>
      </c>
      <c r="B17" s="878">
        <v>22702.846839999998</v>
      </c>
      <c r="C17" s="885">
        <v>1.0304376473954E-2</v>
      </c>
      <c r="D17" s="878">
        <v>273244.43354609999</v>
      </c>
      <c r="E17" s="885">
        <v>0.102621097103977</v>
      </c>
      <c r="F17" s="880">
        <v>295947.2803861</v>
      </c>
      <c r="G17" s="879">
        <v>6.0820949637479797E-2</v>
      </c>
      <c r="H17" s="878">
        <v>8886622.6369618997</v>
      </c>
      <c r="I17" s="879">
        <v>0.293386138848164</v>
      </c>
      <c r="J17" s="878">
        <v>9182569.9173479993</v>
      </c>
      <c r="K17" s="879">
        <v>0.26119697041734902</v>
      </c>
      <c r="L17" s="894" t="s">
        <v>1613</v>
      </c>
      <c r="M17" s="888" t="s">
        <v>1614</v>
      </c>
    </row>
    <row r="18" spans="1:13" ht="30" customHeight="1">
      <c r="A18" s="895" t="s">
        <v>1615</v>
      </c>
      <c r="B18" s="884" t="s">
        <v>14</v>
      </c>
      <c r="C18" s="885" t="s">
        <v>14</v>
      </c>
      <c r="D18" s="884">
        <v>61087.150158299999</v>
      </c>
      <c r="E18" s="885">
        <v>2.29422070446039E-2</v>
      </c>
      <c r="F18" s="886">
        <v>61087.150158299999</v>
      </c>
      <c r="G18" s="885">
        <v>1.2554190322100501E-2</v>
      </c>
      <c r="H18" s="884">
        <v>6062163.2328468999</v>
      </c>
      <c r="I18" s="885">
        <v>0.20013842565506901</v>
      </c>
      <c r="J18" s="884">
        <v>6123250.3830052</v>
      </c>
      <c r="K18" s="885">
        <v>0.17417503635079801</v>
      </c>
      <c r="L18" s="896" t="s">
        <v>1615</v>
      </c>
      <c r="M18" s="897" t="s">
        <v>1615</v>
      </c>
    </row>
    <row r="19" spans="1:13" ht="30" customHeight="1">
      <c r="A19" s="895" t="s">
        <v>1316</v>
      </c>
      <c r="B19" s="884">
        <v>22702.846839999998</v>
      </c>
      <c r="C19" s="173">
        <v>1.0304376473954E-2</v>
      </c>
      <c r="D19" s="898">
        <v>212157.28338780001</v>
      </c>
      <c r="E19" s="174">
        <v>7.96788900593733E-2</v>
      </c>
      <c r="F19" s="899">
        <v>234860.13022779999</v>
      </c>
      <c r="G19" s="900">
        <v>4.8266759315379298E-2</v>
      </c>
      <c r="H19" s="884">
        <v>2015211.2767767</v>
      </c>
      <c r="I19" s="885">
        <v>6.6530906015710198E-2</v>
      </c>
      <c r="J19" s="884">
        <v>2250071.4070044998</v>
      </c>
      <c r="K19" s="885">
        <v>6.4002979560433798E-2</v>
      </c>
      <c r="L19" s="896" t="s">
        <v>1316</v>
      </c>
      <c r="M19" s="897" t="s">
        <v>1316</v>
      </c>
    </row>
    <row r="20" spans="1:13" ht="30" customHeight="1">
      <c r="A20" s="895" t="s">
        <v>1616</v>
      </c>
      <c r="B20" s="884" t="s">
        <v>14</v>
      </c>
      <c r="C20" s="884" t="s">
        <v>14</v>
      </c>
      <c r="D20" s="884" t="s">
        <v>14</v>
      </c>
      <c r="E20" s="884" t="s">
        <v>14</v>
      </c>
      <c r="F20" s="886" t="s">
        <v>14</v>
      </c>
      <c r="G20" s="884" t="s">
        <v>14</v>
      </c>
      <c r="H20" s="884">
        <v>5886.5427645</v>
      </c>
      <c r="I20" s="885">
        <v>1.94340428686379E-4</v>
      </c>
      <c r="J20" s="884">
        <v>5886.5427645</v>
      </c>
      <c r="K20" s="885">
        <v>1.67441919871994E-4</v>
      </c>
      <c r="L20" s="896" t="s">
        <v>1616</v>
      </c>
      <c r="M20" s="897" t="s">
        <v>1616</v>
      </c>
    </row>
    <row r="21" spans="1:13" ht="30" customHeight="1">
      <c r="A21" s="895" t="s">
        <v>1617</v>
      </c>
      <c r="B21" s="884" t="s">
        <v>14</v>
      </c>
      <c r="C21" s="173" t="s">
        <v>14</v>
      </c>
      <c r="D21" s="884" t="s">
        <v>14</v>
      </c>
      <c r="E21" s="173" t="s">
        <v>14</v>
      </c>
      <c r="F21" s="886" t="s">
        <v>14</v>
      </c>
      <c r="G21" s="885" t="s">
        <v>14</v>
      </c>
      <c r="H21" s="884">
        <v>803361.58457379998</v>
      </c>
      <c r="I21" s="885">
        <v>2.6522466748698102E-2</v>
      </c>
      <c r="J21" s="884">
        <v>803361.58457379998</v>
      </c>
      <c r="K21" s="885">
        <v>2.2851512586245602E-2</v>
      </c>
      <c r="L21" s="896" t="s">
        <v>1617</v>
      </c>
      <c r="M21" s="897" t="s">
        <v>1617</v>
      </c>
    </row>
    <row r="22" spans="1:13" s="867" customFormat="1" ht="36.75" customHeight="1">
      <c r="A22" s="893" t="s">
        <v>1618</v>
      </c>
      <c r="B22" s="878">
        <v>0</v>
      </c>
      <c r="C22" s="176">
        <v>0</v>
      </c>
      <c r="D22" s="878">
        <v>60035.915302200003</v>
      </c>
      <c r="E22" s="176">
        <v>2.2547399828050999E-2</v>
      </c>
      <c r="F22" s="880">
        <v>60035.915302200003</v>
      </c>
      <c r="G22" s="879">
        <v>1.23381481197305E-2</v>
      </c>
      <c r="H22" s="878">
        <v>2884854.3373995</v>
      </c>
      <c r="I22" s="879">
        <v>9.5241613126308203E-2</v>
      </c>
      <c r="J22" s="878">
        <v>2944890.2527017002</v>
      </c>
      <c r="K22" s="879">
        <v>8.3767008488993502E-2</v>
      </c>
      <c r="L22" s="894" t="s">
        <v>1618</v>
      </c>
      <c r="M22" s="902" t="s">
        <v>1619</v>
      </c>
    </row>
    <row r="23" spans="1:13" ht="30" customHeight="1">
      <c r="A23" s="895" t="s">
        <v>1615</v>
      </c>
      <c r="B23" s="884" t="s">
        <v>14</v>
      </c>
      <c r="C23" s="177" t="s">
        <v>14</v>
      </c>
      <c r="D23" s="884">
        <v>60035.915302200003</v>
      </c>
      <c r="E23" s="177">
        <v>2.2547399828050999E-2</v>
      </c>
      <c r="F23" s="903">
        <v>60035.915302200003</v>
      </c>
      <c r="G23" s="885">
        <v>1.23381481197305E-2</v>
      </c>
      <c r="H23" s="904">
        <v>1828596.6160315</v>
      </c>
      <c r="I23" s="885">
        <v>6.0369942846105903E-2</v>
      </c>
      <c r="J23" s="904">
        <v>1888632.5313337001</v>
      </c>
      <c r="K23" s="885">
        <v>5.3721899191210599E-2</v>
      </c>
      <c r="L23" s="896" t="s">
        <v>1615</v>
      </c>
      <c r="M23" s="897" t="s">
        <v>1615</v>
      </c>
    </row>
    <row r="24" spans="1:13" ht="30" customHeight="1">
      <c r="A24" s="895" t="s">
        <v>1316</v>
      </c>
      <c r="B24" s="884">
        <v>0</v>
      </c>
      <c r="C24" s="173">
        <v>0</v>
      </c>
      <c r="D24" s="884" t="s">
        <v>14</v>
      </c>
      <c r="E24" s="173" t="s">
        <v>14</v>
      </c>
      <c r="F24" s="903">
        <v>0</v>
      </c>
      <c r="G24" s="885">
        <v>0</v>
      </c>
      <c r="H24" s="904">
        <v>818155.29746759997</v>
      </c>
      <c r="I24" s="885">
        <v>2.7010871678495401E-2</v>
      </c>
      <c r="J24" s="904">
        <v>818155.29746759997</v>
      </c>
      <c r="K24" s="885">
        <v>2.3272317766480002E-2</v>
      </c>
      <c r="L24" s="896" t="s">
        <v>1316</v>
      </c>
      <c r="M24" s="897" t="s">
        <v>1316</v>
      </c>
    </row>
    <row r="25" spans="1:13" ht="30" customHeight="1">
      <c r="A25" s="895" t="s">
        <v>1616</v>
      </c>
      <c r="B25" s="884" t="s">
        <v>14</v>
      </c>
      <c r="C25" s="884" t="s">
        <v>14</v>
      </c>
      <c r="D25" s="884" t="s">
        <v>14</v>
      </c>
      <c r="E25" s="884" t="s">
        <v>14</v>
      </c>
      <c r="F25" s="880" t="s">
        <v>14</v>
      </c>
      <c r="G25" s="878" t="s">
        <v>14</v>
      </c>
      <c r="H25" s="904">
        <v>5248.9203524000004</v>
      </c>
      <c r="I25" s="885">
        <v>1.7328973426946999E-4</v>
      </c>
      <c r="J25" s="904">
        <v>5248.9203524000004</v>
      </c>
      <c r="K25" s="885">
        <v>1.4930483583018599E-4</v>
      </c>
      <c r="L25" s="896" t="s">
        <v>1616</v>
      </c>
      <c r="M25" s="897" t="s">
        <v>1616</v>
      </c>
    </row>
    <row r="26" spans="1:13" ht="30" customHeight="1">
      <c r="A26" s="895" t="s">
        <v>1617</v>
      </c>
      <c r="B26" s="884" t="s">
        <v>14</v>
      </c>
      <c r="C26" s="173" t="s">
        <v>14</v>
      </c>
      <c r="D26" s="884" t="s">
        <v>14</v>
      </c>
      <c r="E26" s="173" t="s">
        <v>14</v>
      </c>
      <c r="F26" s="886" t="s">
        <v>14</v>
      </c>
      <c r="G26" s="173" t="s">
        <v>14</v>
      </c>
      <c r="H26" s="904">
        <v>232853.50354800001</v>
      </c>
      <c r="I26" s="885">
        <v>7.68750886743745E-3</v>
      </c>
      <c r="J26" s="904">
        <v>232853.50354800001</v>
      </c>
      <c r="K26" s="885">
        <v>6.6234866954727797E-3</v>
      </c>
      <c r="L26" s="896" t="s">
        <v>1617</v>
      </c>
      <c r="M26" s="897" t="s">
        <v>1617</v>
      </c>
    </row>
    <row r="27" spans="1:13" s="867" customFormat="1" ht="30" customHeight="1">
      <c r="A27" s="890" t="s">
        <v>1620</v>
      </c>
      <c r="B27" s="878">
        <v>17714.977228799999</v>
      </c>
      <c r="C27" s="879">
        <v>8.0404803802604594E-3</v>
      </c>
      <c r="D27" s="878">
        <v>62496.691883899999</v>
      </c>
      <c r="E27" s="879">
        <v>2.3471581848027001E-2</v>
      </c>
      <c r="F27" s="880">
        <v>80211.669112699994</v>
      </c>
      <c r="G27" s="879">
        <v>1.64845234633582E-2</v>
      </c>
      <c r="H27" s="878">
        <v>1373864.9368507001</v>
      </c>
      <c r="I27" s="879">
        <v>4.5357268513350903E-2</v>
      </c>
      <c r="J27" s="878">
        <v>1454076.6059634001</v>
      </c>
      <c r="K27" s="879">
        <v>4.1361014144292101E-2</v>
      </c>
      <c r="L27" s="891" t="s">
        <v>1620</v>
      </c>
      <c r="M27" s="892" t="s">
        <v>1620</v>
      </c>
    </row>
    <row r="28" spans="1:13" ht="30" customHeight="1">
      <c r="A28" s="893" t="s">
        <v>1621</v>
      </c>
      <c r="B28" s="884" t="s">
        <v>14</v>
      </c>
      <c r="C28" s="885" t="s">
        <v>14</v>
      </c>
      <c r="D28" s="884" t="s">
        <v>14</v>
      </c>
      <c r="E28" s="885" t="s">
        <v>14</v>
      </c>
      <c r="F28" s="886" t="s">
        <v>14</v>
      </c>
      <c r="G28" s="885" t="s">
        <v>14</v>
      </c>
      <c r="H28" s="884">
        <v>266322.84612270002</v>
      </c>
      <c r="I28" s="885">
        <v>8.7924777165631005E-3</v>
      </c>
      <c r="J28" s="884">
        <v>266322.84612270002</v>
      </c>
      <c r="K28" s="885">
        <v>7.5755176585974096E-3</v>
      </c>
      <c r="L28" s="894" t="s">
        <v>1621</v>
      </c>
      <c r="M28" s="888" t="s">
        <v>1622</v>
      </c>
    </row>
    <row r="29" spans="1:13" ht="30" customHeight="1">
      <c r="A29" s="893" t="s">
        <v>1623</v>
      </c>
      <c r="B29" s="884">
        <v>14241.8791535</v>
      </c>
      <c r="C29" s="885">
        <v>6.4641093484213404E-3</v>
      </c>
      <c r="D29" s="884" t="s">
        <v>14</v>
      </c>
      <c r="E29" s="885" t="s">
        <v>14</v>
      </c>
      <c r="F29" s="886">
        <v>14241.8791535</v>
      </c>
      <c r="G29" s="885">
        <v>2.9268882403920898E-3</v>
      </c>
      <c r="H29" s="884">
        <v>915847.57642870001</v>
      </c>
      <c r="I29" s="885">
        <v>3.0236119524675299E-2</v>
      </c>
      <c r="J29" s="884">
        <v>930089.45558219997</v>
      </c>
      <c r="K29" s="885">
        <v>2.6456269889786398E-2</v>
      </c>
      <c r="L29" s="894" t="s">
        <v>1623</v>
      </c>
      <c r="M29" s="888" t="s">
        <v>1624</v>
      </c>
    </row>
    <row r="30" spans="1:13" ht="30" customHeight="1">
      <c r="A30" s="893" t="s">
        <v>1625</v>
      </c>
      <c r="B30" s="884" t="s">
        <v>14</v>
      </c>
      <c r="C30" s="885" t="s">
        <v>14</v>
      </c>
      <c r="D30" s="884" t="s">
        <v>14</v>
      </c>
      <c r="E30" s="885" t="s">
        <v>14</v>
      </c>
      <c r="F30" s="886" t="s">
        <v>14</v>
      </c>
      <c r="G30" s="885" t="s">
        <v>14</v>
      </c>
      <c r="H30" s="884">
        <v>42678.376108099998</v>
      </c>
      <c r="I30" s="885">
        <v>1.4089991766484901E-3</v>
      </c>
      <c r="J30" s="884">
        <v>42678.376108099998</v>
      </c>
      <c r="K30" s="885">
        <v>1.2139806875532499E-3</v>
      </c>
      <c r="L30" s="894" t="s">
        <v>1625</v>
      </c>
      <c r="M30" s="888" t="s">
        <v>1626</v>
      </c>
    </row>
    <row r="31" spans="1:13" ht="30" customHeight="1">
      <c r="A31" s="893" t="s">
        <v>1627</v>
      </c>
      <c r="B31" s="884">
        <v>3473.0980752999999</v>
      </c>
      <c r="C31" s="885">
        <v>1.5763710318391199E-3</v>
      </c>
      <c r="D31" s="884" t="s">
        <v>14</v>
      </c>
      <c r="E31" s="885" t="s">
        <v>14</v>
      </c>
      <c r="F31" s="886">
        <v>3473.0980752999999</v>
      </c>
      <c r="G31" s="885">
        <v>7.1376605606331004E-4</v>
      </c>
      <c r="H31" s="884">
        <v>11294.6466074</v>
      </c>
      <c r="I31" s="885">
        <v>3.72885503657716E-4</v>
      </c>
      <c r="J31" s="884">
        <v>14767.7446827</v>
      </c>
      <c r="K31" s="885">
        <v>4.2006651795058398E-4</v>
      </c>
      <c r="L31" s="894" t="s">
        <v>1627</v>
      </c>
      <c r="M31" s="902" t="s">
        <v>1628</v>
      </c>
    </row>
    <row r="32" spans="1:13" ht="30" customHeight="1">
      <c r="A32" s="893" t="s">
        <v>1326</v>
      </c>
      <c r="B32" s="884" t="s">
        <v>14</v>
      </c>
      <c r="C32" s="885" t="s">
        <v>14</v>
      </c>
      <c r="D32" s="884" t="s">
        <v>14</v>
      </c>
      <c r="E32" s="885" t="s">
        <v>14</v>
      </c>
      <c r="F32" s="886" t="s">
        <v>14</v>
      </c>
      <c r="G32" s="885" t="s">
        <v>14</v>
      </c>
      <c r="H32" s="884">
        <v>13797.3695864</v>
      </c>
      <c r="I32" s="885">
        <v>4.5551129541367299E-4</v>
      </c>
      <c r="J32" s="884">
        <v>13797.3695864</v>
      </c>
      <c r="K32" s="885">
        <v>3.9246432841068702E-4</v>
      </c>
      <c r="L32" s="894" t="s">
        <v>1326</v>
      </c>
      <c r="M32" s="888" t="s">
        <v>1629</v>
      </c>
    </row>
    <row r="33" spans="1:13" ht="14.25" customHeight="1">
      <c r="A33" s="905"/>
      <c r="B33" s="906"/>
      <c r="C33" s="907"/>
      <c r="D33" s="906"/>
      <c r="E33" s="907"/>
      <c r="F33" s="906"/>
      <c r="G33" s="907"/>
      <c r="H33" s="906"/>
      <c r="I33" s="908"/>
      <c r="J33" s="906"/>
      <c r="K33" s="908"/>
      <c r="L33" s="909"/>
      <c r="M33" s="888"/>
    </row>
    <row r="34" spans="1:13" ht="12.75">
      <c r="A34" s="910"/>
      <c r="B34" s="910"/>
      <c r="C34" s="910"/>
      <c r="D34" s="910"/>
      <c r="E34" s="910"/>
      <c r="F34" s="910"/>
      <c r="G34" s="865" t="s">
        <v>1659</v>
      </c>
      <c r="H34" s="910"/>
      <c r="I34" s="910"/>
      <c r="J34" s="910"/>
      <c r="K34" s="910"/>
      <c r="L34" s="865" t="s">
        <v>1660</v>
      </c>
    </row>
    <row r="35" spans="1:13" ht="15" customHeight="1">
      <c r="A35" s="910"/>
      <c r="B35" s="911"/>
      <c r="C35" s="911"/>
      <c r="D35" s="911"/>
      <c r="E35" s="911"/>
      <c r="F35" s="911"/>
      <c r="G35" s="912"/>
      <c r="H35" s="911"/>
      <c r="I35" s="911"/>
      <c r="J35" s="911"/>
      <c r="K35" s="911"/>
      <c r="L35" s="910"/>
      <c r="M35" s="867"/>
    </row>
    <row r="36" spans="1:13" ht="15" customHeight="1">
      <c r="A36" s="910"/>
      <c r="B36" s="911"/>
      <c r="C36" s="911"/>
      <c r="D36" s="911"/>
      <c r="E36" s="911"/>
      <c r="F36" s="911"/>
      <c r="G36" s="912"/>
      <c r="H36" s="913"/>
      <c r="I36" s="914"/>
      <c r="J36" s="914"/>
      <c r="K36" s="914"/>
      <c r="L36" s="910"/>
    </row>
    <row r="37" spans="1:13" ht="12" customHeight="1">
      <c r="A37" s="910"/>
      <c r="B37" s="911"/>
      <c r="C37" s="911"/>
      <c r="D37" s="911"/>
      <c r="E37" s="911"/>
      <c r="F37" s="911"/>
      <c r="G37" s="912"/>
      <c r="H37" s="915"/>
      <c r="I37" s="914"/>
      <c r="J37" s="914"/>
      <c r="K37" s="914"/>
      <c r="L37" s="916" t="s">
        <v>21</v>
      </c>
    </row>
    <row r="38" spans="1:13" ht="15" customHeight="1">
      <c r="A38" s="1212" t="s">
        <v>1602</v>
      </c>
      <c r="B38" s="1215" t="s">
        <v>1603</v>
      </c>
      <c r="C38" s="1216"/>
      <c r="D38" s="1216"/>
      <c r="E38" s="1216"/>
      <c r="F38" s="1216"/>
      <c r="G38" s="1216"/>
      <c r="H38" s="1217" t="s">
        <v>1631</v>
      </c>
      <c r="I38" s="1217"/>
      <c r="J38" s="1217"/>
      <c r="K38" s="1218"/>
      <c r="L38" s="1212" t="s">
        <v>1602</v>
      </c>
    </row>
    <row r="39" spans="1:13" ht="20.100000000000001" customHeight="1">
      <c r="A39" s="1213"/>
      <c r="B39" s="1224" t="s">
        <v>732</v>
      </c>
      <c r="C39" s="1224"/>
      <c r="D39" s="1224"/>
      <c r="E39" s="1224"/>
      <c r="F39" s="1224"/>
      <c r="G39" s="1224"/>
      <c r="H39" s="1224" t="s">
        <v>1605</v>
      </c>
      <c r="I39" s="1224"/>
      <c r="J39" s="1224" t="s">
        <v>1587</v>
      </c>
      <c r="K39" s="1224"/>
      <c r="L39" s="1213"/>
      <c r="M39" s="1208" t="s">
        <v>1602</v>
      </c>
    </row>
    <row r="40" spans="1:13" ht="20.100000000000001" customHeight="1">
      <c r="A40" s="1213"/>
      <c r="B40" s="1224" t="s">
        <v>1606</v>
      </c>
      <c r="C40" s="1224"/>
      <c r="D40" s="1224" t="s">
        <v>1607</v>
      </c>
      <c r="E40" s="1224"/>
      <c r="F40" s="1224" t="s">
        <v>24</v>
      </c>
      <c r="G40" s="1224"/>
      <c r="H40" s="1224"/>
      <c r="I40" s="1224"/>
      <c r="J40" s="1224"/>
      <c r="K40" s="1224"/>
      <c r="L40" s="1213"/>
      <c r="M40" s="1209"/>
    </row>
    <row r="41" spans="1:13" ht="50.1" customHeight="1">
      <c r="A41" s="1213"/>
      <c r="B41" s="872" t="s">
        <v>2</v>
      </c>
      <c r="C41" s="873" t="s">
        <v>3</v>
      </c>
      <c r="D41" s="872" t="s">
        <v>2</v>
      </c>
      <c r="E41" s="873" t="s">
        <v>3</v>
      </c>
      <c r="F41" s="872" t="s">
        <v>2</v>
      </c>
      <c r="G41" s="873" t="s">
        <v>3</v>
      </c>
      <c r="H41" s="872" t="s">
        <v>2</v>
      </c>
      <c r="I41" s="873" t="s">
        <v>3</v>
      </c>
      <c r="J41" s="872" t="s">
        <v>2</v>
      </c>
      <c r="K41" s="873" t="s">
        <v>3</v>
      </c>
      <c r="L41" s="1213"/>
      <c r="M41" s="1209"/>
    </row>
    <row r="42" spans="1:13" ht="20.100000000000001" customHeight="1">
      <c r="A42" s="1214"/>
      <c r="B42" s="872" t="s">
        <v>5</v>
      </c>
      <c r="C42" s="872" t="s">
        <v>6</v>
      </c>
      <c r="D42" s="872" t="s">
        <v>7</v>
      </c>
      <c r="E42" s="872" t="s">
        <v>8</v>
      </c>
      <c r="F42" s="872" t="s">
        <v>1608</v>
      </c>
      <c r="G42" s="872" t="s">
        <v>10</v>
      </c>
      <c r="H42" s="872" t="s">
        <v>11</v>
      </c>
      <c r="I42" s="872" t="s">
        <v>12</v>
      </c>
      <c r="J42" s="872" t="s">
        <v>1609</v>
      </c>
      <c r="K42" s="872" t="s">
        <v>723</v>
      </c>
      <c r="L42" s="1214"/>
      <c r="M42" s="874"/>
    </row>
    <row r="43" spans="1:13" ht="9.75" customHeight="1">
      <c r="A43" s="875"/>
      <c r="B43" s="875"/>
      <c r="C43" s="875"/>
      <c r="D43" s="875"/>
      <c r="E43" s="875"/>
      <c r="F43" s="875"/>
      <c r="G43" s="875"/>
      <c r="H43" s="875"/>
      <c r="I43" s="875"/>
      <c r="J43" s="875"/>
      <c r="K43" s="875"/>
      <c r="L43" s="875"/>
      <c r="M43" s="876"/>
    </row>
    <row r="44" spans="1:13" ht="35.25" customHeight="1">
      <c r="A44" s="893" t="s">
        <v>1632</v>
      </c>
      <c r="B44" s="884" t="s">
        <v>14</v>
      </c>
      <c r="C44" s="885" t="s">
        <v>14</v>
      </c>
      <c r="D44" s="884">
        <v>62496.691883899999</v>
      </c>
      <c r="E44" s="885">
        <v>2.3471581848027001E-2</v>
      </c>
      <c r="F44" s="886">
        <v>62496.691883899999</v>
      </c>
      <c r="G44" s="885">
        <v>1.28438691669028E-2</v>
      </c>
      <c r="H44" s="884">
        <v>58259.8292869</v>
      </c>
      <c r="I44" s="885">
        <v>1.9234108460219599E-3</v>
      </c>
      <c r="J44" s="884">
        <v>120756.5211708</v>
      </c>
      <c r="K44" s="885">
        <v>3.4349030578425298E-3</v>
      </c>
      <c r="L44" s="894" t="s">
        <v>1632</v>
      </c>
      <c r="M44" s="902" t="s">
        <v>1633</v>
      </c>
    </row>
    <row r="45" spans="1:13" s="867" customFormat="1" ht="30" customHeight="1">
      <c r="A45" s="893" t="s">
        <v>1634</v>
      </c>
      <c r="B45" s="878" t="s">
        <v>14</v>
      </c>
      <c r="C45" s="885" t="s">
        <v>14</v>
      </c>
      <c r="D45" s="878" t="s">
        <v>14</v>
      </c>
      <c r="E45" s="885" t="s">
        <v>14</v>
      </c>
      <c r="F45" s="880" t="s">
        <v>14</v>
      </c>
      <c r="G45" s="885" t="s">
        <v>14</v>
      </c>
      <c r="H45" s="884">
        <v>444.23981120000002</v>
      </c>
      <c r="I45" s="885">
        <v>1.46662920498628E-5</v>
      </c>
      <c r="J45" s="884">
        <v>444.23981120000002</v>
      </c>
      <c r="K45" s="885">
        <v>1.26363418812635E-5</v>
      </c>
      <c r="L45" s="894" t="s">
        <v>1634</v>
      </c>
      <c r="M45" s="902" t="s">
        <v>1634</v>
      </c>
    </row>
    <row r="46" spans="1:13" ht="30" customHeight="1">
      <c r="A46" s="883" t="s">
        <v>1635</v>
      </c>
      <c r="B46" s="884" t="s">
        <v>14</v>
      </c>
      <c r="C46" s="885" t="s">
        <v>14</v>
      </c>
      <c r="D46" s="884" t="s">
        <v>14</v>
      </c>
      <c r="E46" s="885" t="s">
        <v>14</v>
      </c>
      <c r="F46" s="886" t="s">
        <v>14</v>
      </c>
      <c r="G46" s="885" t="s">
        <v>14</v>
      </c>
      <c r="H46" s="884" t="s">
        <v>14</v>
      </c>
      <c r="I46" s="885" t="s">
        <v>14</v>
      </c>
      <c r="J46" s="884" t="s">
        <v>14</v>
      </c>
      <c r="K46" s="885" t="s">
        <v>14</v>
      </c>
      <c r="L46" s="887" t="s">
        <v>1635</v>
      </c>
      <c r="M46" s="888" t="s">
        <v>1635</v>
      </c>
    </row>
    <row r="47" spans="1:13" ht="30" customHeight="1">
      <c r="A47" s="893" t="s">
        <v>1636</v>
      </c>
      <c r="B47" s="884" t="s">
        <v>14</v>
      </c>
      <c r="C47" s="885" t="s">
        <v>14</v>
      </c>
      <c r="D47" s="884" t="s">
        <v>14</v>
      </c>
      <c r="E47" s="885" t="s">
        <v>14</v>
      </c>
      <c r="F47" s="886" t="s">
        <v>14</v>
      </c>
      <c r="G47" s="885" t="s">
        <v>14</v>
      </c>
      <c r="H47" s="884">
        <v>65220.052899299997</v>
      </c>
      <c r="I47" s="885">
        <v>2.1531981583208402E-3</v>
      </c>
      <c r="J47" s="884">
        <v>65220.052899299997</v>
      </c>
      <c r="K47" s="885">
        <v>1.8551756622699699E-3</v>
      </c>
      <c r="L47" s="894" t="s">
        <v>1636</v>
      </c>
      <c r="M47" s="888" t="s">
        <v>1637</v>
      </c>
    </row>
    <row r="48" spans="1:13" s="867" customFormat="1" ht="30" customHeight="1">
      <c r="A48" s="883" t="s">
        <v>1638</v>
      </c>
      <c r="B48" s="884" t="s">
        <v>14</v>
      </c>
      <c r="C48" s="885" t="s">
        <v>14</v>
      </c>
      <c r="D48" s="884" t="s">
        <v>14</v>
      </c>
      <c r="E48" s="885" t="s">
        <v>14</v>
      </c>
      <c r="F48" s="903" t="s">
        <v>14</v>
      </c>
      <c r="G48" s="885" t="s">
        <v>14</v>
      </c>
      <c r="H48" s="884" t="s">
        <v>14</v>
      </c>
      <c r="I48" s="885" t="s">
        <v>14</v>
      </c>
      <c r="J48" s="884" t="s">
        <v>14</v>
      </c>
      <c r="K48" s="885" t="s">
        <v>14</v>
      </c>
      <c r="L48" s="887" t="s">
        <v>1638</v>
      </c>
      <c r="M48" s="888" t="s">
        <v>1639</v>
      </c>
    </row>
    <row r="49" spans="1:13" ht="30" customHeight="1">
      <c r="A49" s="893" t="s">
        <v>1332</v>
      </c>
      <c r="B49" s="884" t="s">
        <v>14</v>
      </c>
      <c r="C49" s="885" t="s">
        <v>14</v>
      </c>
      <c r="D49" s="884" t="s">
        <v>14</v>
      </c>
      <c r="E49" s="885" t="s">
        <v>14</v>
      </c>
      <c r="F49" s="886" t="s">
        <v>14</v>
      </c>
      <c r="G49" s="885" t="s">
        <v>14</v>
      </c>
      <c r="H49" s="884" t="s">
        <v>14</v>
      </c>
      <c r="I49" s="885" t="s">
        <v>14</v>
      </c>
      <c r="J49" s="884" t="s">
        <v>14</v>
      </c>
      <c r="K49" s="885" t="s">
        <v>14</v>
      </c>
      <c r="L49" s="894" t="s">
        <v>1332</v>
      </c>
      <c r="M49" s="902" t="s">
        <v>1332</v>
      </c>
    </row>
    <row r="50" spans="1:13" s="867" customFormat="1" ht="30" customHeight="1">
      <c r="A50" s="890" t="s">
        <v>1640</v>
      </c>
      <c r="B50" s="878">
        <v>40.200069999999997</v>
      </c>
      <c r="C50" s="879">
        <v>1.8246022557376598E-5</v>
      </c>
      <c r="D50" s="878">
        <v>327739.95965799998</v>
      </c>
      <c r="E50" s="879">
        <v>0.12308771962318101</v>
      </c>
      <c r="F50" s="880">
        <v>327780.159728</v>
      </c>
      <c r="G50" s="879">
        <v>6.7363013307548902E-2</v>
      </c>
      <c r="H50" s="878">
        <v>155131.4569625</v>
      </c>
      <c r="I50" s="879">
        <v>5.1215654170815401E-3</v>
      </c>
      <c r="J50" s="878">
        <v>482911.6166905</v>
      </c>
      <c r="K50" s="879">
        <v>1.3736356204661701E-2</v>
      </c>
      <c r="L50" s="891" t="s">
        <v>1640</v>
      </c>
      <c r="M50" s="892" t="s">
        <v>1640</v>
      </c>
    </row>
    <row r="51" spans="1:13" ht="40.5" customHeight="1">
      <c r="A51" s="893" t="s">
        <v>1641</v>
      </c>
      <c r="B51" s="884">
        <v>40.200069999999997</v>
      </c>
      <c r="C51" s="885">
        <v>1.8246022557376598E-5</v>
      </c>
      <c r="D51" s="884" t="s">
        <v>14</v>
      </c>
      <c r="E51" s="885" t="s">
        <v>14</v>
      </c>
      <c r="F51" s="886">
        <v>40.200069999999997</v>
      </c>
      <c r="G51" s="885">
        <v>8.2616283200958893E-6</v>
      </c>
      <c r="H51" s="884">
        <v>55515.659994399997</v>
      </c>
      <c r="I51" s="885">
        <v>1.8328138592968099E-3</v>
      </c>
      <c r="J51" s="884">
        <v>55555.860064400003</v>
      </c>
      <c r="K51" s="885">
        <v>1.5802789925222101E-3</v>
      </c>
      <c r="L51" s="894" t="s">
        <v>1641</v>
      </c>
      <c r="M51" s="902" t="s">
        <v>1642</v>
      </c>
    </row>
    <row r="52" spans="1:13" ht="30" customHeight="1">
      <c r="A52" s="893" t="s">
        <v>1335</v>
      </c>
      <c r="B52" s="884" t="s">
        <v>14</v>
      </c>
      <c r="C52" s="885" t="s">
        <v>14</v>
      </c>
      <c r="D52" s="884" t="s">
        <v>14</v>
      </c>
      <c r="E52" s="885" t="s">
        <v>14</v>
      </c>
      <c r="F52" s="886" t="s">
        <v>14</v>
      </c>
      <c r="G52" s="885" t="s">
        <v>14</v>
      </c>
      <c r="H52" s="884">
        <v>78416.371375100003</v>
      </c>
      <c r="I52" s="885">
        <v>2.58886613734839E-3</v>
      </c>
      <c r="J52" s="884">
        <v>78416.371375100003</v>
      </c>
      <c r="K52" s="885">
        <v>2.2305431724078E-3</v>
      </c>
      <c r="L52" s="894" t="s">
        <v>1335</v>
      </c>
      <c r="M52" s="902" t="s">
        <v>1643</v>
      </c>
    </row>
    <row r="53" spans="1:13" s="867" customFormat="1" ht="30" customHeight="1">
      <c r="A53" s="893" t="s">
        <v>1336</v>
      </c>
      <c r="B53" s="878" t="s">
        <v>14</v>
      </c>
      <c r="C53" s="885" t="s">
        <v>14</v>
      </c>
      <c r="D53" s="878">
        <v>327739.95965799998</v>
      </c>
      <c r="E53" s="885">
        <v>0.12308771962318101</v>
      </c>
      <c r="F53" s="880">
        <v>327739.95965799998</v>
      </c>
      <c r="G53" s="885">
        <v>6.7354751679228803E-2</v>
      </c>
      <c r="H53" s="884">
        <v>21199.425593</v>
      </c>
      <c r="I53" s="885">
        <v>6.9988542043634505E-4</v>
      </c>
      <c r="J53" s="884">
        <v>348939.385251</v>
      </c>
      <c r="K53" s="885">
        <v>9.9255340397316604E-3</v>
      </c>
      <c r="L53" s="894" t="s">
        <v>1336</v>
      </c>
      <c r="M53" s="902" t="s">
        <v>1336</v>
      </c>
    </row>
    <row r="54" spans="1:13" ht="30" customHeight="1">
      <c r="A54" s="890" t="s">
        <v>1337</v>
      </c>
      <c r="B54" s="878">
        <v>2010383.9085440999</v>
      </c>
      <c r="C54" s="879">
        <v>0.912473787838741</v>
      </c>
      <c r="D54" s="878">
        <v>908001.7013054</v>
      </c>
      <c r="E54" s="879">
        <v>0.34101382981885098</v>
      </c>
      <c r="F54" s="880">
        <v>2918385.6098495</v>
      </c>
      <c r="G54" s="879">
        <v>0.59976555272896104</v>
      </c>
      <c r="H54" s="878">
        <v>9741125.3637805991</v>
      </c>
      <c r="I54" s="879">
        <v>0.32159699756223198</v>
      </c>
      <c r="J54" s="878">
        <v>12659510.9736301</v>
      </c>
      <c r="K54" s="879">
        <v>0.36009809269520399</v>
      </c>
      <c r="L54" s="891" t="s">
        <v>1337</v>
      </c>
      <c r="M54" s="892" t="s">
        <v>1337</v>
      </c>
    </row>
    <row r="55" spans="1:13" s="867" customFormat="1" ht="30" customHeight="1">
      <c r="A55" s="893" t="s">
        <v>1644</v>
      </c>
      <c r="B55" s="884" t="s">
        <v>14</v>
      </c>
      <c r="C55" s="885" t="s">
        <v>14</v>
      </c>
      <c r="D55" s="884" t="s">
        <v>14</v>
      </c>
      <c r="E55" s="885" t="s">
        <v>14</v>
      </c>
      <c r="F55" s="886" t="s">
        <v>14</v>
      </c>
      <c r="G55" s="885" t="s">
        <v>14</v>
      </c>
      <c r="H55" s="884">
        <v>4226683.1255625999</v>
      </c>
      <c r="I55" s="885">
        <v>0.13954122876623501</v>
      </c>
      <c r="J55" s="884">
        <v>4226683.1255625999</v>
      </c>
      <c r="K55" s="885">
        <v>0.120227434939034</v>
      </c>
      <c r="L55" s="894" t="s">
        <v>1644</v>
      </c>
      <c r="M55" s="902" t="s">
        <v>1645</v>
      </c>
    </row>
    <row r="56" spans="1:13" ht="30" customHeight="1">
      <c r="A56" s="893" t="s">
        <v>1646</v>
      </c>
      <c r="B56" s="884">
        <v>31934.838820299999</v>
      </c>
      <c r="C56" s="885">
        <v>1.4494596389543099E-2</v>
      </c>
      <c r="D56" s="178">
        <v>90762.036032499993</v>
      </c>
      <c r="E56" s="885">
        <v>3.4087061142178597E-2</v>
      </c>
      <c r="F56" s="886">
        <v>122696.8748528</v>
      </c>
      <c r="G56" s="885">
        <v>2.5215776392209101E-2</v>
      </c>
      <c r="H56" s="884" t="s">
        <v>14</v>
      </c>
      <c r="I56" s="885" t="s">
        <v>14</v>
      </c>
      <c r="J56" s="884">
        <v>122696.8748528</v>
      </c>
      <c r="K56" s="885">
        <v>3.4900961582314599E-3</v>
      </c>
      <c r="L56" s="894" t="s">
        <v>1646</v>
      </c>
      <c r="M56" s="902" t="s">
        <v>1646</v>
      </c>
    </row>
    <row r="57" spans="1:13" ht="30" customHeight="1">
      <c r="A57" s="893" t="s">
        <v>1647</v>
      </c>
      <c r="B57" s="884" t="s">
        <v>14</v>
      </c>
      <c r="C57" s="885" t="s">
        <v>14</v>
      </c>
      <c r="D57" s="884">
        <v>88.947127499999993</v>
      </c>
      <c r="E57" s="885">
        <v>3.3405444677640097E-5</v>
      </c>
      <c r="F57" s="886">
        <v>88.947127499999993</v>
      </c>
      <c r="G57" s="885">
        <v>1.8279771839829601E-5</v>
      </c>
      <c r="H57" s="884">
        <v>1990137.6118459001</v>
      </c>
      <c r="I57" s="885">
        <v>6.5703115071800502E-2</v>
      </c>
      <c r="J57" s="884">
        <v>1990226.5589733999</v>
      </c>
      <c r="K57" s="885">
        <v>5.6611727689205797E-2</v>
      </c>
      <c r="L57" s="894" t="s">
        <v>1647</v>
      </c>
      <c r="M57" s="902" t="s">
        <v>1648</v>
      </c>
    </row>
    <row r="58" spans="1:13" ht="30" customHeight="1">
      <c r="A58" s="883" t="s">
        <v>1649</v>
      </c>
      <c r="B58" s="884">
        <v>1978449.0697238001</v>
      </c>
      <c r="C58" s="885">
        <v>0.89797919144919802</v>
      </c>
      <c r="D58" s="884">
        <v>790005.5280241</v>
      </c>
      <c r="E58" s="885">
        <v>0.29669857479589701</v>
      </c>
      <c r="F58" s="886">
        <v>2768454.5977479001</v>
      </c>
      <c r="G58" s="885">
        <v>0.56895281295912503</v>
      </c>
      <c r="H58" s="884">
        <v>3516707.4717931999</v>
      </c>
      <c r="I58" s="885">
        <v>0.116101838545113</v>
      </c>
      <c r="J58" s="884">
        <v>6285162.0695411004</v>
      </c>
      <c r="K58" s="885">
        <v>0.17878059257078899</v>
      </c>
      <c r="L58" s="887" t="s">
        <v>1649</v>
      </c>
      <c r="M58" s="888" t="s">
        <v>1650</v>
      </c>
    </row>
    <row r="59" spans="1:13" ht="30" customHeight="1">
      <c r="A59" s="883" t="s">
        <v>1651</v>
      </c>
      <c r="B59" s="884" t="s">
        <v>14</v>
      </c>
      <c r="C59" s="885" t="s">
        <v>14</v>
      </c>
      <c r="D59" s="884">
        <v>27145.190121299998</v>
      </c>
      <c r="E59" s="885">
        <v>1.0194788436097699E-2</v>
      </c>
      <c r="F59" s="886">
        <v>27145.190121299998</v>
      </c>
      <c r="G59" s="885">
        <v>5.57868360578773E-3</v>
      </c>
      <c r="H59" s="884" t="s">
        <v>14</v>
      </c>
      <c r="I59" s="885" t="s">
        <v>14</v>
      </c>
      <c r="J59" s="884">
        <v>27145.190121299998</v>
      </c>
      <c r="K59" s="885">
        <v>7.7214129431145504E-4</v>
      </c>
      <c r="L59" s="887" t="s">
        <v>1651</v>
      </c>
      <c r="M59" s="888" t="s">
        <v>1651</v>
      </c>
    </row>
    <row r="60" spans="1:13" ht="30" customHeight="1">
      <c r="A60" s="883" t="s">
        <v>1652</v>
      </c>
      <c r="B60" s="884" t="s">
        <v>14</v>
      </c>
      <c r="C60" s="885" t="s">
        <v>14</v>
      </c>
      <c r="D60" s="884" t="s">
        <v>14</v>
      </c>
      <c r="E60" s="885" t="s">
        <v>14</v>
      </c>
      <c r="F60" s="886" t="s">
        <v>14</v>
      </c>
      <c r="G60" s="885" t="s">
        <v>14</v>
      </c>
      <c r="H60" s="884">
        <v>7597.1545789000002</v>
      </c>
      <c r="I60" s="885">
        <v>2.5081517908339199E-4</v>
      </c>
      <c r="J60" s="884">
        <v>7597.1545789000002</v>
      </c>
      <c r="K60" s="885">
        <v>2.16100043632891E-4</v>
      </c>
      <c r="L60" s="887" t="s">
        <v>1652</v>
      </c>
      <c r="M60" s="888" t="s">
        <v>1652</v>
      </c>
    </row>
    <row r="61" spans="1:13" ht="30" customHeight="1">
      <c r="A61" s="890" t="s">
        <v>1379</v>
      </c>
      <c r="B61" s="878">
        <v>141390.0779263</v>
      </c>
      <c r="C61" s="879">
        <v>6.4174180573130901E-2</v>
      </c>
      <c r="D61" s="878">
        <v>15256.8649776</v>
      </c>
      <c r="E61" s="879">
        <v>5.7299473663547096E-3</v>
      </c>
      <c r="F61" s="880">
        <v>156646.9429039</v>
      </c>
      <c r="G61" s="879">
        <v>3.2192949409075799E-2</v>
      </c>
      <c r="H61" s="878">
        <v>216545.37614400001</v>
      </c>
      <c r="I61" s="879">
        <v>7.1491065152318898E-3</v>
      </c>
      <c r="J61" s="878">
        <v>373192.31904789997</v>
      </c>
      <c r="K61" s="879">
        <v>1.06154054905893E-2</v>
      </c>
      <c r="L61" s="891" t="s">
        <v>1379</v>
      </c>
      <c r="M61" s="892" t="s">
        <v>1653</v>
      </c>
    </row>
    <row r="62" spans="1:13" ht="30" customHeight="1">
      <c r="A62" s="890" t="s">
        <v>1654</v>
      </c>
      <c r="B62" s="878">
        <v>8885.3233851000005</v>
      </c>
      <c r="C62" s="879">
        <v>4.0328738460933102E-3</v>
      </c>
      <c r="D62" s="878" t="s">
        <v>14</v>
      </c>
      <c r="E62" s="879" t="s">
        <v>14</v>
      </c>
      <c r="F62" s="880">
        <v>8885.3233851000005</v>
      </c>
      <c r="G62" s="879">
        <v>1.8260475494583099E-3</v>
      </c>
      <c r="H62" s="878">
        <v>5322451.9144879999</v>
      </c>
      <c r="I62" s="879">
        <v>0.175717331565516</v>
      </c>
      <c r="J62" s="878">
        <v>5331337.2378730997</v>
      </c>
      <c r="K62" s="879">
        <v>0.15164917308986101</v>
      </c>
      <c r="L62" s="891" t="s">
        <v>1654</v>
      </c>
      <c r="M62" s="892" t="s">
        <v>1655</v>
      </c>
    </row>
    <row r="63" spans="1:13" s="867" customFormat="1" ht="30" customHeight="1">
      <c r="A63" s="890" t="s">
        <v>1656</v>
      </c>
      <c r="B63" s="878">
        <v>2085.2502227999998</v>
      </c>
      <c r="C63" s="879">
        <v>9.4645413808939398E-4</v>
      </c>
      <c r="D63" s="878">
        <v>635045.17240639997</v>
      </c>
      <c r="E63" s="879">
        <v>0.23850085967783999</v>
      </c>
      <c r="F63" s="880">
        <v>637130.42262920004</v>
      </c>
      <c r="G63" s="879">
        <v>0.13093844720141201</v>
      </c>
      <c r="H63" s="878">
        <v>385618.29087909998</v>
      </c>
      <c r="I63" s="879">
        <v>1.2730940206652599E-2</v>
      </c>
      <c r="J63" s="878">
        <v>1022748.7135083</v>
      </c>
      <c r="K63" s="879">
        <v>2.9091950060943401E-2</v>
      </c>
      <c r="L63" s="891" t="s">
        <v>1656</v>
      </c>
      <c r="M63" s="892" t="s">
        <v>1656</v>
      </c>
    </row>
    <row r="64" spans="1:13" s="867" customFormat="1" ht="9.75" customHeight="1">
      <c r="A64" s="890"/>
      <c r="B64" s="878" t="s">
        <v>14</v>
      </c>
      <c r="C64" s="879" t="s">
        <v>14</v>
      </c>
      <c r="D64" s="878" t="s">
        <v>14</v>
      </c>
      <c r="E64" s="879" t="s">
        <v>14</v>
      </c>
      <c r="F64" s="880" t="s">
        <v>14</v>
      </c>
      <c r="G64" s="879" t="s">
        <v>14</v>
      </c>
      <c r="H64" s="878" t="s">
        <v>14</v>
      </c>
      <c r="I64" s="879" t="s">
        <v>14</v>
      </c>
      <c r="J64" s="878" t="s">
        <v>14</v>
      </c>
      <c r="K64" s="879" t="s">
        <v>14</v>
      </c>
      <c r="L64" s="891"/>
      <c r="M64" s="892"/>
    </row>
    <row r="65" spans="1:13" ht="30" customHeight="1">
      <c r="A65" s="920" t="s">
        <v>1657</v>
      </c>
      <c r="B65" s="921">
        <v>2203223.7367671002</v>
      </c>
      <c r="C65" s="922">
        <v>1</v>
      </c>
      <c r="D65" s="921">
        <v>2662653.5990864001</v>
      </c>
      <c r="E65" s="922">
        <v>1</v>
      </c>
      <c r="F65" s="921">
        <v>4865877.3358535003</v>
      </c>
      <c r="G65" s="922">
        <v>1</v>
      </c>
      <c r="H65" s="921">
        <v>30289851.7014159</v>
      </c>
      <c r="I65" s="927">
        <v>1</v>
      </c>
      <c r="J65" s="921">
        <v>35155729.037269399</v>
      </c>
      <c r="K65" s="927">
        <v>1</v>
      </c>
      <c r="L65" s="923" t="s">
        <v>1657</v>
      </c>
      <c r="M65" s="924" t="s">
        <v>1658</v>
      </c>
    </row>
    <row r="66" spans="1:13" ht="12.75">
      <c r="A66" s="179" t="s">
        <v>13</v>
      </c>
      <c r="B66" s="910"/>
      <c r="C66" s="910"/>
      <c r="D66" s="910"/>
      <c r="E66" s="910"/>
      <c r="F66" s="910"/>
      <c r="G66" s="910"/>
      <c r="H66" s="910"/>
      <c r="I66" s="910"/>
      <c r="J66" s="910"/>
      <c r="K66" s="910"/>
      <c r="L66" s="910"/>
    </row>
    <row r="67" spans="1:13" ht="12.75">
      <c r="A67" s="180" t="s">
        <v>1571</v>
      </c>
      <c r="B67" s="925"/>
      <c r="C67" s="925"/>
      <c r="D67" s="925"/>
      <c r="E67" s="925"/>
      <c r="F67" s="925"/>
      <c r="G67" s="925"/>
      <c r="H67" s="925"/>
      <c r="I67" s="925"/>
      <c r="J67" s="925"/>
      <c r="K67" s="925"/>
      <c r="L67" s="910"/>
    </row>
    <row r="68" spans="1:13" ht="12.75">
      <c r="A68" s="181" t="s">
        <v>1572</v>
      </c>
      <c r="B68" s="925"/>
      <c r="C68" s="925"/>
      <c r="D68" s="925"/>
      <c r="E68" s="925"/>
      <c r="F68" s="925"/>
      <c r="G68" s="925"/>
      <c r="H68" s="925"/>
      <c r="I68" s="925"/>
      <c r="J68" s="925"/>
      <c r="K68" s="910"/>
      <c r="L68" s="910"/>
    </row>
    <row r="72" spans="1:13">
      <c r="B72" s="926"/>
      <c r="C72" s="926"/>
      <c r="D72" s="926"/>
      <c r="E72" s="926"/>
      <c r="F72" s="926"/>
    </row>
    <row r="88" ht="12.75" customHeight="1"/>
    <row r="91" ht="23.25" customHeight="1"/>
    <row r="92" ht="34.5" customHeight="1"/>
    <row r="97" ht="45.75" customHeight="1"/>
    <row r="102" ht="23.25" customHeight="1"/>
    <row r="103" ht="34.5" customHeight="1"/>
    <row r="104" ht="34.5" customHeight="1"/>
    <row r="105" ht="45.75" customHeight="1"/>
    <row r="107" ht="57" customHeight="1"/>
    <row r="109" ht="34.5" customHeight="1"/>
    <row r="113" ht="45.75" customHeight="1"/>
    <row r="114" ht="34.5" customHeight="1"/>
    <row r="115" ht="34.5" customHeight="1"/>
    <row r="116" ht="45.75" customHeight="1"/>
    <row r="117" ht="68.25" customHeight="1"/>
    <row r="118" ht="34.5" customHeight="1"/>
    <row r="119" ht="45.75" customHeight="1"/>
    <row r="120" ht="34.5" customHeight="1"/>
    <row r="121" ht="45.75" customHeight="1"/>
    <row r="122" ht="34.5" customHeight="1"/>
    <row r="123" ht="34.5" customHeight="1"/>
    <row r="124" ht="34.5" customHeight="1"/>
    <row r="125" ht="45.75" customHeight="1"/>
    <row r="126" ht="23.25" customHeight="1"/>
    <row r="127" ht="57" customHeight="1"/>
    <row r="128" ht="23.25" customHeight="1"/>
    <row r="129" ht="23.25" customHeight="1"/>
    <row r="131" ht="34.5" customHeight="1"/>
    <row r="139" ht="12.75" customHeight="1"/>
    <row r="142" ht="34.5" customHeight="1"/>
    <row r="143" ht="23.25" customHeight="1"/>
    <row r="144" ht="57" customHeight="1"/>
    <row r="145" ht="45.75" customHeight="1"/>
    <row r="151" ht="113.25" customHeight="1"/>
    <row r="153" ht="34.5" customHeight="1"/>
    <row r="154" ht="45.75" customHeight="1"/>
    <row r="155" ht="12.75" customHeight="1"/>
  </sheetData>
  <mergeCells count="25">
    <mergeCell ref="A2:G2"/>
    <mergeCell ref="A3:G3"/>
    <mergeCell ref="A4:G4"/>
    <mergeCell ref="A6:A10"/>
    <mergeCell ref="B6:G6"/>
    <mergeCell ref="L6:L10"/>
    <mergeCell ref="B7:G7"/>
    <mergeCell ref="H7:I8"/>
    <mergeCell ref="J7:K8"/>
    <mergeCell ref="M7:M9"/>
    <mergeCell ref="B8:C8"/>
    <mergeCell ref="D8:E8"/>
    <mergeCell ref="F8:G8"/>
    <mergeCell ref="H6:K6"/>
    <mergeCell ref="M39:M41"/>
    <mergeCell ref="B40:C40"/>
    <mergeCell ref="D40:E40"/>
    <mergeCell ref="F40:G40"/>
    <mergeCell ref="A38:A42"/>
    <mergeCell ref="B38:G38"/>
    <mergeCell ref="H38:K38"/>
    <mergeCell ref="L38:L42"/>
    <mergeCell ref="B39:G39"/>
    <mergeCell ref="H39:I40"/>
    <mergeCell ref="J39:K40"/>
  </mergeCells>
  <pageMargins left="0.44" right="0.28999999999999998" top="0.75" bottom="0.7" header="0.5" footer="0.5"/>
  <pageSetup paperSize="9" scale="85" firstPageNumber="240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5.xml><?xml version="1.0" encoding="utf-8"?>
<worksheet xmlns="http://schemas.openxmlformats.org/spreadsheetml/2006/main" xmlns:r="http://schemas.openxmlformats.org/officeDocument/2006/relationships">
  <dimension ref="A1:M155"/>
  <sheetViews>
    <sheetView view="pageBreakPreview" zoomScale="75" zoomScaleSheetLayoutView="75" workbookViewId="0">
      <selection activeCell="J18" sqref="J18"/>
    </sheetView>
  </sheetViews>
  <sheetFormatPr defaultColWidth="8.85546875" defaultRowHeight="12"/>
  <cols>
    <col min="1" max="1" width="38.5703125" style="864" customWidth="1"/>
    <col min="2" max="2" width="12.85546875" style="864" customWidth="1"/>
    <col min="3" max="3" width="11.5703125" style="864" customWidth="1"/>
    <col min="4" max="4" width="14.7109375" style="864" customWidth="1"/>
    <col min="5" max="5" width="12.85546875" style="864" customWidth="1"/>
    <col min="6" max="6" width="11" style="864" customWidth="1"/>
    <col min="7" max="7" width="10.7109375" style="864" customWidth="1"/>
    <col min="8" max="8" width="15" style="864" customWidth="1"/>
    <col min="9" max="9" width="15.140625" style="864" customWidth="1"/>
    <col min="10" max="10" width="14.5703125" style="864" customWidth="1"/>
    <col min="11" max="11" width="17.140625" style="864" customWidth="1"/>
    <col min="12" max="12" width="49.85546875" style="864" customWidth="1"/>
    <col min="13" max="13" width="47.85546875" style="864" hidden="1" customWidth="1"/>
    <col min="14" max="250" width="10.28515625" style="864" customWidth="1"/>
    <col min="251" max="251" width="38.5703125" style="864" customWidth="1"/>
    <col min="252" max="252" width="8.7109375" style="864" customWidth="1"/>
    <col min="253" max="253" width="9.85546875" style="864" customWidth="1"/>
    <col min="254" max="254" width="8.85546875" style="864" customWidth="1"/>
    <col min="255" max="255" width="9.85546875" style="864" customWidth="1"/>
    <col min="256" max="16384" width="8.85546875" style="864"/>
  </cols>
  <sheetData>
    <row r="1" spans="1:13" ht="12.75">
      <c r="L1" s="865" t="s">
        <v>1661</v>
      </c>
    </row>
    <row r="2" spans="1:13" ht="15" customHeight="1">
      <c r="A2" s="1227" t="s">
        <v>1662</v>
      </c>
      <c r="B2" s="1227"/>
      <c r="C2" s="1227"/>
      <c r="D2" s="1227"/>
      <c r="E2" s="1227"/>
      <c r="F2" s="1227"/>
      <c r="G2" s="1227"/>
      <c r="H2" s="866"/>
      <c r="I2" s="867"/>
      <c r="J2" s="867"/>
      <c r="K2" s="867"/>
      <c r="M2" s="867"/>
    </row>
    <row r="3" spans="1:13" ht="15" customHeight="1">
      <c r="A3" s="1227" t="s">
        <v>734</v>
      </c>
      <c r="B3" s="1227"/>
      <c r="C3" s="1227"/>
      <c r="D3" s="1227"/>
      <c r="E3" s="1227"/>
      <c r="F3" s="1227"/>
      <c r="G3" s="1227"/>
      <c r="H3" s="866"/>
      <c r="I3" s="867"/>
      <c r="J3" s="867"/>
      <c r="K3" s="867"/>
      <c r="L3" s="867"/>
    </row>
    <row r="4" spans="1:13" ht="15" customHeight="1">
      <c r="A4" s="1227" t="s">
        <v>1927</v>
      </c>
      <c r="B4" s="1227"/>
      <c r="C4" s="1227"/>
      <c r="D4" s="1227"/>
      <c r="E4" s="1227"/>
      <c r="F4" s="1227"/>
      <c r="G4" s="1227"/>
      <c r="H4" s="868"/>
      <c r="I4" s="869"/>
      <c r="J4" s="869"/>
      <c r="K4" s="869"/>
      <c r="L4" s="869"/>
    </row>
    <row r="5" spans="1:13" ht="15" customHeight="1">
      <c r="L5" s="870" t="s">
        <v>21</v>
      </c>
    </row>
    <row r="6" spans="1:13" s="871" customFormat="1" ht="24.95" customHeight="1">
      <c r="A6" s="1212" t="s">
        <v>1602</v>
      </c>
      <c r="B6" s="1228" t="s">
        <v>1603</v>
      </c>
      <c r="C6" s="1229"/>
      <c r="D6" s="1229"/>
      <c r="E6" s="1229"/>
      <c r="F6" s="1229"/>
      <c r="G6" s="1229"/>
      <c r="H6" s="1225" t="s">
        <v>1631</v>
      </c>
      <c r="I6" s="1225"/>
      <c r="J6" s="1225"/>
      <c r="K6" s="1226"/>
      <c r="L6" s="1212" t="s">
        <v>1602</v>
      </c>
    </row>
    <row r="7" spans="1:13" ht="20.100000000000001" customHeight="1">
      <c r="A7" s="1213"/>
      <c r="B7" s="1224" t="s">
        <v>732</v>
      </c>
      <c r="C7" s="1224"/>
      <c r="D7" s="1224"/>
      <c r="E7" s="1224"/>
      <c r="F7" s="1224"/>
      <c r="G7" s="1224"/>
      <c r="H7" s="1224" t="s">
        <v>1605</v>
      </c>
      <c r="I7" s="1224"/>
      <c r="J7" s="1224" t="s">
        <v>1587</v>
      </c>
      <c r="K7" s="1224"/>
      <c r="L7" s="1213"/>
      <c r="M7" s="1208" t="s">
        <v>1602</v>
      </c>
    </row>
    <row r="8" spans="1:13" s="871" customFormat="1" ht="24.95" customHeight="1">
      <c r="A8" s="1213"/>
      <c r="B8" s="1224" t="s">
        <v>1606</v>
      </c>
      <c r="C8" s="1224"/>
      <c r="D8" s="1224" t="s">
        <v>1607</v>
      </c>
      <c r="E8" s="1224"/>
      <c r="F8" s="1224" t="s">
        <v>24</v>
      </c>
      <c r="G8" s="1224"/>
      <c r="H8" s="1224"/>
      <c r="I8" s="1224"/>
      <c r="J8" s="1224"/>
      <c r="K8" s="1224"/>
      <c r="L8" s="1213"/>
      <c r="M8" s="1209"/>
    </row>
    <row r="9" spans="1:13" ht="50.1" customHeight="1">
      <c r="A9" s="1213"/>
      <c r="B9" s="872" t="s">
        <v>2</v>
      </c>
      <c r="C9" s="873" t="s">
        <v>3</v>
      </c>
      <c r="D9" s="872" t="s">
        <v>2</v>
      </c>
      <c r="E9" s="873" t="s">
        <v>3</v>
      </c>
      <c r="F9" s="872" t="s">
        <v>2</v>
      </c>
      <c r="G9" s="873" t="s">
        <v>3</v>
      </c>
      <c r="H9" s="872" t="s">
        <v>2</v>
      </c>
      <c r="I9" s="873" t="s">
        <v>3</v>
      </c>
      <c r="J9" s="872" t="s">
        <v>2</v>
      </c>
      <c r="K9" s="873" t="s">
        <v>3</v>
      </c>
      <c r="L9" s="1213"/>
      <c r="M9" s="1209"/>
    </row>
    <row r="10" spans="1:13" ht="20.100000000000001" customHeight="1">
      <c r="A10" s="1214"/>
      <c r="B10" s="872" t="s">
        <v>5</v>
      </c>
      <c r="C10" s="872" t="s">
        <v>6</v>
      </c>
      <c r="D10" s="872" t="s">
        <v>7</v>
      </c>
      <c r="E10" s="872" t="s">
        <v>8</v>
      </c>
      <c r="F10" s="872" t="s">
        <v>1608</v>
      </c>
      <c r="G10" s="872" t="s">
        <v>10</v>
      </c>
      <c r="H10" s="872" t="s">
        <v>11</v>
      </c>
      <c r="I10" s="872" t="s">
        <v>12</v>
      </c>
      <c r="J10" s="872" t="s">
        <v>1609</v>
      </c>
      <c r="K10" s="872" t="s">
        <v>723</v>
      </c>
      <c r="L10" s="1214"/>
      <c r="M10" s="874"/>
    </row>
    <row r="11" spans="1:13" ht="14.25" customHeight="1">
      <c r="A11" s="875"/>
      <c r="B11" s="875"/>
      <c r="C11" s="875"/>
      <c r="D11" s="875"/>
      <c r="E11" s="875"/>
      <c r="F11" s="875"/>
      <c r="G11" s="875"/>
      <c r="H11" s="875"/>
      <c r="I11" s="875"/>
      <c r="J11" s="875"/>
      <c r="K11" s="875"/>
      <c r="L11" s="875"/>
      <c r="M11" s="876"/>
    </row>
    <row r="12" spans="1:13" s="867" customFormat="1" ht="30" customHeight="1">
      <c r="A12" s="877" t="s">
        <v>1610</v>
      </c>
      <c r="B12" s="878" t="s">
        <v>14</v>
      </c>
      <c r="C12" s="879" t="s">
        <v>14</v>
      </c>
      <c r="D12" s="878" t="s">
        <v>14</v>
      </c>
      <c r="E12" s="879" t="s">
        <v>14</v>
      </c>
      <c r="F12" s="880" t="s">
        <v>14</v>
      </c>
      <c r="G12" s="879" t="s">
        <v>14</v>
      </c>
      <c r="H12" s="878">
        <v>3115743.2389162001</v>
      </c>
      <c r="I12" s="879">
        <v>0.63791114952639205</v>
      </c>
      <c r="J12" s="878">
        <v>3115743.2389162001</v>
      </c>
      <c r="K12" s="879">
        <v>0.60956469675595804</v>
      </c>
      <c r="L12" s="881" t="s">
        <v>1610</v>
      </c>
      <c r="M12" s="882" t="s">
        <v>1610</v>
      </c>
    </row>
    <row r="13" spans="1:13" ht="30" customHeight="1">
      <c r="A13" s="883" t="s">
        <v>1303</v>
      </c>
      <c r="B13" s="884" t="s">
        <v>14</v>
      </c>
      <c r="C13" s="885" t="s">
        <v>14</v>
      </c>
      <c r="D13" s="884" t="s">
        <v>14</v>
      </c>
      <c r="E13" s="885" t="s">
        <v>14</v>
      </c>
      <c r="F13" s="886" t="s">
        <v>14</v>
      </c>
      <c r="G13" s="885" t="s">
        <v>14</v>
      </c>
      <c r="H13" s="884">
        <v>3005612.2043204</v>
      </c>
      <c r="I13" s="885">
        <v>0.61536313786739105</v>
      </c>
      <c r="J13" s="884">
        <v>3005612.2043204</v>
      </c>
      <c r="K13" s="885">
        <v>0.58801863677633004</v>
      </c>
      <c r="L13" s="887" t="s">
        <v>1303</v>
      </c>
      <c r="M13" s="888" t="s">
        <v>1303</v>
      </c>
    </row>
    <row r="14" spans="1:13" ht="30" customHeight="1">
      <c r="A14" s="883" t="s">
        <v>1311</v>
      </c>
      <c r="B14" s="884" t="s">
        <v>14</v>
      </c>
      <c r="C14" s="885" t="s">
        <v>14</v>
      </c>
      <c r="D14" s="884" t="s">
        <v>14</v>
      </c>
      <c r="E14" s="885" t="s">
        <v>14</v>
      </c>
      <c r="F14" s="886" t="s">
        <v>14</v>
      </c>
      <c r="G14" s="889" t="s">
        <v>14</v>
      </c>
      <c r="H14" s="884">
        <v>110131.0345958</v>
      </c>
      <c r="I14" s="885">
        <v>2.2548011659001499E-2</v>
      </c>
      <c r="J14" s="884">
        <v>110131.0345958</v>
      </c>
      <c r="K14" s="885">
        <v>2.1546059979627899E-2</v>
      </c>
      <c r="L14" s="887" t="s">
        <v>1311</v>
      </c>
      <c r="M14" s="888" t="s">
        <v>1311</v>
      </c>
    </row>
    <row r="15" spans="1:13" ht="30" customHeight="1">
      <c r="A15" s="883" t="s">
        <v>1611</v>
      </c>
      <c r="B15" s="884" t="s">
        <v>14</v>
      </c>
      <c r="C15" s="885" t="s">
        <v>14</v>
      </c>
      <c r="D15" s="884" t="s">
        <v>14</v>
      </c>
      <c r="E15" s="885" t="s">
        <v>14</v>
      </c>
      <c r="F15" s="886" t="s">
        <v>14</v>
      </c>
      <c r="G15" s="889" t="s">
        <v>14</v>
      </c>
      <c r="H15" s="884" t="s">
        <v>14</v>
      </c>
      <c r="I15" s="885" t="s">
        <v>14</v>
      </c>
      <c r="J15" s="884" t="s">
        <v>14</v>
      </c>
      <c r="K15" s="885" t="s">
        <v>14</v>
      </c>
      <c r="L15" s="887" t="s">
        <v>1611</v>
      </c>
      <c r="M15" s="888" t="s">
        <v>1611</v>
      </c>
    </row>
    <row r="16" spans="1:13" s="867" customFormat="1" ht="30" customHeight="1">
      <c r="A16" s="890" t="s">
        <v>1612</v>
      </c>
      <c r="B16" s="878" t="s">
        <v>14</v>
      </c>
      <c r="C16" s="879" t="s">
        <v>14</v>
      </c>
      <c r="D16" s="878">
        <v>8920.3993845000005</v>
      </c>
      <c r="E16" s="879">
        <v>3.9273889840367601E-2</v>
      </c>
      <c r="F16" s="880">
        <v>8920.3993845000005</v>
      </c>
      <c r="G16" s="879">
        <v>3.9273889840367601E-2</v>
      </c>
      <c r="H16" s="878">
        <v>153670.99696970001</v>
      </c>
      <c r="I16" s="879">
        <v>3.1462298016542198E-2</v>
      </c>
      <c r="J16" s="878">
        <v>162591.3963542</v>
      </c>
      <c r="K16" s="879">
        <v>3.1809416763189602E-2</v>
      </c>
      <c r="L16" s="891" t="s">
        <v>1612</v>
      </c>
      <c r="M16" s="892" t="s">
        <v>1612</v>
      </c>
    </row>
    <row r="17" spans="1:13" ht="30" customHeight="1">
      <c r="A17" s="893" t="s">
        <v>1613</v>
      </c>
      <c r="B17" s="878" t="s">
        <v>14</v>
      </c>
      <c r="C17" s="885" t="s">
        <v>14</v>
      </c>
      <c r="D17" s="878">
        <v>8920.3993845000005</v>
      </c>
      <c r="E17" s="885">
        <v>3.9273889840367601E-2</v>
      </c>
      <c r="F17" s="880">
        <v>8920.3993845000005</v>
      </c>
      <c r="G17" s="879">
        <v>3.9273889840367601E-2</v>
      </c>
      <c r="H17" s="878">
        <v>15188.6179409</v>
      </c>
      <c r="I17" s="879">
        <v>3.1096877975628598E-3</v>
      </c>
      <c r="J17" s="878">
        <v>24109.0173254</v>
      </c>
      <c r="K17" s="879">
        <v>4.7166934847152299E-3</v>
      </c>
      <c r="L17" s="894" t="s">
        <v>1613</v>
      </c>
      <c r="M17" s="888" t="s">
        <v>1614</v>
      </c>
    </row>
    <row r="18" spans="1:13" ht="30" customHeight="1">
      <c r="A18" s="895" t="s">
        <v>1615</v>
      </c>
      <c r="B18" s="884" t="s">
        <v>14</v>
      </c>
      <c r="C18" s="885" t="s">
        <v>14</v>
      </c>
      <c r="D18" s="884">
        <v>7998.2812345000002</v>
      </c>
      <c r="E18" s="885">
        <v>3.5214075354277299E-2</v>
      </c>
      <c r="F18" s="886">
        <v>7998.2812345000002</v>
      </c>
      <c r="G18" s="885">
        <v>3.5214075354277299E-2</v>
      </c>
      <c r="H18" s="884">
        <v>4637.7219069000002</v>
      </c>
      <c r="I18" s="885">
        <v>9.4951807192026401E-4</v>
      </c>
      <c r="J18" s="884">
        <v>12636.0031414</v>
      </c>
      <c r="K18" s="885">
        <v>2.4721104508515601E-3</v>
      </c>
      <c r="L18" s="896" t="s">
        <v>1615</v>
      </c>
      <c r="M18" s="897" t="s">
        <v>1615</v>
      </c>
    </row>
    <row r="19" spans="1:13" ht="30" customHeight="1">
      <c r="A19" s="895" t="s">
        <v>1316</v>
      </c>
      <c r="B19" s="884" t="s">
        <v>14</v>
      </c>
      <c r="C19" s="173" t="s">
        <v>14</v>
      </c>
      <c r="D19" s="884">
        <v>922.11815000000001</v>
      </c>
      <c r="E19" s="173">
        <v>4.0598144860902402E-3</v>
      </c>
      <c r="F19" s="886">
        <v>922.11815000000001</v>
      </c>
      <c r="G19" s="885">
        <v>4.0598144860902402E-3</v>
      </c>
      <c r="H19" s="884">
        <v>9710.7752966999997</v>
      </c>
      <c r="I19" s="885">
        <v>1.98816505639443E-3</v>
      </c>
      <c r="J19" s="884">
        <v>10632.8934467</v>
      </c>
      <c r="K19" s="885">
        <v>2.0802216269048702E-3</v>
      </c>
      <c r="L19" s="896" t="s">
        <v>1316</v>
      </c>
      <c r="M19" s="897" t="s">
        <v>1316</v>
      </c>
    </row>
    <row r="20" spans="1:13" ht="30" customHeight="1">
      <c r="A20" s="895" t="s">
        <v>1616</v>
      </c>
      <c r="B20" s="884" t="s">
        <v>14</v>
      </c>
      <c r="C20" s="884" t="s">
        <v>14</v>
      </c>
      <c r="D20" s="884" t="s">
        <v>14</v>
      </c>
      <c r="E20" s="884" t="s">
        <v>14</v>
      </c>
      <c r="F20" s="886" t="s">
        <v>14</v>
      </c>
      <c r="G20" s="884" t="s">
        <v>14</v>
      </c>
      <c r="H20" s="884">
        <v>51.924223599999998</v>
      </c>
      <c r="I20" s="885">
        <v>1.06308635291986E-5</v>
      </c>
      <c r="J20" s="884">
        <v>51.924223599999998</v>
      </c>
      <c r="K20" s="885">
        <v>1.01584665956083E-5</v>
      </c>
      <c r="L20" s="896" t="s">
        <v>1616</v>
      </c>
      <c r="M20" s="897" t="s">
        <v>1616</v>
      </c>
    </row>
    <row r="21" spans="1:13" ht="30" customHeight="1">
      <c r="A21" s="895" t="s">
        <v>1617</v>
      </c>
      <c r="B21" s="884" t="s">
        <v>14</v>
      </c>
      <c r="C21" s="173" t="s">
        <v>14</v>
      </c>
      <c r="D21" s="884" t="s">
        <v>14</v>
      </c>
      <c r="E21" s="173" t="s">
        <v>14</v>
      </c>
      <c r="F21" s="886" t="s">
        <v>14</v>
      </c>
      <c r="G21" s="885" t="s">
        <v>14</v>
      </c>
      <c r="H21" s="884">
        <v>788.19651369999997</v>
      </c>
      <c r="I21" s="885">
        <v>1.6137380571897101E-4</v>
      </c>
      <c r="J21" s="884">
        <v>788.19651369999997</v>
      </c>
      <c r="K21" s="885">
        <v>1.5420294036320201E-4</v>
      </c>
      <c r="L21" s="896" t="s">
        <v>1617</v>
      </c>
      <c r="M21" s="897" t="s">
        <v>1617</v>
      </c>
    </row>
    <row r="22" spans="1:13" s="867" customFormat="1" ht="36.75" customHeight="1">
      <c r="A22" s="893" t="s">
        <v>1618</v>
      </c>
      <c r="B22" s="878" t="s">
        <v>14</v>
      </c>
      <c r="C22" s="176" t="s">
        <v>14</v>
      </c>
      <c r="D22" s="878" t="s">
        <v>14</v>
      </c>
      <c r="E22" s="176" t="s">
        <v>14</v>
      </c>
      <c r="F22" s="880" t="s">
        <v>14</v>
      </c>
      <c r="G22" s="879" t="s">
        <v>14</v>
      </c>
      <c r="H22" s="878">
        <v>138482.3790288</v>
      </c>
      <c r="I22" s="879">
        <v>2.8352610218979401E-2</v>
      </c>
      <c r="J22" s="878">
        <v>138482.3790288</v>
      </c>
      <c r="K22" s="879">
        <v>2.7092723278474399E-2</v>
      </c>
      <c r="L22" s="894" t="s">
        <v>1618</v>
      </c>
      <c r="M22" s="902" t="s">
        <v>1619</v>
      </c>
    </row>
    <row r="23" spans="1:13" ht="30" customHeight="1">
      <c r="A23" s="895" t="s">
        <v>1615</v>
      </c>
      <c r="B23" s="884" t="s">
        <v>14</v>
      </c>
      <c r="C23" s="177" t="s">
        <v>14</v>
      </c>
      <c r="D23" s="884" t="s">
        <v>14</v>
      </c>
      <c r="E23" s="177" t="s">
        <v>14</v>
      </c>
      <c r="F23" s="903" t="s">
        <v>14</v>
      </c>
      <c r="G23" s="885" t="s">
        <v>14</v>
      </c>
      <c r="H23" s="904">
        <v>30163.348444899999</v>
      </c>
      <c r="I23" s="885">
        <v>6.1755847014994597E-3</v>
      </c>
      <c r="J23" s="904">
        <v>30163.348444899999</v>
      </c>
      <c r="K23" s="885">
        <v>5.9011641647196298E-3</v>
      </c>
      <c r="L23" s="896" t="s">
        <v>1615</v>
      </c>
      <c r="M23" s="897" t="s">
        <v>1615</v>
      </c>
    </row>
    <row r="24" spans="1:13" ht="30" customHeight="1">
      <c r="A24" s="895" t="s">
        <v>1316</v>
      </c>
      <c r="B24" s="884" t="s">
        <v>14</v>
      </c>
      <c r="C24" s="173" t="s">
        <v>14</v>
      </c>
      <c r="D24" s="884" t="s">
        <v>14</v>
      </c>
      <c r="E24" s="173" t="s">
        <v>14</v>
      </c>
      <c r="F24" s="903" t="s">
        <v>14</v>
      </c>
      <c r="G24" s="885" t="s">
        <v>14</v>
      </c>
      <c r="H24" s="904">
        <v>96477.573065999997</v>
      </c>
      <c r="I24" s="885">
        <v>1.9752628769069101E-2</v>
      </c>
      <c r="J24" s="904">
        <v>96477.573065999997</v>
      </c>
      <c r="K24" s="885">
        <v>1.8874893744512702E-2</v>
      </c>
      <c r="L24" s="896" t="s">
        <v>1316</v>
      </c>
      <c r="M24" s="897" t="s">
        <v>1316</v>
      </c>
    </row>
    <row r="25" spans="1:13" ht="30" customHeight="1">
      <c r="A25" s="895" t="s">
        <v>1616</v>
      </c>
      <c r="B25" s="884" t="s">
        <v>14</v>
      </c>
      <c r="C25" s="884" t="s">
        <v>14</v>
      </c>
      <c r="D25" s="884" t="s">
        <v>14</v>
      </c>
      <c r="E25" s="884" t="s">
        <v>14</v>
      </c>
      <c r="F25" s="880" t="s">
        <v>14</v>
      </c>
      <c r="G25" s="878" t="s">
        <v>14</v>
      </c>
      <c r="H25" s="904">
        <v>2409.1523944999999</v>
      </c>
      <c r="I25" s="885">
        <v>4.9324512821356001E-4</v>
      </c>
      <c r="J25" s="904">
        <v>2409.1523944999999</v>
      </c>
      <c r="K25" s="885">
        <v>4.7132710759026001E-4</v>
      </c>
      <c r="L25" s="896" t="s">
        <v>1616</v>
      </c>
      <c r="M25" s="897" t="s">
        <v>1616</v>
      </c>
    </row>
    <row r="26" spans="1:13" ht="30" customHeight="1">
      <c r="A26" s="895" t="s">
        <v>1617</v>
      </c>
      <c r="B26" s="884" t="s">
        <v>14</v>
      </c>
      <c r="C26" s="173" t="s">
        <v>14</v>
      </c>
      <c r="D26" s="884" t="s">
        <v>14</v>
      </c>
      <c r="E26" s="173" t="s">
        <v>14</v>
      </c>
      <c r="F26" s="886" t="s">
        <v>14</v>
      </c>
      <c r="G26" s="173" t="s">
        <v>14</v>
      </c>
      <c r="H26" s="904">
        <v>9432.3051233999995</v>
      </c>
      <c r="I26" s="885">
        <v>1.9311516201972901E-3</v>
      </c>
      <c r="J26" s="904">
        <v>9432.3051233999995</v>
      </c>
      <c r="K26" s="885">
        <v>1.84533826165181E-3</v>
      </c>
      <c r="L26" s="896" t="s">
        <v>1617</v>
      </c>
      <c r="M26" s="897" t="s">
        <v>1617</v>
      </c>
    </row>
    <row r="27" spans="1:13" s="867" customFormat="1" ht="30" customHeight="1">
      <c r="A27" s="890" t="s">
        <v>1620</v>
      </c>
      <c r="B27" s="878" t="s">
        <v>14</v>
      </c>
      <c r="C27" s="879" t="s">
        <v>14</v>
      </c>
      <c r="D27" s="878" t="s">
        <v>14</v>
      </c>
      <c r="E27" s="879" t="s">
        <v>14</v>
      </c>
      <c r="F27" s="880" t="s">
        <v>14</v>
      </c>
      <c r="G27" s="879" t="s">
        <v>14</v>
      </c>
      <c r="H27" s="878">
        <v>665.92844590000004</v>
      </c>
      <c r="I27" s="879">
        <v>1.3634088172623601E-4</v>
      </c>
      <c r="J27" s="878">
        <v>665.92844590000004</v>
      </c>
      <c r="K27" s="879">
        <v>1.3028238852165499E-4</v>
      </c>
      <c r="L27" s="891" t="s">
        <v>1620</v>
      </c>
      <c r="M27" s="892" t="s">
        <v>1620</v>
      </c>
    </row>
    <row r="28" spans="1:13" ht="30" customHeight="1">
      <c r="A28" s="893" t="s">
        <v>1621</v>
      </c>
      <c r="B28" s="884" t="s">
        <v>14</v>
      </c>
      <c r="C28" s="885" t="s">
        <v>14</v>
      </c>
      <c r="D28" s="884" t="s">
        <v>14</v>
      </c>
      <c r="E28" s="885" t="s">
        <v>14</v>
      </c>
      <c r="F28" s="886" t="s">
        <v>14</v>
      </c>
      <c r="G28" s="885" t="s">
        <v>14</v>
      </c>
      <c r="H28" s="884">
        <v>2.8431731999999998</v>
      </c>
      <c r="I28" s="885">
        <v>5.8210569525154996E-7</v>
      </c>
      <c r="J28" s="884">
        <v>2.8431731999999998</v>
      </c>
      <c r="K28" s="885">
        <v>5.5623903402435601E-7</v>
      </c>
      <c r="L28" s="894" t="s">
        <v>1621</v>
      </c>
      <c r="M28" s="888" t="s">
        <v>1622</v>
      </c>
    </row>
    <row r="29" spans="1:13" ht="30" customHeight="1">
      <c r="A29" s="893" t="s">
        <v>1623</v>
      </c>
      <c r="B29" s="884" t="s">
        <v>14</v>
      </c>
      <c r="C29" s="885" t="s">
        <v>14</v>
      </c>
      <c r="D29" s="884" t="s">
        <v>14</v>
      </c>
      <c r="E29" s="885" t="s">
        <v>14</v>
      </c>
      <c r="F29" s="886" t="s">
        <v>14</v>
      </c>
      <c r="G29" s="885" t="s">
        <v>14</v>
      </c>
      <c r="H29" s="884">
        <v>582.98248850000004</v>
      </c>
      <c r="I29" s="885">
        <v>1.19358689364324E-4</v>
      </c>
      <c r="J29" s="884">
        <v>582.98248850000004</v>
      </c>
      <c r="K29" s="885">
        <v>1.1405482306050001E-4</v>
      </c>
      <c r="L29" s="894" t="s">
        <v>1623</v>
      </c>
      <c r="M29" s="888" t="s">
        <v>1624</v>
      </c>
    </row>
    <row r="30" spans="1:13" ht="30" customHeight="1">
      <c r="A30" s="893" t="s">
        <v>1625</v>
      </c>
      <c r="B30" s="884" t="s">
        <v>14</v>
      </c>
      <c r="C30" s="885" t="s">
        <v>14</v>
      </c>
      <c r="D30" s="884" t="s">
        <v>14</v>
      </c>
      <c r="E30" s="885" t="s">
        <v>14</v>
      </c>
      <c r="F30" s="886" t="s">
        <v>14</v>
      </c>
      <c r="G30" s="885" t="s">
        <v>14</v>
      </c>
      <c r="H30" s="884">
        <v>80.102784200000002</v>
      </c>
      <c r="I30" s="885">
        <v>1.6400086666660301E-5</v>
      </c>
      <c r="J30" s="884">
        <v>80.102784200000002</v>
      </c>
      <c r="K30" s="885">
        <v>1.5671326427130599E-5</v>
      </c>
      <c r="L30" s="894" t="s">
        <v>1625</v>
      </c>
      <c r="M30" s="888" t="s">
        <v>1626</v>
      </c>
    </row>
    <row r="31" spans="1:13" ht="30" customHeight="1">
      <c r="A31" s="893" t="s">
        <v>1627</v>
      </c>
      <c r="B31" s="884" t="s">
        <v>14</v>
      </c>
      <c r="C31" s="885" t="s">
        <v>14</v>
      </c>
      <c r="D31" s="884" t="s">
        <v>14</v>
      </c>
      <c r="E31" s="885" t="s">
        <v>14</v>
      </c>
      <c r="F31" s="886" t="s">
        <v>14</v>
      </c>
      <c r="G31" s="885" t="s">
        <v>14</v>
      </c>
      <c r="H31" s="884" t="s">
        <v>14</v>
      </c>
      <c r="I31" s="885" t="s">
        <v>14</v>
      </c>
      <c r="J31" s="884" t="s">
        <v>14</v>
      </c>
      <c r="K31" s="885" t="s">
        <v>14</v>
      </c>
      <c r="L31" s="894" t="s">
        <v>1627</v>
      </c>
      <c r="M31" s="902" t="s">
        <v>1628</v>
      </c>
    </row>
    <row r="32" spans="1:13" ht="30" customHeight="1">
      <c r="A32" s="893" t="s">
        <v>1326</v>
      </c>
      <c r="B32" s="884" t="s">
        <v>14</v>
      </c>
      <c r="C32" s="885" t="s">
        <v>14</v>
      </c>
      <c r="D32" s="884" t="s">
        <v>14</v>
      </c>
      <c r="E32" s="885" t="s">
        <v>14</v>
      </c>
      <c r="F32" s="886" t="s">
        <v>14</v>
      </c>
      <c r="G32" s="885" t="s">
        <v>14</v>
      </c>
      <c r="H32" s="884" t="s">
        <v>14</v>
      </c>
      <c r="I32" s="885" t="s">
        <v>14</v>
      </c>
      <c r="J32" s="884" t="s">
        <v>14</v>
      </c>
      <c r="K32" s="885" t="s">
        <v>14</v>
      </c>
      <c r="L32" s="894" t="s">
        <v>1326</v>
      </c>
      <c r="M32" s="888" t="s">
        <v>1629</v>
      </c>
    </row>
    <row r="33" spans="1:13" ht="14.25" customHeight="1">
      <c r="A33" s="905"/>
      <c r="B33" s="906"/>
      <c r="C33" s="907"/>
      <c r="D33" s="906"/>
      <c r="E33" s="907"/>
      <c r="F33" s="906"/>
      <c r="G33" s="907"/>
      <c r="H33" s="906"/>
      <c r="I33" s="908"/>
      <c r="J33" s="906"/>
      <c r="K33" s="908"/>
      <c r="L33" s="909"/>
      <c r="M33" s="888"/>
    </row>
    <row r="34" spans="1:13" ht="12.75">
      <c r="A34" s="910"/>
      <c r="B34" s="910"/>
      <c r="C34" s="910"/>
      <c r="D34" s="910"/>
      <c r="E34" s="910"/>
      <c r="F34" s="910"/>
      <c r="G34" s="865" t="s">
        <v>1661</v>
      </c>
      <c r="H34" s="910"/>
      <c r="I34" s="910"/>
      <c r="J34" s="910"/>
      <c r="K34" s="910"/>
      <c r="L34" s="865" t="s">
        <v>1663</v>
      </c>
    </row>
    <row r="35" spans="1:13" ht="15" customHeight="1">
      <c r="A35" s="910"/>
      <c r="B35" s="911"/>
      <c r="C35" s="911"/>
      <c r="D35" s="911"/>
      <c r="E35" s="911"/>
      <c r="F35" s="911"/>
      <c r="G35" s="912"/>
      <c r="H35" s="911"/>
      <c r="I35" s="911"/>
      <c r="J35" s="911"/>
      <c r="K35" s="911"/>
      <c r="L35" s="910"/>
      <c r="M35" s="867"/>
    </row>
    <row r="36" spans="1:13" ht="15" customHeight="1">
      <c r="A36" s="910"/>
      <c r="B36" s="911"/>
      <c r="C36" s="911"/>
      <c r="D36" s="911"/>
      <c r="E36" s="911"/>
      <c r="F36" s="911"/>
      <c r="G36" s="912"/>
      <c r="H36" s="913"/>
      <c r="I36" s="914"/>
      <c r="J36" s="914"/>
      <c r="K36" s="914"/>
      <c r="L36" s="910"/>
    </row>
    <row r="37" spans="1:13" ht="12" customHeight="1">
      <c r="A37" s="910"/>
      <c r="B37" s="911"/>
      <c r="C37" s="911"/>
      <c r="D37" s="911"/>
      <c r="E37" s="911"/>
      <c r="F37" s="911"/>
      <c r="G37" s="912"/>
      <c r="H37" s="915"/>
      <c r="I37" s="914"/>
      <c r="J37" s="914"/>
      <c r="K37" s="914"/>
      <c r="L37" s="916" t="s">
        <v>21</v>
      </c>
    </row>
    <row r="38" spans="1:13" ht="15" customHeight="1">
      <c r="A38" s="1212" t="s">
        <v>1602</v>
      </c>
      <c r="B38" s="1215" t="s">
        <v>1603</v>
      </c>
      <c r="C38" s="1216"/>
      <c r="D38" s="1216"/>
      <c r="E38" s="1216"/>
      <c r="F38" s="1216"/>
      <c r="G38" s="1216"/>
      <c r="H38" s="1217" t="s">
        <v>1631</v>
      </c>
      <c r="I38" s="1217"/>
      <c r="J38" s="1217"/>
      <c r="K38" s="1218"/>
      <c r="L38" s="1212" t="s">
        <v>1602</v>
      </c>
    </row>
    <row r="39" spans="1:13" ht="20.100000000000001" customHeight="1">
      <c r="A39" s="1213"/>
      <c r="B39" s="1224" t="s">
        <v>732</v>
      </c>
      <c r="C39" s="1224"/>
      <c r="D39" s="1224"/>
      <c r="E39" s="1224"/>
      <c r="F39" s="1224"/>
      <c r="G39" s="1224"/>
      <c r="H39" s="1224" t="s">
        <v>1605</v>
      </c>
      <c r="I39" s="1224"/>
      <c r="J39" s="1224" t="s">
        <v>1587</v>
      </c>
      <c r="K39" s="1224"/>
      <c r="L39" s="1213"/>
      <c r="M39" s="1208" t="s">
        <v>1602</v>
      </c>
    </row>
    <row r="40" spans="1:13" ht="20.100000000000001" customHeight="1">
      <c r="A40" s="1213"/>
      <c r="B40" s="1224" t="s">
        <v>1606</v>
      </c>
      <c r="C40" s="1224"/>
      <c r="D40" s="1224" t="s">
        <v>1607</v>
      </c>
      <c r="E40" s="1224"/>
      <c r="F40" s="1224" t="s">
        <v>24</v>
      </c>
      <c r="G40" s="1224"/>
      <c r="H40" s="1224"/>
      <c r="I40" s="1224"/>
      <c r="J40" s="1224"/>
      <c r="K40" s="1224"/>
      <c r="L40" s="1213"/>
      <c r="M40" s="1209"/>
    </row>
    <row r="41" spans="1:13" ht="50.1" customHeight="1">
      <c r="A41" s="1213"/>
      <c r="B41" s="872" t="s">
        <v>2</v>
      </c>
      <c r="C41" s="873" t="s">
        <v>3</v>
      </c>
      <c r="D41" s="872" t="s">
        <v>2</v>
      </c>
      <c r="E41" s="873" t="s">
        <v>3</v>
      </c>
      <c r="F41" s="872" t="s">
        <v>2</v>
      </c>
      <c r="G41" s="873" t="s">
        <v>3</v>
      </c>
      <c r="H41" s="872" t="s">
        <v>2</v>
      </c>
      <c r="I41" s="873" t="s">
        <v>3</v>
      </c>
      <c r="J41" s="872" t="s">
        <v>2</v>
      </c>
      <c r="K41" s="873" t="s">
        <v>3</v>
      </c>
      <c r="L41" s="1213"/>
      <c r="M41" s="1209"/>
    </row>
    <row r="42" spans="1:13" ht="20.100000000000001" customHeight="1">
      <c r="A42" s="1214"/>
      <c r="B42" s="872" t="s">
        <v>5</v>
      </c>
      <c r="C42" s="872" t="s">
        <v>6</v>
      </c>
      <c r="D42" s="872" t="s">
        <v>7</v>
      </c>
      <c r="E42" s="872" t="s">
        <v>8</v>
      </c>
      <c r="F42" s="872" t="s">
        <v>1608</v>
      </c>
      <c r="G42" s="872" t="s">
        <v>10</v>
      </c>
      <c r="H42" s="872" t="s">
        <v>11</v>
      </c>
      <c r="I42" s="872" t="s">
        <v>12</v>
      </c>
      <c r="J42" s="872" t="s">
        <v>1609</v>
      </c>
      <c r="K42" s="872" t="s">
        <v>723</v>
      </c>
      <c r="L42" s="1214"/>
      <c r="M42" s="874"/>
    </row>
    <row r="43" spans="1:13" ht="16.5" customHeight="1">
      <c r="A43" s="875"/>
      <c r="B43" s="875"/>
      <c r="C43" s="875"/>
      <c r="D43" s="875"/>
      <c r="E43" s="875"/>
      <c r="F43" s="875"/>
      <c r="G43" s="875"/>
      <c r="H43" s="875"/>
      <c r="I43" s="875"/>
      <c r="J43" s="875"/>
      <c r="K43" s="875"/>
      <c r="L43" s="875"/>
      <c r="M43" s="876"/>
    </row>
    <row r="44" spans="1:13" ht="35.25" customHeight="1">
      <c r="A44" s="893" t="s">
        <v>1632</v>
      </c>
      <c r="B44" s="884" t="s">
        <v>14</v>
      </c>
      <c r="C44" s="885" t="s">
        <v>14</v>
      </c>
      <c r="D44" s="884" t="s">
        <v>14</v>
      </c>
      <c r="E44" s="885" t="s">
        <v>14</v>
      </c>
      <c r="F44" s="886" t="s">
        <v>14</v>
      </c>
      <c r="G44" s="885" t="s">
        <v>14</v>
      </c>
      <c r="H44" s="884" t="s">
        <v>14</v>
      </c>
      <c r="I44" s="885" t="s">
        <v>14</v>
      </c>
      <c r="J44" s="884" t="s">
        <v>14</v>
      </c>
      <c r="K44" s="885" t="s">
        <v>14</v>
      </c>
      <c r="L44" s="894" t="s">
        <v>1632</v>
      </c>
      <c r="M44" s="902" t="s">
        <v>1633</v>
      </c>
    </row>
    <row r="45" spans="1:13" s="867" customFormat="1" ht="30" customHeight="1">
      <c r="A45" s="893" t="s">
        <v>1634</v>
      </c>
      <c r="B45" s="878" t="s">
        <v>14</v>
      </c>
      <c r="C45" s="885" t="s">
        <v>14</v>
      </c>
      <c r="D45" s="878" t="s">
        <v>14</v>
      </c>
      <c r="E45" s="885" t="s">
        <v>14</v>
      </c>
      <c r="F45" s="880" t="s">
        <v>14</v>
      </c>
      <c r="G45" s="885" t="s">
        <v>14</v>
      </c>
      <c r="H45" s="884" t="s">
        <v>14</v>
      </c>
      <c r="I45" s="885" t="s">
        <v>14</v>
      </c>
      <c r="J45" s="884" t="s">
        <v>14</v>
      </c>
      <c r="K45" s="885" t="s">
        <v>14</v>
      </c>
      <c r="L45" s="894" t="s">
        <v>1634</v>
      </c>
      <c r="M45" s="902" t="s">
        <v>1634</v>
      </c>
    </row>
    <row r="46" spans="1:13" ht="30" customHeight="1">
      <c r="A46" s="883" t="s">
        <v>1635</v>
      </c>
      <c r="B46" s="884" t="s">
        <v>14</v>
      </c>
      <c r="C46" s="885" t="s">
        <v>14</v>
      </c>
      <c r="D46" s="884" t="s">
        <v>14</v>
      </c>
      <c r="E46" s="885" t="s">
        <v>14</v>
      </c>
      <c r="F46" s="886" t="s">
        <v>14</v>
      </c>
      <c r="G46" s="885" t="s">
        <v>14</v>
      </c>
      <c r="H46" s="884" t="s">
        <v>14</v>
      </c>
      <c r="I46" s="885" t="s">
        <v>14</v>
      </c>
      <c r="J46" s="884" t="s">
        <v>14</v>
      </c>
      <c r="K46" s="885" t="s">
        <v>14</v>
      </c>
      <c r="L46" s="887" t="s">
        <v>1635</v>
      </c>
      <c r="M46" s="888" t="s">
        <v>1635</v>
      </c>
    </row>
    <row r="47" spans="1:13" ht="30" customHeight="1">
      <c r="A47" s="893" t="s">
        <v>1636</v>
      </c>
      <c r="B47" s="884" t="s">
        <v>14</v>
      </c>
      <c r="C47" s="885" t="s">
        <v>14</v>
      </c>
      <c r="D47" s="884" t="s">
        <v>14</v>
      </c>
      <c r="E47" s="885" t="s">
        <v>14</v>
      </c>
      <c r="F47" s="886" t="s">
        <v>14</v>
      </c>
      <c r="G47" s="885" t="s">
        <v>14</v>
      </c>
      <c r="H47" s="884" t="s">
        <v>14</v>
      </c>
      <c r="I47" s="885" t="s">
        <v>14</v>
      </c>
      <c r="J47" s="884" t="s">
        <v>14</v>
      </c>
      <c r="K47" s="885" t="s">
        <v>14</v>
      </c>
      <c r="L47" s="894" t="s">
        <v>1636</v>
      </c>
      <c r="M47" s="888" t="s">
        <v>1637</v>
      </c>
    </row>
    <row r="48" spans="1:13" s="867" customFormat="1" ht="30" customHeight="1">
      <c r="A48" s="883" t="s">
        <v>1638</v>
      </c>
      <c r="B48" s="884" t="s">
        <v>14</v>
      </c>
      <c r="C48" s="885" t="s">
        <v>14</v>
      </c>
      <c r="D48" s="884" t="s">
        <v>14</v>
      </c>
      <c r="E48" s="885" t="s">
        <v>14</v>
      </c>
      <c r="F48" s="903" t="s">
        <v>14</v>
      </c>
      <c r="G48" s="885" t="s">
        <v>14</v>
      </c>
      <c r="H48" s="884" t="s">
        <v>14</v>
      </c>
      <c r="I48" s="885" t="s">
        <v>14</v>
      </c>
      <c r="J48" s="884" t="s">
        <v>14</v>
      </c>
      <c r="K48" s="885" t="s">
        <v>14</v>
      </c>
      <c r="L48" s="887" t="s">
        <v>1638</v>
      </c>
      <c r="M48" s="888" t="s">
        <v>1639</v>
      </c>
    </row>
    <row r="49" spans="1:13" ht="30" customHeight="1">
      <c r="A49" s="893" t="s">
        <v>1332</v>
      </c>
      <c r="B49" s="884" t="s">
        <v>14</v>
      </c>
      <c r="C49" s="885" t="s">
        <v>14</v>
      </c>
      <c r="D49" s="884" t="s">
        <v>14</v>
      </c>
      <c r="E49" s="885" t="s">
        <v>14</v>
      </c>
      <c r="F49" s="886" t="s">
        <v>14</v>
      </c>
      <c r="G49" s="885" t="s">
        <v>14</v>
      </c>
      <c r="H49" s="884" t="s">
        <v>14</v>
      </c>
      <c r="I49" s="885" t="s">
        <v>14</v>
      </c>
      <c r="J49" s="884" t="s">
        <v>14</v>
      </c>
      <c r="K49" s="885" t="s">
        <v>14</v>
      </c>
      <c r="L49" s="894" t="s">
        <v>1332</v>
      </c>
      <c r="M49" s="902" t="s">
        <v>1332</v>
      </c>
    </row>
    <row r="50" spans="1:13" s="867" customFormat="1" ht="30" customHeight="1">
      <c r="A50" s="890" t="s">
        <v>1640</v>
      </c>
      <c r="B50" s="878" t="s">
        <v>14</v>
      </c>
      <c r="C50" s="879" t="s">
        <v>14</v>
      </c>
      <c r="D50" s="878" t="s">
        <v>14</v>
      </c>
      <c r="E50" s="879" t="s">
        <v>14</v>
      </c>
      <c r="F50" s="880" t="s">
        <v>14</v>
      </c>
      <c r="G50" s="879" t="s">
        <v>14</v>
      </c>
      <c r="H50" s="878" t="s">
        <v>14</v>
      </c>
      <c r="I50" s="879" t="s">
        <v>14</v>
      </c>
      <c r="J50" s="878" t="s">
        <v>14</v>
      </c>
      <c r="K50" s="879" t="s">
        <v>14</v>
      </c>
      <c r="L50" s="891" t="s">
        <v>1640</v>
      </c>
      <c r="M50" s="892" t="s">
        <v>1640</v>
      </c>
    </row>
    <row r="51" spans="1:13" ht="40.5" customHeight="1">
      <c r="A51" s="893" t="s">
        <v>1641</v>
      </c>
      <c r="B51" s="884" t="s">
        <v>14</v>
      </c>
      <c r="C51" s="885" t="s">
        <v>14</v>
      </c>
      <c r="D51" s="884" t="s">
        <v>14</v>
      </c>
      <c r="E51" s="885" t="s">
        <v>14</v>
      </c>
      <c r="F51" s="886" t="s">
        <v>14</v>
      </c>
      <c r="G51" s="885" t="s">
        <v>14</v>
      </c>
      <c r="H51" s="884" t="s">
        <v>14</v>
      </c>
      <c r="I51" s="885" t="s">
        <v>14</v>
      </c>
      <c r="J51" s="884" t="s">
        <v>14</v>
      </c>
      <c r="K51" s="885" t="s">
        <v>14</v>
      </c>
      <c r="L51" s="894" t="s">
        <v>1641</v>
      </c>
      <c r="M51" s="902" t="s">
        <v>1642</v>
      </c>
    </row>
    <row r="52" spans="1:13" ht="30" customHeight="1">
      <c r="A52" s="893" t="s">
        <v>1335</v>
      </c>
      <c r="B52" s="884" t="s">
        <v>14</v>
      </c>
      <c r="C52" s="885" t="s">
        <v>14</v>
      </c>
      <c r="D52" s="884" t="s">
        <v>14</v>
      </c>
      <c r="E52" s="885" t="s">
        <v>14</v>
      </c>
      <c r="F52" s="886" t="s">
        <v>14</v>
      </c>
      <c r="G52" s="885" t="s">
        <v>14</v>
      </c>
      <c r="H52" s="884" t="s">
        <v>14</v>
      </c>
      <c r="I52" s="885" t="s">
        <v>14</v>
      </c>
      <c r="J52" s="884" t="s">
        <v>14</v>
      </c>
      <c r="K52" s="885" t="s">
        <v>14</v>
      </c>
      <c r="L52" s="894" t="s">
        <v>1335</v>
      </c>
      <c r="M52" s="902" t="s">
        <v>1643</v>
      </c>
    </row>
    <row r="53" spans="1:13" s="867" customFormat="1" ht="30" customHeight="1">
      <c r="A53" s="893" t="s">
        <v>1336</v>
      </c>
      <c r="B53" s="878" t="s">
        <v>14</v>
      </c>
      <c r="C53" s="885" t="s">
        <v>14</v>
      </c>
      <c r="D53" s="878" t="s">
        <v>14</v>
      </c>
      <c r="E53" s="885" t="s">
        <v>14</v>
      </c>
      <c r="F53" s="880" t="s">
        <v>14</v>
      </c>
      <c r="G53" s="885" t="s">
        <v>14</v>
      </c>
      <c r="H53" s="884" t="s">
        <v>14</v>
      </c>
      <c r="I53" s="885" t="s">
        <v>14</v>
      </c>
      <c r="J53" s="884" t="s">
        <v>14</v>
      </c>
      <c r="K53" s="885" t="s">
        <v>14</v>
      </c>
      <c r="L53" s="894" t="s">
        <v>1336</v>
      </c>
      <c r="M53" s="902" t="s">
        <v>1336</v>
      </c>
    </row>
    <row r="54" spans="1:13" ht="30" customHeight="1">
      <c r="A54" s="890" t="s">
        <v>1337</v>
      </c>
      <c r="B54" s="878">
        <v>0</v>
      </c>
      <c r="C54" s="879" t="s">
        <v>14</v>
      </c>
      <c r="D54" s="878">
        <v>218212.67606989999</v>
      </c>
      <c r="E54" s="879">
        <v>0.96072611015963205</v>
      </c>
      <c r="F54" s="880">
        <v>218212.67606989999</v>
      </c>
      <c r="G54" s="879">
        <v>0.96072611015963205</v>
      </c>
      <c r="H54" s="878">
        <v>682707.46320700005</v>
      </c>
      <c r="I54" s="879">
        <v>0.13977618476550499</v>
      </c>
      <c r="J54" s="878">
        <v>900920.13927689998</v>
      </c>
      <c r="K54" s="879">
        <v>0.17625621541609601</v>
      </c>
      <c r="L54" s="891" t="s">
        <v>1337</v>
      </c>
      <c r="M54" s="892" t="s">
        <v>1337</v>
      </c>
    </row>
    <row r="55" spans="1:13" s="867" customFormat="1" ht="30" customHeight="1">
      <c r="A55" s="893" t="s">
        <v>1644</v>
      </c>
      <c r="B55" s="884" t="s">
        <v>14</v>
      </c>
      <c r="C55" s="885" t="s">
        <v>14</v>
      </c>
      <c r="D55" s="884" t="s">
        <v>14</v>
      </c>
      <c r="E55" s="885" t="s">
        <v>14</v>
      </c>
      <c r="F55" s="886" t="s">
        <v>14</v>
      </c>
      <c r="G55" s="885" t="s">
        <v>14</v>
      </c>
      <c r="H55" s="884">
        <v>554697.82598349999</v>
      </c>
      <c r="I55" s="885">
        <v>0.11356774312892701</v>
      </c>
      <c r="J55" s="884">
        <v>554697.82598349999</v>
      </c>
      <c r="K55" s="885">
        <v>0.108521205426554</v>
      </c>
      <c r="L55" s="894" t="s">
        <v>1644</v>
      </c>
      <c r="M55" s="902" t="s">
        <v>1645</v>
      </c>
    </row>
    <row r="56" spans="1:13" ht="30" customHeight="1">
      <c r="A56" s="893" t="s">
        <v>1646</v>
      </c>
      <c r="B56" s="884" t="s">
        <v>14</v>
      </c>
      <c r="C56" s="885" t="s">
        <v>14</v>
      </c>
      <c r="D56" s="178" t="s">
        <v>14</v>
      </c>
      <c r="E56" s="885" t="s">
        <v>14</v>
      </c>
      <c r="F56" s="886" t="s">
        <v>14</v>
      </c>
      <c r="G56" s="885" t="s">
        <v>14</v>
      </c>
      <c r="H56" s="884" t="s">
        <v>14</v>
      </c>
      <c r="I56" s="885" t="s">
        <v>14</v>
      </c>
      <c r="J56" s="884" t="s">
        <v>14</v>
      </c>
      <c r="K56" s="885" t="s">
        <v>14</v>
      </c>
      <c r="L56" s="894" t="s">
        <v>1646</v>
      </c>
      <c r="M56" s="902" t="s">
        <v>1646</v>
      </c>
    </row>
    <row r="57" spans="1:13" ht="30" customHeight="1">
      <c r="A57" s="893" t="s">
        <v>1647</v>
      </c>
      <c r="B57" s="884" t="s">
        <v>14</v>
      </c>
      <c r="C57" s="885" t="s">
        <v>14</v>
      </c>
      <c r="D57" s="884" t="s">
        <v>14</v>
      </c>
      <c r="E57" s="885" t="s">
        <v>14</v>
      </c>
      <c r="F57" s="886" t="s">
        <v>14</v>
      </c>
      <c r="G57" s="885" t="s">
        <v>14</v>
      </c>
      <c r="H57" s="884">
        <v>56530.611932899999</v>
      </c>
      <c r="I57" s="885">
        <v>1.1573966426736301E-2</v>
      </c>
      <c r="J57" s="884">
        <v>56530.611932899999</v>
      </c>
      <c r="K57" s="885">
        <v>1.10596614284216E-2</v>
      </c>
      <c r="L57" s="894" t="s">
        <v>1647</v>
      </c>
      <c r="M57" s="902" t="s">
        <v>1648</v>
      </c>
    </row>
    <row r="58" spans="1:13" ht="30" customHeight="1">
      <c r="A58" s="883" t="s">
        <v>1649</v>
      </c>
      <c r="B58" s="884">
        <v>0</v>
      </c>
      <c r="C58" s="885" t="s">
        <v>14</v>
      </c>
      <c r="D58" s="884">
        <v>218212.67606989999</v>
      </c>
      <c r="E58" s="885">
        <v>0.96072611015963205</v>
      </c>
      <c r="F58" s="886">
        <v>218212.67606989999</v>
      </c>
      <c r="G58" s="885">
        <v>0.96072611015963205</v>
      </c>
      <c r="H58" s="884">
        <v>71479.025290599995</v>
      </c>
      <c r="I58" s="885">
        <v>1.46344752098422E-2</v>
      </c>
      <c r="J58" s="884">
        <v>289691.70136050001</v>
      </c>
      <c r="K58" s="885">
        <v>5.6675348561120602E-2</v>
      </c>
      <c r="L58" s="887" t="s">
        <v>1649</v>
      </c>
      <c r="M58" s="888" t="s">
        <v>1650</v>
      </c>
    </row>
    <row r="59" spans="1:13" ht="30" customHeight="1">
      <c r="A59" s="883" t="s">
        <v>1651</v>
      </c>
      <c r="B59" s="884" t="s">
        <v>14</v>
      </c>
      <c r="C59" s="885" t="s">
        <v>14</v>
      </c>
      <c r="D59" s="884" t="s">
        <v>14</v>
      </c>
      <c r="E59" s="885" t="s">
        <v>14</v>
      </c>
      <c r="F59" s="886" t="s">
        <v>14</v>
      </c>
      <c r="G59" s="885" t="s">
        <v>14</v>
      </c>
      <c r="H59" s="884" t="s">
        <v>14</v>
      </c>
      <c r="I59" s="885" t="s">
        <v>14</v>
      </c>
      <c r="J59" s="884" t="s">
        <v>14</v>
      </c>
      <c r="K59" s="885" t="s">
        <v>14</v>
      </c>
      <c r="L59" s="887" t="s">
        <v>1651</v>
      </c>
      <c r="M59" s="888" t="s">
        <v>1651</v>
      </c>
    </row>
    <row r="60" spans="1:13" ht="30" customHeight="1">
      <c r="A60" s="883" t="s">
        <v>1652</v>
      </c>
      <c r="B60" s="884" t="s">
        <v>14</v>
      </c>
      <c r="C60" s="885" t="s">
        <v>14</v>
      </c>
      <c r="D60" s="884" t="s">
        <v>14</v>
      </c>
      <c r="E60" s="885" t="s">
        <v>14</v>
      </c>
      <c r="F60" s="886" t="s">
        <v>14</v>
      </c>
      <c r="G60" s="885" t="s">
        <v>14</v>
      </c>
      <c r="H60" s="884" t="s">
        <v>14</v>
      </c>
      <c r="I60" s="885" t="s">
        <v>14</v>
      </c>
      <c r="J60" s="884" t="s">
        <v>14</v>
      </c>
      <c r="K60" s="885" t="s">
        <v>14</v>
      </c>
      <c r="L60" s="887" t="s">
        <v>1652</v>
      </c>
      <c r="M60" s="888" t="s">
        <v>1652</v>
      </c>
    </row>
    <row r="61" spans="1:13" ht="30" customHeight="1">
      <c r="A61" s="890" t="s">
        <v>1379</v>
      </c>
      <c r="B61" s="878" t="s">
        <v>14</v>
      </c>
      <c r="C61" s="879" t="s">
        <v>14</v>
      </c>
      <c r="D61" s="878" t="s">
        <v>14</v>
      </c>
      <c r="E61" s="879" t="s">
        <v>14</v>
      </c>
      <c r="F61" s="880" t="s">
        <v>14</v>
      </c>
      <c r="G61" s="879" t="s">
        <v>14</v>
      </c>
      <c r="H61" s="878">
        <v>10676.748354400001</v>
      </c>
      <c r="I61" s="879">
        <v>2.1859364824710101E-3</v>
      </c>
      <c r="J61" s="878">
        <v>10676.748354400001</v>
      </c>
      <c r="K61" s="879">
        <v>2.0888014107521102E-3</v>
      </c>
      <c r="L61" s="891" t="s">
        <v>1379</v>
      </c>
      <c r="M61" s="892" t="s">
        <v>1653</v>
      </c>
    </row>
    <row r="62" spans="1:13" ht="30" customHeight="1">
      <c r="A62" s="890" t="s">
        <v>1654</v>
      </c>
      <c r="B62" s="878" t="s">
        <v>14</v>
      </c>
      <c r="C62" s="879" t="s">
        <v>14</v>
      </c>
      <c r="D62" s="878" t="s">
        <v>14</v>
      </c>
      <c r="E62" s="879" t="s">
        <v>14</v>
      </c>
      <c r="F62" s="880" t="s">
        <v>14</v>
      </c>
      <c r="G62" s="879" t="s">
        <v>14</v>
      </c>
      <c r="H62" s="878">
        <v>519170.27037330001</v>
      </c>
      <c r="I62" s="879">
        <v>0.10629390119095999</v>
      </c>
      <c r="J62" s="878">
        <v>519170.27037330001</v>
      </c>
      <c r="K62" s="879">
        <v>0.10157058658495</v>
      </c>
      <c r="L62" s="891" t="s">
        <v>1654</v>
      </c>
      <c r="M62" s="892" t="s">
        <v>1655</v>
      </c>
    </row>
    <row r="63" spans="1:13" s="867" customFormat="1" ht="30" customHeight="1">
      <c r="A63" s="890" t="s">
        <v>1656</v>
      </c>
      <c r="B63" s="878" t="s">
        <v>14</v>
      </c>
      <c r="C63" s="879" t="s">
        <v>14</v>
      </c>
      <c r="D63" s="878" t="s">
        <v>14</v>
      </c>
      <c r="E63" s="879" t="s">
        <v>14</v>
      </c>
      <c r="F63" s="880" t="s">
        <v>14</v>
      </c>
      <c r="G63" s="879" t="s">
        <v>14</v>
      </c>
      <c r="H63" s="878">
        <v>401655.65220130002</v>
      </c>
      <c r="I63" s="879">
        <v>8.2234189136403096E-2</v>
      </c>
      <c r="J63" s="878">
        <v>401655.65220130002</v>
      </c>
      <c r="K63" s="879">
        <v>7.8580000680533196E-2</v>
      </c>
      <c r="L63" s="891" t="s">
        <v>1656</v>
      </c>
      <c r="M63" s="892" t="s">
        <v>1656</v>
      </c>
    </row>
    <row r="64" spans="1:13" s="867" customFormat="1" ht="15.75" customHeight="1">
      <c r="A64" s="890"/>
      <c r="B64" s="878" t="s">
        <v>14</v>
      </c>
      <c r="C64" s="879" t="s">
        <v>14</v>
      </c>
      <c r="D64" s="878" t="s">
        <v>14</v>
      </c>
      <c r="E64" s="879" t="s">
        <v>14</v>
      </c>
      <c r="F64" s="880" t="s">
        <v>14</v>
      </c>
      <c r="G64" s="879" t="s">
        <v>14</v>
      </c>
      <c r="H64" s="878" t="s">
        <v>14</v>
      </c>
      <c r="I64" s="879" t="s">
        <v>14</v>
      </c>
      <c r="J64" s="878" t="s">
        <v>14</v>
      </c>
      <c r="K64" s="879" t="s">
        <v>14</v>
      </c>
      <c r="L64" s="891"/>
      <c r="M64" s="892"/>
    </row>
    <row r="65" spans="1:13" ht="30" customHeight="1">
      <c r="A65" s="920" t="s">
        <v>1657</v>
      </c>
      <c r="B65" s="921">
        <v>0</v>
      </c>
      <c r="C65" s="922" t="s">
        <v>14</v>
      </c>
      <c r="D65" s="921">
        <v>227133.07545440001</v>
      </c>
      <c r="E65" s="922">
        <v>1</v>
      </c>
      <c r="F65" s="921">
        <v>227133.07545440001</v>
      </c>
      <c r="G65" s="922">
        <v>1</v>
      </c>
      <c r="H65" s="921">
        <v>4884290.2984678</v>
      </c>
      <c r="I65" s="922">
        <v>1</v>
      </c>
      <c r="J65" s="921">
        <v>5111423.3739221999</v>
      </c>
      <c r="K65" s="922">
        <v>1</v>
      </c>
      <c r="L65" s="923" t="s">
        <v>1657</v>
      </c>
      <c r="M65" s="924" t="s">
        <v>1658</v>
      </c>
    </row>
    <row r="66" spans="1:13" ht="12.75">
      <c r="A66" s="179" t="s">
        <v>13</v>
      </c>
      <c r="B66" s="910"/>
      <c r="C66" s="910"/>
      <c r="D66" s="910"/>
      <c r="E66" s="910"/>
      <c r="F66" s="910"/>
      <c r="G66" s="910"/>
      <c r="H66" s="910"/>
      <c r="I66" s="910"/>
      <c r="J66" s="910"/>
      <c r="K66" s="910"/>
      <c r="L66" s="910"/>
    </row>
    <row r="67" spans="1:13" ht="12.75">
      <c r="A67" s="180" t="s">
        <v>1571</v>
      </c>
      <c r="B67" s="925"/>
      <c r="C67" s="925"/>
      <c r="D67" s="925"/>
      <c r="E67" s="925"/>
      <c r="F67" s="925"/>
      <c r="G67" s="925"/>
      <c r="H67" s="925"/>
      <c r="I67" s="925"/>
      <c r="J67" s="925"/>
      <c r="K67" s="925"/>
      <c r="L67" s="910"/>
    </row>
    <row r="68" spans="1:13" ht="12.75">
      <c r="A68" s="181" t="s">
        <v>1572</v>
      </c>
      <c r="B68" s="925"/>
      <c r="C68" s="925"/>
      <c r="D68" s="925"/>
      <c r="E68" s="925"/>
      <c r="F68" s="925"/>
      <c r="G68" s="925"/>
      <c r="H68" s="925"/>
      <c r="I68" s="925"/>
      <c r="J68" s="925"/>
      <c r="K68" s="910"/>
      <c r="L68" s="910"/>
    </row>
    <row r="72" spans="1:13">
      <c r="B72" s="926"/>
      <c r="C72" s="926"/>
      <c r="D72" s="926"/>
      <c r="E72" s="926"/>
      <c r="F72" s="926"/>
    </row>
    <row r="88" ht="12.75" customHeight="1"/>
    <row r="91" ht="23.25" customHeight="1"/>
    <row r="92" ht="34.5" customHeight="1"/>
    <row r="97" ht="45.75" customHeight="1"/>
    <row r="102" ht="23.25" customHeight="1"/>
    <row r="103" ht="34.5" customHeight="1"/>
    <row r="104" ht="34.5" customHeight="1"/>
    <row r="105" ht="45.75" customHeight="1"/>
    <row r="107" ht="57" customHeight="1"/>
    <row r="109" ht="34.5" customHeight="1"/>
    <row r="113" ht="45.75" customHeight="1"/>
    <row r="114" ht="34.5" customHeight="1"/>
    <row r="115" ht="34.5" customHeight="1"/>
    <row r="116" ht="45.75" customHeight="1"/>
    <row r="117" ht="68.25" customHeight="1"/>
    <row r="118" ht="34.5" customHeight="1"/>
    <row r="119" ht="45.75" customHeight="1"/>
    <row r="120" ht="34.5" customHeight="1"/>
    <row r="121" ht="45.75" customHeight="1"/>
    <row r="122" ht="34.5" customHeight="1"/>
    <row r="123" ht="34.5" customHeight="1"/>
    <row r="124" ht="34.5" customHeight="1"/>
    <row r="125" ht="45.75" customHeight="1"/>
    <row r="126" ht="23.25" customHeight="1"/>
    <row r="127" ht="57" customHeight="1"/>
    <row r="128" ht="23.25" customHeight="1"/>
    <row r="129" ht="23.25" customHeight="1"/>
    <row r="131" ht="34.5" customHeight="1"/>
    <row r="139" ht="12.75" customHeight="1"/>
    <row r="142" ht="34.5" customHeight="1"/>
    <row r="143" ht="23.25" customHeight="1"/>
    <row r="144" ht="57" customHeight="1"/>
    <row r="145" ht="45.75" customHeight="1"/>
    <row r="151" ht="113.25" customHeight="1"/>
    <row r="153" ht="34.5" customHeight="1"/>
    <row r="154" ht="45.75" customHeight="1"/>
    <row r="155" ht="12.75" customHeight="1"/>
  </sheetData>
  <mergeCells count="25">
    <mergeCell ref="A2:G2"/>
    <mergeCell ref="A3:G3"/>
    <mergeCell ref="A4:G4"/>
    <mergeCell ref="A6:A10"/>
    <mergeCell ref="B6:G6"/>
    <mergeCell ref="L6:L10"/>
    <mergeCell ref="B7:G7"/>
    <mergeCell ref="H7:I8"/>
    <mergeCell ref="J7:K8"/>
    <mergeCell ref="M7:M9"/>
    <mergeCell ref="B8:C8"/>
    <mergeCell ref="D8:E8"/>
    <mergeCell ref="F8:G8"/>
    <mergeCell ref="H6:K6"/>
    <mergeCell ref="M39:M41"/>
    <mergeCell ref="B40:C40"/>
    <mergeCell ref="D40:E40"/>
    <mergeCell ref="F40:G40"/>
    <mergeCell ref="A38:A42"/>
    <mergeCell ref="B38:G38"/>
    <mergeCell ref="H38:K38"/>
    <mergeCell ref="L38:L42"/>
    <mergeCell ref="B39:G39"/>
    <mergeCell ref="H39:I40"/>
    <mergeCell ref="J39:K40"/>
  </mergeCells>
  <pageMargins left="0.44" right="0.32" top="0.75" bottom="0.7" header="0.5" footer="0.5"/>
  <pageSetup paperSize="9" scale="84" firstPageNumber="244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6.xml><?xml version="1.0" encoding="utf-8"?>
<worksheet xmlns="http://schemas.openxmlformats.org/spreadsheetml/2006/main" xmlns:r="http://schemas.openxmlformats.org/officeDocument/2006/relationships">
  <dimension ref="A1:M155"/>
  <sheetViews>
    <sheetView view="pageBreakPreview" zoomScale="75" zoomScaleSheetLayoutView="75" workbookViewId="0">
      <selection activeCell="J18" sqref="J18"/>
    </sheetView>
  </sheetViews>
  <sheetFormatPr defaultColWidth="8.85546875" defaultRowHeight="12"/>
  <cols>
    <col min="1" max="1" width="38.5703125" style="864" customWidth="1"/>
    <col min="2" max="3" width="12.28515625" style="864" customWidth="1"/>
    <col min="4" max="4" width="14.7109375" style="864" customWidth="1"/>
    <col min="5" max="5" width="12.28515625" style="864" customWidth="1"/>
    <col min="6" max="6" width="11" style="864" customWidth="1"/>
    <col min="7" max="7" width="11.28515625" style="864" customWidth="1"/>
    <col min="8" max="8" width="15" style="864" customWidth="1"/>
    <col min="9" max="9" width="13.85546875" style="864" customWidth="1"/>
    <col min="10" max="10" width="14.7109375" style="864" customWidth="1"/>
    <col min="11" max="11" width="17.140625" style="864" customWidth="1"/>
    <col min="12" max="12" width="50.28515625" style="864" customWidth="1"/>
    <col min="13" max="13" width="47.85546875" style="864" hidden="1" customWidth="1"/>
    <col min="14" max="250" width="10.28515625" style="864" customWidth="1"/>
    <col min="251" max="251" width="38.5703125" style="864" customWidth="1"/>
    <col min="252" max="252" width="8.7109375" style="864" customWidth="1"/>
    <col min="253" max="253" width="9.85546875" style="864" customWidth="1"/>
    <col min="254" max="254" width="8.85546875" style="864" customWidth="1"/>
    <col min="255" max="255" width="9.85546875" style="864" customWidth="1"/>
    <col min="256" max="16384" width="8.85546875" style="864"/>
  </cols>
  <sheetData>
    <row r="1" spans="1:13" ht="12.75">
      <c r="L1" s="865" t="s">
        <v>1664</v>
      </c>
    </row>
    <row r="2" spans="1:13" ht="15" customHeight="1">
      <c r="A2" s="1227" t="s">
        <v>1665</v>
      </c>
      <c r="B2" s="1227"/>
      <c r="C2" s="1227"/>
      <c r="D2" s="1227"/>
      <c r="E2" s="1227"/>
      <c r="F2" s="1227"/>
      <c r="G2" s="1227"/>
      <c r="H2" s="866"/>
      <c r="I2" s="867"/>
      <c r="J2" s="867"/>
      <c r="K2" s="867"/>
      <c r="M2" s="867"/>
    </row>
    <row r="3" spans="1:13" ht="15" customHeight="1">
      <c r="A3" s="1227" t="s">
        <v>18</v>
      </c>
      <c r="B3" s="1227"/>
      <c r="C3" s="1227"/>
      <c r="D3" s="1227"/>
      <c r="E3" s="1227"/>
      <c r="F3" s="1227"/>
      <c r="G3" s="1227"/>
      <c r="H3" s="866"/>
      <c r="I3" s="867"/>
      <c r="J3" s="867"/>
      <c r="K3" s="867"/>
      <c r="L3" s="867"/>
    </row>
    <row r="4" spans="1:13" ht="15" customHeight="1">
      <c r="A4" s="1227" t="s">
        <v>1927</v>
      </c>
      <c r="B4" s="1227"/>
      <c r="C4" s="1227"/>
      <c r="D4" s="1227"/>
      <c r="E4" s="1227"/>
      <c r="F4" s="1227"/>
      <c r="G4" s="1227"/>
      <c r="H4" s="868"/>
      <c r="I4" s="869"/>
      <c r="J4" s="869"/>
      <c r="K4" s="869"/>
      <c r="L4" s="869"/>
    </row>
    <row r="5" spans="1:13" ht="15" customHeight="1">
      <c r="L5" s="870" t="s">
        <v>21</v>
      </c>
    </row>
    <row r="6" spans="1:13" s="871" customFormat="1" ht="24.95" customHeight="1">
      <c r="A6" s="1212" t="s">
        <v>1602</v>
      </c>
      <c r="B6" s="1228" t="s">
        <v>1603</v>
      </c>
      <c r="C6" s="1229"/>
      <c r="D6" s="1229"/>
      <c r="E6" s="1229"/>
      <c r="F6" s="1229"/>
      <c r="G6" s="1229"/>
      <c r="H6" s="1225" t="s">
        <v>1631</v>
      </c>
      <c r="I6" s="1225"/>
      <c r="J6" s="1225"/>
      <c r="K6" s="1226"/>
      <c r="L6" s="1212" t="s">
        <v>1602</v>
      </c>
    </row>
    <row r="7" spans="1:13" ht="20.100000000000001" customHeight="1">
      <c r="A7" s="1213"/>
      <c r="B7" s="1224" t="s">
        <v>732</v>
      </c>
      <c r="C7" s="1224"/>
      <c r="D7" s="1224"/>
      <c r="E7" s="1224"/>
      <c r="F7" s="1224"/>
      <c r="G7" s="1224"/>
      <c r="H7" s="1224" t="s">
        <v>1605</v>
      </c>
      <c r="I7" s="1224"/>
      <c r="J7" s="1224" t="s">
        <v>1587</v>
      </c>
      <c r="K7" s="1224"/>
      <c r="L7" s="1213"/>
      <c r="M7" s="1208" t="s">
        <v>1602</v>
      </c>
    </row>
    <row r="8" spans="1:13" s="871" customFormat="1" ht="24.95" customHeight="1">
      <c r="A8" s="1213"/>
      <c r="B8" s="1224" t="s">
        <v>1606</v>
      </c>
      <c r="C8" s="1224"/>
      <c r="D8" s="1224" t="s">
        <v>1607</v>
      </c>
      <c r="E8" s="1224"/>
      <c r="F8" s="1224" t="s">
        <v>24</v>
      </c>
      <c r="G8" s="1224"/>
      <c r="H8" s="1224"/>
      <c r="I8" s="1224"/>
      <c r="J8" s="1224"/>
      <c r="K8" s="1224"/>
      <c r="L8" s="1213"/>
      <c r="M8" s="1209"/>
    </row>
    <row r="9" spans="1:13" ht="50.1" customHeight="1">
      <c r="A9" s="1213"/>
      <c r="B9" s="872" t="s">
        <v>2</v>
      </c>
      <c r="C9" s="873" t="s">
        <v>3</v>
      </c>
      <c r="D9" s="872" t="s">
        <v>2</v>
      </c>
      <c r="E9" s="873" t="s">
        <v>3</v>
      </c>
      <c r="F9" s="872" t="s">
        <v>2</v>
      </c>
      <c r="G9" s="873" t="s">
        <v>3</v>
      </c>
      <c r="H9" s="872" t="s">
        <v>2</v>
      </c>
      <c r="I9" s="873" t="s">
        <v>3</v>
      </c>
      <c r="J9" s="872" t="s">
        <v>2</v>
      </c>
      <c r="K9" s="873" t="s">
        <v>3</v>
      </c>
      <c r="L9" s="1213"/>
      <c r="M9" s="1209"/>
    </row>
    <row r="10" spans="1:13" ht="20.100000000000001" customHeight="1">
      <c r="A10" s="1214"/>
      <c r="B10" s="872" t="s">
        <v>5</v>
      </c>
      <c r="C10" s="872" t="s">
        <v>6</v>
      </c>
      <c r="D10" s="872" t="s">
        <v>7</v>
      </c>
      <c r="E10" s="872" t="s">
        <v>8</v>
      </c>
      <c r="F10" s="872" t="s">
        <v>1608</v>
      </c>
      <c r="G10" s="872" t="s">
        <v>10</v>
      </c>
      <c r="H10" s="872" t="s">
        <v>11</v>
      </c>
      <c r="I10" s="872" t="s">
        <v>12</v>
      </c>
      <c r="J10" s="872" t="s">
        <v>1609</v>
      </c>
      <c r="K10" s="872" t="s">
        <v>723</v>
      </c>
      <c r="L10" s="1214"/>
      <c r="M10" s="874"/>
    </row>
    <row r="11" spans="1:13" ht="14.25" customHeight="1">
      <c r="A11" s="875"/>
      <c r="B11" s="875"/>
      <c r="C11" s="875"/>
      <c r="D11" s="875"/>
      <c r="E11" s="875"/>
      <c r="F11" s="875"/>
      <c r="G11" s="875"/>
      <c r="H11" s="875"/>
      <c r="I11" s="875"/>
      <c r="J11" s="875"/>
      <c r="K11" s="875"/>
      <c r="L11" s="875"/>
      <c r="M11" s="876"/>
    </row>
    <row r="12" spans="1:13" s="867" customFormat="1" ht="30" customHeight="1">
      <c r="A12" s="877" t="s">
        <v>1610</v>
      </c>
      <c r="B12" s="878" t="s">
        <v>14</v>
      </c>
      <c r="C12" s="879" t="s">
        <v>14</v>
      </c>
      <c r="D12" s="878" t="s">
        <v>14</v>
      </c>
      <c r="E12" s="879" t="s">
        <v>14</v>
      </c>
      <c r="F12" s="880" t="s">
        <v>14</v>
      </c>
      <c r="G12" s="879" t="s">
        <v>14</v>
      </c>
      <c r="H12" s="878">
        <v>113743.4942654</v>
      </c>
      <c r="I12" s="879">
        <v>2.44209781406876E-2</v>
      </c>
      <c r="J12" s="878">
        <v>113743.4942654</v>
      </c>
      <c r="K12" s="879">
        <v>2.3944600366761201E-2</v>
      </c>
      <c r="L12" s="881" t="s">
        <v>1610</v>
      </c>
      <c r="M12" s="882" t="s">
        <v>1610</v>
      </c>
    </row>
    <row r="13" spans="1:13" ht="30" customHeight="1">
      <c r="A13" s="883" t="s">
        <v>1303</v>
      </c>
      <c r="B13" s="884" t="s">
        <v>14</v>
      </c>
      <c r="C13" s="885" t="s">
        <v>14</v>
      </c>
      <c r="D13" s="884" t="s">
        <v>14</v>
      </c>
      <c r="E13" s="885" t="s">
        <v>14</v>
      </c>
      <c r="F13" s="886" t="s">
        <v>14</v>
      </c>
      <c r="G13" s="885" t="s">
        <v>14</v>
      </c>
      <c r="H13" s="884">
        <v>111482.0651291</v>
      </c>
      <c r="I13" s="885">
        <v>2.3935444336218501E-2</v>
      </c>
      <c r="J13" s="884">
        <v>111482.0651291</v>
      </c>
      <c r="K13" s="885">
        <v>2.3468537825547999E-2</v>
      </c>
      <c r="L13" s="887" t="s">
        <v>1303</v>
      </c>
      <c r="M13" s="888" t="s">
        <v>1303</v>
      </c>
    </row>
    <row r="14" spans="1:13" ht="30" customHeight="1">
      <c r="A14" s="883" t="s">
        <v>1311</v>
      </c>
      <c r="B14" s="884" t="s">
        <v>14</v>
      </c>
      <c r="C14" s="885" t="s">
        <v>14</v>
      </c>
      <c r="D14" s="884" t="s">
        <v>14</v>
      </c>
      <c r="E14" s="885" t="s">
        <v>14</v>
      </c>
      <c r="F14" s="886" t="s">
        <v>14</v>
      </c>
      <c r="G14" s="889" t="s">
        <v>14</v>
      </c>
      <c r="H14" s="884">
        <v>2261.4291363000002</v>
      </c>
      <c r="I14" s="885">
        <v>4.8553380446916599E-4</v>
      </c>
      <c r="J14" s="884">
        <v>2261.4291363000002</v>
      </c>
      <c r="K14" s="885">
        <v>4.7606254121318399E-4</v>
      </c>
      <c r="L14" s="887" t="s">
        <v>1311</v>
      </c>
      <c r="M14" s="888" t="s">
        <v>1311</v>
      </c>
    </row>
    <row r="15" spans="1:13" ht="30" customHeight="1">
      <c r="A15" s="883" t="s">
        <v>1611</v>
      </c>
      <c r="B15" s="884" t="s">
        <v>14</v>
      </c>
      <c r="C15" s="885" t="s">
        <v>14</v>
      </c>
      <c r="D15" s="884" t="s">
        <v>14</v>
      </c>
      <c r="E15" s="885" t="s">
        <v>14</v>
      </c>
      <c r="F15" s="886" t="s">
        <v>14</v>
      </c>
      <c r="G15" s="889" t="s">
        <v>14</v>
      </c>
      <c r="H15" s="884" t="s">
        <v>14</v>
      </c>
      <c r="I15" s="885" t="s">
        <v>14</v>
      </c>
      <c r="J15" s="884" t="s">
        <v>14</v>
      </c>
      <c r="K15" s="885" t="s">
        <v>14</v>
      </c>
      <c r="L15" s="887" t="s">
        <v>1611</v>
      </c>
      <c r="M15" s="888" t="s">
        <v>1611</v>
      </c>
    </row>
    <row r="16" spans="1:13" s="867" customFormat="1" ht="30" customHeight="1">
      <c r="A16" s="890" t="s">
        <v>1612</v>
      </c>
      <c r="B16" s="878" t="s">
        <v>14</v>
      </c>
      <c r="C16" s="879" t="s">
        <v>14</v>
      </c>
      <c r="D16" s="878">
        <v>92663.224466300002</v>
      </c>
      <c r="E16" s="879">
        <v>1</v>
      </c>
      <c r="F16" s="880">
        <v>92663.224466300002</v>
      </c>
      <c r="G16" s="879">
        <v>1</v>
      </c>
      <c r="H16" s="878">
        <v>2463677.1174893999</v>
      </c>
      <c r="I16" s="879">
        <v>0.52895689041815197</v>
      </c>
      <c r="J16" s="878">
        <v>2556340.3419557</v>
      </c>
      <c r="K16" s="879">
        <v>0.53814548502207205</v>
      </c>
      <c r="L16" s="891" t="s">
        <v>1612</v>
      </c>
      <c r="M16" s="892" t="s">
        <v>1612</v>
      </c>
    </row>
    <row r="17" spans="1:13" ht="30" customHeight="1">
      <c r="A17" s="893" t="s">
        <v>1613</v>
      </c>
      <c r="B17" s="878" t="s">
        <v>14</v>
      </c>
      <c r="C17" s="885" t="s">
        <v>14</v>
      </c>
      <c r="D17" s="878">
        <v>87163.224466300002</v>
      </c>
      <c r="E17" s="885">
        <v>0.94064527722105895</v>
      </c>
      <c r="F17" s="880">
        <v>87163.224466300002</v>
      </c>
      <c r="G17" s="879">
        <v>0.94064527722105895</v>
      </c>
      <c r="H17" s="878">
        <v>683624.68992909999</v>
      </c>
      <c r="I17" s="879">
        <v>0.14677572301619801</v>
      </c>
      <c r="J17" s="878">
        <v>770787.91439539997</v>
      </c>
      <c r="K17" s="879">
        <v>0.162261663376219</v>
      </c>
      <c r="L17" s="894" t="s">
        <v>1613</v>
      </c>
      <c r="M17" s="888" t="s">
        <v>1614</v>
      </c>
    </row>
    <row r="18" spans="1:13" ht="30" customHeight="1">
      <c r="A18" s="895" t="s">
        <v>1615</v>
      </c>
      <c r="B18" s="884" t="s">
        <v>14</v>
      </c>
      <c r="C18" s="885" t="s">
        <v>14</v>
      </c>
      <c r="D18" s="884">
        <v>87163.224466300002</v>
      </c>
      <c r="E18" s="885">
        <v>0.94064527722105895</v>
      </c>
      <c r="F18" s="886">
        <v>87163.224466300002</v>
      </c>
      <c r="G18" s="885">
        <v>0.94064527722105895</v>
      </c>
      <c r="H18" s="884">
        <v>550464.50417450001</v>
      </c>
      <c r="I18" s="885">
        <v>0.118185938549623</v>
      </c>
      <c r="J18" s="884">
        <v>637627.72864079999</v>
      </c>
      <c r="K18" s="885">
        <v>0.13422957720504999</v>
      </c>
      <c r="L18" s="896" t="s">
        <v>1615</v>
      </c>
      <c r="M18" s="897" t="s">
        <v>1615</v>
      </c>
    </row>
    <row r="19" spans="1:13" ht="30" customHeight="1">
      <c r="A19" s="895" t="s">
        <v>1316</v>
      </c>
      <c r="B19" s="884" t="s">
        <v>14</v>
      </c>
      <c r="C19" s="173" t="s">
        <v>14</v>
      </c>
      <c r="D19" s="884" t="s">
        <v>14</v>
      </c>
      <c r="E19" s="173" t="s">
        <v>14</v>
      </c>
      <c r="F19" s="886" t="s">
        <v>14</v>
      </c>
      <c r="G19" s="885" t="s">
        <v>14</v>
      </c>
      <c r="H19" s="884">
        <v>21410.597775499999</v>
      </c>
      <c r="I19" s="885">
        <v>4.5969023866501103E-3</v>
      </c>
      <c r="J19" s="884">
        <v>21410.597775499999</v>
      </c>
      <c r="K19" s="885">
        <v>4.50723103469632E-3</v>
      </c>
      <c r="L19" s="896" t="s">
        <v>1316</v>
      </c>
      <c r="M19" s="897" t="s">
        <v>1316</v>
      </c>
    </row>
    <row r="20" spans="1:13" ht="30" customHeight="1">
      <c r="A20" s="895" t="s">
        <v>1616</v>
      </c>
      <c r="B20" s="884" t="s">
        <v>14</v>
      </c>
      <c r="C20" s="884" t="s">
        <v>14</v>
      </c>
      <c r="D20" s="884" t="s">
        <v>14</v>
      </c>
      <c r="E20" s="884" t="s">
        <v>14</v>
      </c>
      <c r="F20" s="886" t="s">
        <v>14</v>
      </c>
      <c r="G20" s="884" t="s">
        <v>14</v>
      </c>
      <c r="H20" s="884">
        <v>56.758189600000001</v>
      </c>
      <c r="I20" s="885">
        <v>1.21861080185598E-5</v>
      </c>
      <c r="J20" s="884">
        <v>56.758189600000001</v>
      </c>
      <c r="K20" s="885">
        <v>1.19483947305308E-5</v>
      </c>
      <c r="L20" s="896" t="s">
        <v>1616</v>
      </c>
      <c r="M20" s="897" t="s">
        <v>1616</v>
      </c>
    </row>
    <row r="21" spans="1:13" ht="30" customHeight="1">
      <c r="A21" s="895" t="s">
        <v>1617</v>
      </c>
      <c r="B21" s="884" t="s">
        <v>14</v>
      </c>
      <c r="C21" s="173" t="s">
        <v>14</v>
      </c>
      <c r="D21" s="884" t="s">
        <v>14</v>
      </c>
      <c r="E21" s="173" t="s">
        <v>14</v>
      </c>
      <c r="F21" s="886" t="s">
        <v>14</v>
      </c>
      <c r="G21" s="885" t="s">
        <v>14</v>
      </c>
      <c r="H21" s="884">
        <v>111692.8297895</v>
      </c>
      <c r="I21" s="885">
        <v>2.39806959719072E-2</v>
      </c>
      <c r="J21" s="884">
        <v>111692.8297895</v>
      </c>
      <c r="K21" s="885">
        <v>2.35129067417424E-2</v>
      </c>
      <c r="L21" s="896" t="s">
        <v>1617</v>
      </c>
      <c r="M21" s="897" t="s">
        <v>1617</v>
      </c>
    </row>
    <row r="22" spans="1:13" s="867" customFormat="1" ht="36.75" customHeight="1">
      <c r="A22" s="893" t="s">
        <v>1618</v>
      </c>
      <c r="B22" s="878" t="s">
        <v>14</v>
      </c>
      <c r="C22" s="176" t="s">
        <v>14</v>
      </c>
      <c r="D22" s="878">
        <v>5500</v>
      </c>
      <c r="E22" s="176">
        <v>5.9354722778940799E-2</v>
      </c>
      <c r="F22" s="880">
        <v>5500</v>
      </c>
      <c r="G22" s="879">
        <v>5.9354722778940799E-2</v>
      </c>
      <c r="H22" s="878">
        <v>1780052.4275603001</v>
      </c>
      <c r="I22" s="879">
        <v>0.38218116740195401</v>
      </c>
      <c r="J22" s="878">
        <v>1785552.4275603001</v>
      </c>
      <c r="K22" s="879">
        <v>0.37588382164585299</v>
      </c>
      <c r="L22" s="894" t="s">
        <v>1618</v>
      </c>
      <c r="M22" s="902" t="s">
        <v>1619</v>
      </c>
    </row>
    <row r="23" spans="1:13" ht="30" customHeight="1">
      <c r="A23" s="895" t="s">
        <v>1615</v>
      </c>
      <c r="B23" s="884" t="s">
        <v>14</v>
      </c>
      <c r="C23" s="177" t="s">
        <v>14</v>
      </c>
      <c r="D23" s="884">
        <v>5500</v>
      </c>
      <c r="E23" s="177">
        <v>5.9354722778940799E-2</v>
      </c>
      <c r="F23" s="903">
        <v>5500</v>
      </c>
      <c r="G23" s="885">
        <v>5.9354722778940799E-2</v>
      </c>
      <c r="H23" s="904">
        <v>1629741.10763</v>
      </c>
      <c r="I23" s="885">
        <v>0.34990899674267401</v>
      </c>
      <c r="J23" s="904">
        <v>1635241.10763</v>
      </c>
      <c r="K23" s="885">
        <v>0.34424118125067199</v>
      </c>
      <c r="L23" s="896" t="s">
        <v>1615</v>
      </c>
      <c r="M23" s="897" t="s">
        <v>1615</v>
      </c>
    </row>
    <row r="24" spans="1:13" ht="30" customHeight="1">
      <c r="A24" s="895" t="s">
        <v>1316</v>
      </c>
      <c r="B24" s="884" t="s">
        <v>14</v>
      </c>
      <c r="C24" s="173" t="s">
        <v>14</v>
      </c>
      <c r="D24" s="884" t="s">
        <v>14</v>
      </c>
      <c r="E24" s="173" t="s">
        <v>14</v>
      </c>
      <c r="F24" s="903" t="s">
        <v>14</v>
      </c>
      <c r="G24" s="885" t="s">
        <v>14</v>
      </c>
      <c r="H24" s="904">
        <v>33213.405462900002</v>
      </c>
      <c r="I24" s="885">
        <v>7.1309911307517104E-3</v>
      </c>
      <c r="J24" s="904">
        <v>33213.405462900002</v>
      </c>
      <c r="K24" s="885">
        <v>6.9918875427960499E-3</v>
      </c>
      <c r="L24" s="896" t="s">
        <v>1316</v>
      </c>
      <c r="M24" s="897" t="s">
        <v>1316</v>
      </c>
    </row>
    <row r="25" spans="1:13" ht="30" customHeight="1">
      <c r="A25" s="895" t="s">
        <v>1616</v>
      </c>
      <c r="B25" s="884" t="s">
        <v>14</v>
      </c>
      <c r="C25" s="884" t="s">
        <v>14</v>
      </c>
      <c r="D25" s="884" t="s">
        <v>14</v>
      </c>
      <c r="E25" s="884" t="s">
        <v>14</v>
      </c>
      <c r="F25" s="880" t="s">
        <v>14</v>
      </c>
      <c r="G25" s="878" t="s">
        <v>14</v>
      </c>
      <c r="H25" s="904">
        <v>14.018119499999999</v>
      </c>
      <c r="I25" s="885">
        <v>3.0097210578414902E-6</v>
      </c>
      <c r="J25" s="904">
        <v>14.018119499999999</v>
      </c>
      <c r="K25" s="885">
        <v>2.95101070605238E-6</v>
      </c>
      <c r="L25" s="896" t="s">
        <v>1616</v>
      </c>
      <c r="M25" s="897" t="s">
        <v>1616</v>
      </c>
    </row>
    <row r="26" spans="1:13" ht="30" customHeight="1">
      <c r="A26" s="895" t="s">
        <v>1617</v>
      </c>
      <c r="B26" s="884" t="s">
        <v>14</v>
      </c>
      <c r="C26" s="173" t="s">
        <v>14</v>
      </c>
      <c r="D26" s="884" t="s">
        <v>14</v>
      </c>
      <c r="E26" s="173" t="s">
        <v>14</v>
      </c>
      <c r="F26" s="886" t="s">
        <v>14</v>
      </c>
      <c r="G26" s="173" t="s">
        <v>14</v>
      </c>
      <c r="H26" s="904">
        <v>117083.89634789999</v>
      </c>
      <c r="I26" s="885">
        <v>2.5138169807469898E-2</v>
      </c>
      <c r="J26" s="904">
        <v>117083.89634789999</v>
      </c>
      <c r="K26" s="885">
        <v>2.46478018416793E-2</v>
      </c>
      <c r="L26" s="896" t="s">
        <v>1617</v>
      </c>
      <c r="M26" s="897" t="s">
        <v>1617</v>
      </c>
    </row>
    <row r="27" spans="1:13" s="867" customFormat="1" ht="30" customHeight="1">
      <c r="A27" s="890" t="s">
        <v>1620</v>
      </c>
      <c r="B27" s="878" t="s">
        <v>14</v>
      </c>
      <c r="C27" s="879" t="s">
        <v>14</v>
      </c>
      <c r="D27" s="878" t="s">
        <v>14</v>
      </c>
      <c r="E27" s="879" t="s">
        <v>14</v>
      </c>
      <c r="F27" s="880" t="s">
        <v>14</v>
      </c>
      <c r="G27" s="879" t="s">
        <v>14</v>
      </c>
      <c r="H27" s="878">
        <v>10293.2174679</v>
      </c>
      <c r="I27" s="879">
        <v>2.2099764070409398E-3</v>
      </c>
      <c r="J27" s="878">
        <v>10293.2174679</v>
      </c>
      <c r="K27" s="879">
        <v>2.1668666005806398E-3</v>
      </c>
      <c r="L27" s="891" t="s">
        <v>1620</v>
      </c>
      <c r="M27" s="892" t="s">
        <v>1620</v>
      </c>
    </row>
    <row r="28" spans="1:13" ht="30" customHeight="1">
      <c r="A28" s="893" t="s">
        <v>1621</v>
      </c>
      <c r="B28" s="884" t="s">
        <v>14</v>
      </c>
      <c r="C28" s="885" t="s">
        <v>14</v>
      </c>
      <c r="D28" s="884" t="s">
        <v>14</v>
      </c>
      <c r="E28" s="885" t="s">
        <v>14</v>
      </c>
      <c r="F28" s="886" t="s">
        <v>14</v>
      </c>
      <c r="G28" s="885" t="s">
        <v>14</v>
      </c>
      <c r="H28" s="884">
        <v>4567.4695691999996</v>
      </c>
      <c r="I28" s="885">
        <v>9.8064575234013598E-4</v>
      </c>
      <c r="J28" s="884">
        <v>4567.4695691999996</v>
      </c>
      <c r="K28" s="885">
        <v>9.6151638586599599E-4</v>
      </c>
      <c r="L28" s="894" t="s">
        <v>1621</v>
      </c>
      <c r="M28" s="888" t="s">
        <v>1622</v>
      </c>
    </row>
    <row r="29" spans="1:13" ht="30" customHeight="1">
      <c r="A29" s="893" t="s">
        <v>1623</v>
      </c>
      <c r="B29" s="884" t="s">
        <v>14</v>
      </c>
      <c r="C29" s="885" t="s">
        <v>14</v>
      </c>
      <c r="D29" s="884" t="s">
        <v>14</v>
      </c>
      <c r="E29" s="885" t="s">
        <v>14</v>
      </c>
      <c r="F29" s="886" t="s">
        <v>14</v>
      </c>
      <c r="G29" s="885" t="s">
        <v>14</v>
      </c>
      <c r="H29" s="884">
        <v>1240.6053773000001</v>
      </c>
      <c r="I29" s="885">
        <v>2.66360700415715E-4</v>
      </c>
      <c r="J29" s="884">
        <v>1240.6053773000001</v>
      </c>
      <c r="K29" s="885">
        <v>2.6116482673717002E-4</v>
      </c>
      <c r="L29" s="894" t="s">
        <v>1623</v>
      </c>
      <c r="M29" s="888" t="s">
        <v>1624</v>
      </c>
    </row>
    <row r="30" spans="1:13" ht="30" customHeight="1">
      <c r="A30" s="893" t="s">
        <v>1625</v>
      </c>
      <c r="B30" s="884" t="s">
        <v>14</v>
      </c>
      <c r="C30" s="885" t="s">
        <v>14</v>
      </c>
      <c r="D30" s="884" t="s">
        <v>14</v>
      </c>
      <c r="E30" s="885" t="s">
        <v>14</v>
      </c>
      <c r="F30" s="886" t="s">
        <v>14</v>
      </c>
      <c r="G30" s="885" t="s">
        <v>14</v>
      </c>
      <c r="H30" s="884" t="s">
        <v>14</v>
      </c>
      <c r="I30" s="885" t="s">
        <v>14</v>
      </c>
      <c r="J30" s="884" t="s">
        <v>14</v>
      </c>
      <c r="K30" s="885" t="s">
        <v>14</v>
      </c>
      <c r="L30" s="894" t="s">
        <v>1625</v>
      </c>
      <c r="M30" s="888" t="s">
        <v>1626</v>
      </c>
    </row>
    <row r="31" spans="1:13" ht="30" customHeight="1">
      <c r="A31" s="893" t="s">
        <v>1627</v>
      </c>
      <c r="B31" s="884" t="s">
        <v>14</v>
      </c>
      <c r="C31" s="885" t="s">
        <v>14</v>
      </c>
      <c r="D31" s="884" t="s">
        <v>14</v>
      </c>
      <c r="E31" s="885" t="s">
        <v>14</v>
      </c>
      <c r="F31" s="886" t="s">
        <v>14</v>
      </c>
      <c r="G31" s="885" t="s">
        <v>14</v>
      </c>
      <c r="H31" s="884">
        <v>466.65438349999999</v>
      </c>
      <c r="I31" s="885">
        <v>1.0019172148974701E-4</v>
      </c>
      <c r="J31" s="884">
        <v>466.65438349999999</v>
      </c>
      <c r="K31" s="885">
        <v>9.8237290796013803E-5</v>
      </c>
      <c r="L31" s="894" t="s">
        <v>1627</v>
      </c>
      <c r="M31" s="902" t="s">
        <v>1628</v>
      </c>
    </row>
    <row r="32" spans="1:13" ht="30" customHeight="1">
      <c r="A32" s="893" t="s">
        <v>1326</v>
      </c>
      <c r="B32" s="884" t="s">
        <v>14</v>
      </c>
      <c r="C32" s="885" t="s">
        <v>14</v>
      </c>
      <c r="D32" s="884" t="s">
        <v>14</v>
      </c>
      <c r="E32" s="885" t="s">
        <v>14</v>
      </c>
      <c r="F32" s="886" t="s">
        <v>14</v>
      </c>
      <c r="G32" s="885" t="s">
        <v>14</v>
      </c>
      <c r="H32" s="884">
        <v>3802.8299717999998</v>
      </c>
      <c r="I32" s="885">
        <v>8.1647595068063197E-4</v>
      </c>
      <c r="J32" s="884">
        <v>3802.8299717999998</v>
      </c>
      <c r="K32" s="885">
        <v>8.0054902942428604E-4</v>
      </c>
      <c r="L32" s="894" t="s">
        <v>1326</v>
      </c>
      <c r="M32" s="888" t="s">
        <v>1629</v>
      </c>
    </row>
    <row r="33" spans="1:13" ht="14.25" customHeight="1">
      <c r="A33" s="905"/>
      <c r="B33" s="906"/>
      <c r="C33" s="907"/>
      <c r="D33" s="906"/>
      <c r="E33" s="907"/>
      <c r="F33" s="906"/>
      <c r="G33" s="907"/>
      <c r="H33" s="906"/>
      <c r="I33" s="908"/>
      <c r="J33" s="906"/>
      <c r="K33" s="908"/>
      <c r="L33" s="909"/>
      <c r="M33" s="888"/>
    </row>
    <row r="34" spans="1:13" ht="12.75">
      <c r="A34" s="910"/>
      <c r="B34" s="910"/>
      <c r="C34" s="910"/>
      <c r="D34" s="910"/>
      <c r="E34" s="910"/>
      <c r="F34" s="910"/>
      <c r="G34" s="865" t="s">
        <v>1664</v>
      </c>
      <c r="H34" s="910"/>
      <c r="I34" s="910"/>
      <c r="J34" s="910"/>
      <c r="K34" s="910"/>
      <c r="L34" s="865" t="s">
        <v>1666</v>
      </c>
    </row>
    <row r="35" spans="1:13" ht="15" customHeight="1">
      <c r="A35" s="910"/>
      <c r="B35" s="911"/>
      <c r="C35" s="911"/>
      <c r="D35" s="911"/>
      <c r="E35" s="911"/>
      <c r="F35" s="911"/>
      <c r="G35" s="912"/>
      <c r="H35" s="911"/>
      <c r="I35" s="911"/>
      <c r="J35" s="911"/>
      <c r="K35" s="911"/>
      <c r="L35" s="910"/>
      <c r="M35" s="867"/>
    </row>
    <row r="36" spans="1:13" ht="15" customHeight="1">
      <c r="A36" s="910"/>
      <c r="B36" s="911"/>
      <c r="C36" s="911"/>
      <c r="D36" s="911"/>
      <c r="E36" s="911"/>
      <c r="F36" s="911"/>
      <c r="G36" s="912"/>
      <c r="H36" s="913"/>
      <c r="I36" s="914"/>
      <c r="J36" s="914"/>
      <c r="K36" s="914"/>
      <c r="L36" s="910"/>
    </row>
    <row r="37" spans="1:13" ht="12" customHeight="1">
      <c r="A37" s="910"/>
      <c r="B37" s="911"/>
      <c r="C37" s="911"/>
      <c r="D37" s="911"/>
      <c r="E37" s="911"/>
      <c r="F37" s="911"/>
      <c r="G37" s="912"/>
      <c r="H37" s="915"/>
      <c r="I37" s="914"/>
      <c r="J37" s="914"/>
      <c r="K37" s="914"/>
      <c r="L37" s="916" t="s">
        <v>21</v>
      </c>
    </row>
    <row r="38" spans="1:13" ht="15" customHeight="1">
      <c r="A38" s="1212" t="s">
        <v>1602</v>
      </c>
      <c r="B38" s="1215" t="s">
        <v>1603</v>
      </c>
      <c r="C38" s="1216"/>
      <c r="D38" s="1216"/>
      <c r="E38" s="1216"/>
      <c r="F38" s="1216"/>
      <c r="G38" s="1216"/>
      <c r="H38" s="1217" t="s">
        <v>1631</v>
      </c>
      <c r="I38" s="1217"/>
      <c r="J38" s="1217"/>
      <c r="K38" s="1218"/>
      <c r="L38" s="1212" t="s">
        <v>1602</v>
      </c>
    </row>
    <row r="39" spans="1:13" ht="20.100000000000001" customHeight="1">
      <c r="A39" s="1213"/>
      <c r="B39" s="1224" t="s">
        <v>732</v>
      </c>
      <c r="C39" s="1224"/>
      <c r="D39" s="1224"/>
      <c r="E39" s="1224"/>
      <c r="F39" s="1224"/>
      <c r="G39" s="1224"/>
      <c r="H39" s="1224" t="s">
        <v>1605</v>
      </c>
      <c r="I39" s="1224"/>
      <c r="J39" s="1224" t="s">
        <v>1587</v>
      </c>
      <c r="K39" s="1224"/>
      <c r="L39" s="1213"/>
      <c r="M39" s="1208" t="s">
        <v>1602</v>
      </c>
    </row>
    <row r="40" spans="1:13" ht="20.100000000000001" customHeight="1">
      <c r="A40" s="1213"/>
      <c r="B40" s="1224" t="s">
        <v>1606</v>
      </c>
      <c r="C40" s="1224"/>
      <c r="D40" s="1224" t="s">
        <v>1607</v>
      </c>
      <c r="E40" s="1224"/>
      <c r="F40" s="1224" t="s">
        <v>24</v>
      </c>
      <c r="G40" s="1224"/>
      <c r="H40" s="1224"/>
      <c r="I40" s="1224"/>
      <c r="J40" s="1224"/>
      <c r="K40" s="1224"/>
      <c r="L40" s="1213"/>
      <c r="M40" s="1209"/>
    </row>
    <row r="41" spans="1:13" ht="50.1" customHeight="1">
      <c r="A41" s="1213"/>
      <c r="B41" s="872" t="s">
        <v>2</v>
      </c>
      <c r="C41" s="873" t="s">
        <v>3</v>
      </c>
      <c r="D41" s="872" t="s">
        <v>2</v>
      </c>
      <c r="E41" s="873" t="s">
        <v>3</v>
      </c>
      <c r="F41" s="872" t="s">
        <v>2</v>
      </c>
      <c r="G41" s="873" t="s">
        <v>3</v>
      </c>
      <c r="H41" s="872" t="s">
        <v>2</v>
      </c>
      <c r="I41" s="873" t="s">
        <v>3</v>
      </c>
      <c r="J41" s="872" t="s">
        <v>2</v>
      </c>
      <c r="K41" s="873" t="s">
        <v>3</v>
      </c>
      <c r="L41" s="1213"/>
      <c r="M41" s="1209"/>
    </row>
    <row r="42" spans="1:13" ht="20.100000000000001" customHeight="1">
      <c r="A42" s="1214"/>
      <c r="B42" s="872" t="s">
        <v>5</v>
      </c>
      <c r="C42" s="872" t="s">
        <v>6</v>
      </c>
      <c r="D42" s="872" t="s">
        <v>7</v>
      </c>
      <c r="E42" s="872" t="s">
        <v>8</v>
      </c>
      <c r="F42" s="872" t="s">
        <v>1608</v>
      </c>
      <c r="G42" s="872" t="s">
        <v>10</v>
      </c>
      <c r="H42" s="872" t="s">
        <v>11</v>
      </c>
      <c r="I42" s="872" t="s">
        <v>12</v>
      </c>
      <c r="J42" s="872" t="s">
        <v>1609</v>
      </c>
      <c r="K42" s="872" t="s">
        <v>723</v>
      </c>
      <c r="L42" s="1214"/>
      <c r="M42" s="874"/>
    </row>
    <row r="43" spans="1:13" ht="16.5" customHeight="1">
      <c r="A43" s="875"/>
      <c r="B43" s="875"/>
      <c r="C43" s="875"/>
      <c r="D43" s="875"/>
      <c r="E43" s="875"/>
      <c r="F43" s="875"/>
      <c r="G43" s="875"/>
      <c r="H43" s="875"/>
      <c r="I43" s="875"/>
      <c r="J43" s="875"/>
      <c r="K43" s="875"/>
      <c r="L43" s="875"/>
      <c r="M43" s="876"/>
    </row>
    <row r="44" spans="1:13" ht="35.25" customHeight="1">
      <c r="A44" s="893" t="s">
        <v>1632</v>
      </c>
      <c r="B44" s="884" t="s">
        <v>14</v>
      </c>
      <c r="C44" s="885" t="s">
        <v>14</v>
      </c>
      <c r="D44" s="884" t="s">
        <v>14</v>
      </c>
      <c r="E44" s="885" t="s">
        <v>14</v>
      </c>
      <c r="F44" s="886" t="s">
        <v>14</v>
      </c>
      <c r="G44" s="885" t="s">
        <v>14</v>
      </c>
      <c r="H44" s="884">
        <v>215.65816609999999</v>
      </c>
      <c r="I44" s="885">
        <v>4.6302282114705001E-5</v>
      </c>
      <c r="J44" s="884">
        <v>215.65816609999999</v>
      </c>
      <c r="K44" s="885">
        <v>4.5399067757178303E-5</v>
      </c>
      <c r="L44" s="894" t="s">
        <v>1632</v>
      </c>
      <c r="M44" s="902" t="s">
        <v>1633</v>
      </c>
    </row>
    <row r="45" spans="1:13" s="867" customFormat="1" ht="30" customHeight="1">
      <c r="A45" s="893" t="s">
        <v>1634</v>
      </c>
      <c r="B45" s="878" t="s">
        <v>14</v>
      </c>
      <c r="C45" s="885" t="s">
        <v>14</v>
      </c>
      <c r="D45" s="878" t="s">
        <v>14</v>
      </c>
      <c r="E45" s="885" t="s">
        <v>14</v>
      </c>
      <c r="F45" s="880" t="s">
        <v>14</v>
      </c>
      <c r="G45" s="885" t="s">
        <v>14</v>
      </c>
      <c r="H45" s="884" t="s">
        <v>14</v>
      </c>
      <c r="I45" s="885" t="s">
        <v>14</v>
      </c>
      <c r="J45" s="884" t="s">
        <v>14</v>
      </c>
      <c r="K45" s="885" t="s">
        <v>14</v>
      </c>
      <c r="L45" s="894" t="s">
        <v>1634</v>
      </c>
      <c r="M45" s="902" t="s">
        <v>1634</v>
      </c>
    </row>
    <row r="46" spans="1:13" ht="30" customHeight="1">
      <c r="A46" s="883" t="s">
        <v>1635</v>
      </c>
      <c r="B46" s="884" t="s">
        <v>14</v>
      </c>
      <c r="C46" s="885" t="s">
        <v>14</v>
      </c>
      <c r="D46" s="884" t="s">
        <v>14</v>
      </c>
      <c r="E46" s="885" t="s">
        <v>14</v>
      </c>
      <c r="F46" s="886" t="s">
        <v>14</v>
      </c>
      <c r="G46" s="885" t="s">
        <v>14</v>
      </c>
      <c r="H46" s="884" t="s">
        <v>14</v>
      </c>
      <c r="I46" s="885" t="s">
        <v>14</v>
      </c>
      <c r="J46" s="884" t="s">
        <v>14</v>
      </c>
      <c r="K46" s="885" t="s">
        <v>14</v>
      </c>
      <c r="L46" s="887" t="s">
        <v>1635</v>
      </c>
      <c r="M46" s="888" t="s">
        <v>1635</v>
      </c>
    </row>
    <row r="47" spans="1:13" ht="30" customHeight="1">
      <c r="A47" s="893" t="s">
        <v>1636</v>
      </c>
      <c r="B47" s="884" t="s">
        <v>14</v>
      </c>
      <c r="C47" s="885" t="s">
        <v>14</v>
      </c>
      <c r="D47" s="884" t="s">
        <v>14</v>
      </c>
      <c r="E47" s="885" t="s">
        <v>14</v>
      </c>
      <c r="F47" s="886" t="s">
        <v>14</v>
      </c>
      <c r="G47" s="885" t="s">
        <v>14</v>
      </c>
      <c r="H47" s="884" t="s">
        <v>14</v>
      </c>
      <c r="I47" s="885" t="s">
        <v>14</v>
      </c>
      <c r="J47" s="884" t="s">
        <v>14</v>
      </c>
      <c r="K47" s="885" t="s">
        <v>14</v>
      </c>
      <c r="L47" s="894" t="s">
        <v>1636</v>
      </c>
      <c r="M47" s="888" t="s">
        <v>1637</v>
      </c>
    </row>
    <row r="48" spans="1:13" s="867" customFormat="1" ht="30" customHeight="1">
      <c r="A48" s="883" t="s">
        <v>1638</v>
      </c>
      <c r="B48" s="884" t="s">
        <v>14</v>
      </c>
      <c r="C48" s="885" t="s">
        <v>14</v>
      </c>
      <c r="D48" s="884" t="s">
        <v>14</v>
      </c>
      <c r="E48" s="885" t="s">
        <v>14</v>
      </c>
      <c r="F48" s="903" t="s">
        <v>14</v>
      </c>
      <c r="G48" s="885" t="s">
        <v>14</v>
      </c>
      <c r="H48" s="884" t="s">
        <v>14</v>
      </c>
      <c r="I48" s="885" t="s">
        <v>14</v>
      </c>
      <c r="J48" s="884" t="s">
        <v>14</v>
      </c>
      <c r="K48" s="885" t="s">
        <v>14</v>
      </c>
      <c r="L48" s="887" t="s">
        <v>1638</v>
      </c>
      <c r="M48" s="888" t="s">
        <v>1639</v>
      </c>
    </row>
    <row r="49" spans="1:13" ht="30" customHeight="1">
      <c r="A49" s="893" t="s">
        <v>1332</v>
      </c>
      <c r="B49" s="884" t="s">
        <v>14</v>
      </c>
      <c r="C49" s="885" t="s">
        <v>14</v>
      </c>
      <c r="D49" s="884" t="s">
        <v>14</v>
      </c>
      <c r="E49" s="885" t="s">
        <v>14</v>
      </c>
      <c r="F49" s="886" t="s">
        <v>14</v>
      </c>
      <c r="G49" s="885" t="s">
        <v>14</v>
      </c>
      <c r="H49" s="884" t="s">
        <v>14</v>
      </c>
      <c r="I49" s="885" t="s">
        <v>14</v>
      </c>
      <c r="J49" s="884" t="s">
        <v>14</v>
      </c>
      <c r="K49" s="885" t="s">
        <v>14</v>
      </c>
      <c r="L49" s="894" t="s">
        <v>1332</v>
      </c>
      <c r="M49" s="902" t="s">
        <v>1332</v>
      </c>
    </row>
    <row r="50" spans="1:13" s="867" customFormat="1" ht="30" customHeight="1">
      <c r="A50" s="890" t="s">
        <v>1640</v>
      </c>
      <c r="B50" s="878" t="s">
        <v>14</v>
      </c>
      <c r="C50" s="879" t="s">
        <v>14</v>
      </c>
      <c r="D50" s="878" t="s">
        <v>14</v>
      </c>
      <c r="E50" s="879" t="s">
        <v>14</v>
      </c>
      <c r="F50" s="880" t="s">
        <v>14</v>
      </c>
      <c r="G50" s="879" t="s">
        <v>14</v>
      </c>
      <c r="H50" s="878">
        <v>1158.5439521000001</v>
      </c>
      <c r="I50" s="879">
        <v>2.4874193211652001E-4</v>
      </c>
      <c r="J50" s="878">
        <v>1158.5439521000001</v>
      </c>
      <c r="K50" s="879">
        <v>2.4388974613030899E-4</v>
      </c>
      <c r="L50" s="891" t="s">
        <v>1640</v>
      </c>
      <c r="M50" s="892" t="s">
        <v>1640</v>
      </c>
    </row>
    <row r="51" spans="1:13" ht="40.5" customHeight="1">
      <c r="A51" s="893" t="s">
        <v>1641</v>
      </c>
      <c r="B51" s="884" t="s">
        <v>14</v>
      </c>
      <c r="C51" s="885" t="s">
        <v>14</v>
      </c>
      <c r="D51" s="884" t="s">
        <v>14</v>
      </c>
      <c r="E51" s="885" t="s">
        <v>14</v>
      </c>
      <c r="F51" s="886" t="s">
        <v>14</v>
      </c>
      <c r="G51" s="885" t="s">
        <v>14</v>
      </c>
      <c r="H51" s="884">
        <v>866.99007300000005</v>
      </c>
      <c r="I51" s="885">
        <v>1.8614467365951799E-4</v>
      </c>
      <c r="J51" s="884">
        <v>866.99007300000005</v>
      </c>
      <c r="K51" s="885">
        <v>1.8251356663524901E-4</v>
      </c>
      <c r="L51" s="894" t="s">
        <v>1641</v>
      </c>
      <c r="M51" s="902" t="s">
        <v>1642</v>
      </c>
    </row>
    <row r="52" spans="1:13" ht="30" customHeight="1">
      <c r="A52" s="893" t="s">
        <v>1335</v>
      </c>
      <c r="B52" s="884" t="s">
        <v>14</v>
      </c>
      <c r="C52" s="885" t="s">
        <v>14</v>
      </c>
      <c r="D52" s="884" t="s">
        <v>14</v>
      </c>
      <c r="E52" s="885" t="s">
        <v>14</v>
      </c>
      <c r="F52" s="886" t="s">
        <v>14</v>
      </c>
      <c r="G52" s="885" t="s">
        <v>14</v>
      </c>
      <c r="H52" s="884">
        <v>291.55387910000002</v>
      </c>
      <c r="I52" s="885">
        <v>6.2597258457002095E-5</v>
      </c>
      <c r="J52" s="884">
        <v>291.55387910000002</v>
      </c>
      <c r="K52" s="885">
        <v>6.137617949506E-5</v>
      </c>
      <c r="L52" s="894" t="s">
        <v>1335</v>
      </c>
      <c r="M52" s="902" t="s">
        <v>1643</v>
      </c>
    </row>
    <row r="53" spans="1:13" s="867" customFormat="1" ht="30" customHeight="1">
      <c r="A53" s="893" t="s">
        <v>1336</v>
      </c>
      <c r="B53" s="878" t="s">
        <v>14</v>
      </c>
      <c r="C53" s="885" t="s">
        <v>14</v>
      </c>
      <c r="D53" s="878" t="s">
        <v>14</v>
      </c>
      <c r="E53" s="885" t="s">
        <v>14</v>
      </c>
      <c r="F53" s="880" t="s">
        <v>14</v>
      </c>
      <c r="G53" s="885" t="s">
        <v>14</v>
      </c>
      <c r="H53" s="884" t="s">
        <v>14</v>
      </c>
      <c r="I53" s="885" t="s">
        <v>14</v>
      </c>
      <c r="J53" s="884" t="s">
        <v>14</v>
      </c>
      <c r="K53" s="885" t="s">
        <v>14</v>
      </c>
      <c r="L53" s="894" t="s">
        <v>1336</v>
      </c>
      <c r="M53" s="902" t="s">
        <v>1336</v>
      </c>
    </row>
    <row r="54" spans="1:13" ht="30" customHeight="1">
      <c r="A54" s="890" t="s">
        <v>1337</v>
      </c>
      <c r="B54" s="878" t="s">
        <v>14</v>
      </c>
      <c r="C54" s="879" t="s">
        <v>14</v>
      </c>
      <c r="D54" s="878" t="s">
        <v>14</v>
      </c>
      <c r="E54" s="879" t="s">
        <v>14</v>
      </c>
      <c r="F54" s="880" t="s">
        <v>14</v>
      </c>
      <c r="G54" s="879" t="s">
        <v>14</v>
      </c>
      <c r="H54" s="878">
        <v>882376.43137370003</v>
      </c>
      <c r="I54" s="879">
        <v>0.189448158609894</v>
      </c>
      <c r="J54" s="878">
        <v>882376.43137370003</v>
      </c>
      <c r="K54" s="879">
        <v>0.18575261080861</v>
      </c>
      <c r="L54" s="891" t="s">
        <v>1337</v>
      </c>
      <c r="M54" s="892" t="s">
        <v>1337</v>
      </c>
    </row>
    <row r="55" spans="1:13" s="867" customFormat="1" ht="30" customHeight="1">
      <c r="A55" s="893" t="s">
        <v>1644</v>
      </c>
      <c r="B55" s="884" t="s">
        <v>14</v>
      </c>
      <c r="C55" s="885" t="s">
        <v>14</v>
      </c>
      <c r="D55" s="884" t="s">
        <v>14</v>
      </c>
      <c r="E55" s="885" t="s">
        <v>14</v>
      </c>
      <c r="F55" s="886" t="s">
        <v>14</v>
      </c>
      <c r="G55" s="885" t="s">
        <v>14</v>
      </c>
      <c r="H55" s="884">
        <v>163714.20170880001</v>
      </c>
      <c r="I55" s="885">
        <v>3.5149798826489102E-2</v>
      </c>
      <c r="J55" s="884">
        <v>163714.20170880001</v>
      </c>
      <c r="K55" s="885">
        <v>3.4464134934467303E-2</v>
      </c>
      <c r="L55" s="894" t="s">
        <v>1644</v>
      </c>
      <c r="M55" s="902" t="s">
        <v>1645</v>
      </c>
    </row>
    <row r="56" spans="1:13" ht="30" customHeight="1">
      <c r="A56" s="893" t="s">
        <v>1646</v>
      </c>
      <c r="B56" s="884" t="s">
        <v>14</v>
      </c>
      <c r="C56" s="885" t="s">
        <v>14</v>
      </c>
      <c r="D56" s="178" t="s">
        <v>14</v>
      </c>
      <c r="E56" s="885" t="s">
        <v>14</v>
      </c>
      <c r="F56" s="886" t="s">
        <v>14</v>
      </c>
      <c r="G56" s="885" t="s">
        <v>14</v>
      </c>
      <c r="H56" s="884" t="s">
        <v>14</v>
      </c>
      <c r="I56" s="885" t="s">
        <v>14</v>
      </c>
      <c r="J56" s="884" t="s">
        <v>14</v>
      </c>
      <c r="K56" s="885" t="s">
        <v>14</v>
      </c>
      <c r="L56" s="894" t="s">
        <v>1646</v>
      </c>
      <c r="M56" s="902" t="s">
        <v>1646</v>
      </c>
    </row>
    <row r="57" spans="1:13" ht="30" customHeight="1">
      <c r="A57" s="893" t="s">
        <v>1647</v>
      </c>
      <c r="B57" s="884" t="s">
        <v>14</v>
      </c>
      <c r="C57" s="885" t="s">
        <v>14</v>
      </c>
      <c r="D57" s="884" t="s">
        <v>14</v>
      </c>
      <c r="E57" s="885" t="s">
        <v>14</v>
      </c>
      <c r="F57" s="886" t="s">
        <v>14</v>
      </c>
      <c r="G57" s="885" t="s">
        <v>14</v>
      </c>
      <c r="H57" s="884">
        <v>118088.2615939</v>
      </c>
      <c r="I57" s="885">
        <v>2.5353809232618901E-2</v>
      </c>
      <c r="J57" s="884">
        <v>118088.2615939</v>
      </c>
      <c r="K57" s="885">
        <v>2.4859234808400101E-2</v>
      </c>
      <c r="L57" s="894" t="s">
        <v>1647</v>
      </c>
      <c r="M57" s="902" t="s">
        <v>1648</v>
      </c>
    </row>
    <row r="58" spans="1:13" ht="30" customHeight="1">
      <c r="A58" s="883" t="s">
        <v>1649</v>
      </c>
      <c r="B58" s="884" t="s">
        <v>14</v>
      </c>
      <c r="C58" s="885" t="s">
        <v>14</v>
      </c>
      <c r="D58" s="884" t="s">
        <v>14</v>
      </c>
      <c r="E58" s="885" t="s">
        <v>14</v>
      </c>
      <c r="F58" s="886" t="s">
        <v>14</v>
      </c>
      <c r="G58" s="885" t="s">
        <v>14</v>
      </c>
      <c r="H58" s="884">
        <v>595258.87438159995</v>
      </c>
      <c r="I58" s="885">
        <v>0.127803388257128</v>
      </c>
      <c r="J58" s="884">
        <v>595258.87438159995</v>
      </c>
      <c r="K58" s="885">
        <v>0.12531033931996299</v>
      </c>
      <c r="L58" s="887" t="s">
        <v>1649</v>
      </c>
      <c r="M58" s="888" t="s">
        <v>1650</v>
      </c>
    </row>
    <row r="59" spans="1:13" ht="30" customHeight="1">
      <c r="A59" s="883" t="s">
        <v>1651</v>
      </c>
      <c r="B59" s="884" t="s">
        <v>14</v>
      </c>
      <c r="C59" s="885" t="s">
        <v>14</v>
      </c>
      <c r="D59" s="884" t="s">
        <v>14</v>
      </c>
      <c r="E59" s="885" t="s">
        <v>14</v>
      </c>
      <c r="F59" s="886" t="s">
        <v>14</v>
      </c>
      <c r="G59" s="885" t="s">
        <v>14</v>
      </c>
      <c r="H59" s="884">
        <v>2087.4012671</v>
      </c>
      <c r="I59" s="885">
        <v>4.4816963857069898E-4</v>
      </c>
      <c r="J59" s="884">
        <v>2087.4012671</v>
      </c>
      <c r="K59" s="885">
        <v>4.3942723466149601E-4</v>
      </c>
      <c r="L59" s="887" t="s">
        <v>1651</v>
      </c>
      <c r="M59" s="888" t="s">
        <v>1651</v>
      </c>
    </row>
    <row r="60" spans="1:13" ht="30" customHeight="1">
      <c r="A60" s="883" t="s">
        <v>1652</v>
      </c>
      <c r="B60" s="884" t="s">
        <v>14</v>
      </c>
      <c r="C60" s="885" t="s">
        <v>14</v>
      </c>
      <c r="D60" s="884" t="s">
        <v>14</v>
      </c>
      <c r="E60" s="885" t="s">
        <v>14</v>
      </c>
      <c r="F60" s="886" t="s">
        <v>14</v>
      </c>
      <c r="G60" s="885" t="s">
        <v>14</v>
      </c>
      <c r="H60" s="884">
        <v>3227.6924223000001</v>
      </c>
      <c r="I60" s="885">
        <v>6.9299265508698999E-4</v>
      </c>
      <c r="J60" s="884">
        <v>3227.6924223000001</v>
      </c>
      <c r="K60" s="885">
        <v>6.7947451111766003E-4</v>
      </c>
      <c r="L60" s="887" t="s">
        <v>1652</v>
      </c>
      <c r="M60" s="888" t="s">
        <v>1652</v>
      </c>
    </row>
    <row r="61" spans="1:13" ht="30" customHeight="1">
      <c r="A61" s="890" t="s">
        <v>1379</v>
      </c>
      <c r="B61" s="878" t="s">
        <v>14</v>
      </c>
      <c r="C61" s="879" t="s">
        <v>14</v>
      </c>
      <c r="D61" s="878" t="s">
        <v>14</v>
      </c>
      <c r="E61" s="879" t="s">
        <v>14</v>
      </c>
      <c r="F61" s="880" t="s">
        <v>14</v>
      </c>
      <c r="G61" s="879" t="s">
        <v>14</v>
      </c>
      <c r="H61" s="878">
        <v>465855.42478140001</v>
      </c>
      <c r="I61" s="879">
        <v>0.100020183297358</v>
      </c>
      <c r="J61" s="878">
        <v>465855.42478140001</v>
      </c>
      <c r="K61" s="879">
        <v>9.8069098783363201E-2</v>
      </c>
      <c r="L61" s="891" t="s">
        <v>1379</v>
      </c>
      <c r="M61" s="892" t="s">
        <v>1653</v>
      </c>
    </row>
    <row r="62" spans="1:13" ht="30" customHeight="1">
      <c r="A62" s="890" t="s">
        <v>1654</v>
      </c>
      <c r="B62" s="878" t="s">
        <v>14</v>
      </c>
      <c r="C62" s="879" t="s">
        <v>14</v>
      </c>
      <c r="D62" s="878" t="s">
        <v>14</v>
      </c>
      <c r="E62" s="879" t="s">
        <v>14</v>
      </c>
      <c r="F62" s="880" t="s">
        <v>14</v>
      </c>
      <c r="G62" s="879" t="s">
        <v>14</v>
      </c>
      <c r="H62" s="878">
        <v>720509.95836199995</v>
      </c>
      <c r="I62" s="879">
        <v>0.15469507119457801</v>
      </c>
      <c r="J62" s="878">
        <v>720509.95836199995</v>
      </c>
      <c r="K62" s="879">
        <v>0.151677448672314</v>
      </c>
      <c r="L62" s="891" t="s">
        <v>1654</v>
      </c>
      <c r="M62" s="892" t="s">
        <v>1655</v>
      </c>
    </row>
    <row r="63" spans="1:13" s="867" customFormat="1" ht="30" customHeight="1">
      <c r="A63" s="890" t="s">
        <v>1656</v>
      </c>
      <c r="B63" s="878" t="s">
        <v>14</v>
      </c>
      <c r="C63" s="879" t="s">
        <v>14</v>
      </c>
      <c r="D63" s="878" t="s">
        <v>14</v>
      </c>
      <c r="E63" s="879" t="s">
        <v>14</v>
      </c>
      <c r="F63" s="880" t="s">
        <v>14</v>
      </c>
      <c r="G63" s="879" t="s">
        <v>14</v>
      </c>
      <c r="H63" s="878">
        <v>7.9999999999999996E-7</v>
      </c>
      <c r="I63" s="879">
        <v>1.71761757793061E-13</v>
      </c>
      <c r="J63" s="878">
        <v>7.9999999999999996E-7</v>
      </c>
      <c r="K63" s="879">
        <v>1.6841121698541E-13</v>
      </c>
      <c r="L63" s="891" t="s">
        <v>1656</v>
      </c>
      <c r="M63" s="892" t="s">
        <v>1656</v>
      </c>
    </row>
    <row r="64" spans="1:13" s="867" customFormat="1" ht="15.75" customHeight="1">
      <c r="A64" s="890"/>
      <c r="B64" s="878" t="s">
        <v>14</v>
      </c>
      <c r="C64" s="879" t="s">
        <v>14</v>
      </c>
      <c r="D64" s="878" t="s">
        <v>14</v>
      </c>
      <c r="E64" s="879" t="s">
        <v>14</v>
      </c>
      <c r="F64" s="880" t="s">
        <v>14</v>
      </c>
      <c r="G64" s="879" t="s">
        <v>14</v>
      </c>
      <c r="H64" s="878" t="s">
        <v>14</v>
      </c>
      <c r="I64" s="879" t="s">
        <v>14</v>
      </c>
      <c r="J64" s="878" t="s">
        <v>14</v>
      </c>
      <c r="K64" s="879" t="s">
        <v>14</v>
      </c>
      <c r="L64" s="891"/>
      <c r="M64" s="892"/>
    </row>
    <row r="65" spans="1:13" ht="30" customHeight="1">
      <c r="A65" s="920" t="s">
        <v>1657</v>
      </c>
      <c r="B65" s="921" t="s">
        <v>14</v>
      </c>
      <c r="C65" s="922" t="s">
        <v>14</v>
      </c>
      <c r="D65" s="921">
        <v>92663.224466300002</v>
      </c>
      <c r="E65" s="922">
        <v>1</v>
      </c>
      <c r="F65" s="921">
        <v>92663.224466300002</v>
      </c>
      <c r="G65" s="922">
        <v>1</v>
      </c>
      <c r="H65" s="921">
        <v>4657614.1876927</v>
      </c>
      <c r="I65" s="922">
        <v>1</v>
      </c>
      <c r="J65" s="921">
        <v>4750277.4121589996</v>
      </c>
      <c r="K65" s="922">
        <v>1</v>
      </c>
      <c r="L65" s="923" t="s">
        <v>1657</v>
      </c>
      <c r="M65" s="924" t="s">
        <v>1658</v>
      </c>
    </row>
    <row r="66" spans="1:13" ht="12.75">
      <c r="A66" s="179" t="s">
        <v>13</v>
      </c>
      <c r="B66" s="910"/>
      <c r="C66" s="910"/>
      <c r="D66" s="910"/>
      <c r="E66" s="910"/>
      <c r="F66" s="910"/>
      <c r="G66" s="910"/>
      <c r="H66" s="910"/>
      <c r="I66" s="910"/>
      <c r="J66" s="910"/>
      <c r="K66" s="910"/>
      <c r="L66" s="910"/>
    </row>
    <row r="67" spans="1:13" ht="12.75">
      <c r="A67" s="180" t="s">
        <v>1571</v>
      </c>
      <c r="B67" s="925"/>
      <c r="C67" s="925"/>
      <c r="D67" s="925"/>
      <c r="E67" s="925"/>
      <c r="F67" s="925"/>
      <c r="G67" s="925"/>
      <c r="H67" s="925"/>
      <c r="I67" s="925"/>
      <c r="J67" s="925"/>
      <c r="K67" s="925"/>
      <c r="L67" s="910"/>
    </row>
    <row r="68" spans="1:13" ht="12.75">
      <c r="A68" s="181" t="s">
        <v>1572</v>
      </c>
      <c r="B68" s="925"/>
      <c r="C68" s="925"/>
      <c r="D68" s="925"/>
      <c r="E68" s="925"/>
      <c r="F68" s="925"/>
      <c r="G68" s="925"/>
      <c r="H68" s="925"/>
      <c r="I68" s="925"/>
      <c r="J68" s="925"/>
      <c r="K68" s="910"/>
      <c r="L68" s="910"/>
    </row>
    <row r="72" spans="1:13">
      <c r="B72" s="926"/>
      <c r="C72" s="926"/>
      <c r="D72" s="926"/>
      <c r="E72" s="926"/>
      <c r="F72" s="926"/>
    </row>
    <row r="88" ht="12.75" customHeight="1"/>
    <row r="91" ht="23.25" customHeight="1"/>
    <row r="92" ht="34.5" customHeight="1"/>
    <row r="97" ht="45.75" customHeight="1"/>
    <row r="102" ht="23.25" customHeight="1"/>
    <row r="103" ht="34.5" customHeight="1"/>
    <row r="104" ht="34.5" customHeight="1"/>
    <row r="105" ht="45.75" customHeight="1"/>
    <row r="107" ht="57" customHeight="1"/>
    <row r="109" ht="34.5" customHeight="1"/>
    <row r="113" ht="45.75" customHeight="1"/>
    <row r="114" ht="34.5" customHeight="1"/>
    <row r="115" ht="34.5" customHeight="1"/>
    <row r="116" ht="45.75" customHeight="1"/>
    <row r="117" ht="68.25" customHeight="1"/>
    <row r="118" ht="34.5" customHeight="1"/>
    <row r="119" ht="45.75" customHeight="1"/>
    <row r="120" ht="34.5" customHeight="1"/>
    <row r="121" ht="45.75" customHeight="1"/>
    <row r="122" ht="34.5" customHeight="1"/>
    <row r="123" ht="34.5" customHeight="1"/>
    <row r="124" ht="34.5" customHeight="1"/>
    <row r="125" ht="45.75" customHeight="1"/>
    <row r="126" ht="23.25" customHeight="1"/>
    <row r="127" ht="57" customHeight="1"/>
    <row r="128" ht="23.25" customHeight="1"/>
    <row r="129" ht="23.25" customHeight="1"/>
    <row r="131" ht="34.5" customHeight="1"/>
    <row r="139" ht="12.75" customHeight="1"/>
    <row r="142" ht="34.5" customHeight="1"/>
    <row r="143" ht="23.25" customHeight="1"/>
    <row r="144" ht="57" customHeight="1"/>
    <row r="145" ht="45.75" customHeight="1"/>
    <row r="151" ht="113.25" customHeight="1"/>
    <row r="153" ht="34.5" customHeight="1"/>
    <row r="154" ht="45.75" customHeight="1"/>
    <row r="155" ht="12.75" customHeight="1"/>
  </sheetData>
  <mergeCells count="25">
    <mergeCell ref="A2:G2"/>
    <mergeCell ref="A3:G3"/>
    <mergeCell ref="A4:G4"/>
    <mergeCell ref="A6:A10"/>
    <mergeCell ref="B6:G6"/>
    <mergeCell ref="L6:L10"/>
    <mergeCell ref="B7:G7"/>
    <mergeCell ref="H7:I8"/>
    <mergeCell ref="J7:K8"/>
    <mergeCell ref="M7:M9"/>
    <mergeCell ref="B8:C8"/>
    <mergeCell ref="D8:E8"/>
    <mergeCell ref="F8:G8"/>
    <mergeCell ref="H6:K6"/>
    <mergeCell ref="M39:M41"/>
    <mergeCell ref="B40:C40"/>
    <mergeCell ref="D40:E40"/>
    <mergeCell ref="F40:G40"/>
    <mergeCell ref="A38:A42"/>
    <mergeCell ref="B38:G38"/>
    <mergeCell ref="H38:K38"/>
    <mergeCell ref="L38:L42"/>
    <mergeCell ref="B39:G39"/>
    <mergeCell ref="H39:I40"/>
    <mergeCell ref="J39:K40"/>
  </mergeCells>
  <pageMargins left="0.44" right="0.28999999999999998" top="0.75" bottom="0.7" header="0.5" footer="0.5"/>
  <pageSetup paperSize="9" scale="83" firstPageNumber="248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7.xml><?xml version="1.0" encoding="utf-8"?>
<worksheet xmlns="http://schemas.openxmlformats.org/spreadsheetml/2006/main" xmlns:r="http://schemas.openxmlformats.org/officeDocument/2006/relationships">
  <dimension ref="A1:M155"/>
  <sheetViews>
    <sheetView view="pageBreakPreview" zoomScale="75" zoomScaleSheetLayoutView="75" workbookViewId="0">
      <selection activeCell="J18" sqref="J18"/>
    </sheetView>
  </sheetViews>
  <sheetFormatPr defaultColWidth="8.85546875" defaultRowHeight="12"/>
  <cols>
    <col min="1" max="1" width="38.5703125" style="864" customWidth="1"/>
    <col min="2" max="2" width="12.42578125" style="864" customWidth="1"/>
    <col min="3" max="3" width="11.28515625" style="864" customWidth="1"/>
    <col min="4" max="4" width="14.7109375" style="864" customWidth="1"/>
    <col min="5" max="5" width="10.85546875" style="864" customWidth="1"/>
    <col min="6" max="6" width="12.85546875" style="864" customWidth="1"/>
    <col min="7" max="7" width="11.42578125" style="864" customWidth="1"/>
    <col min="8" max="8" width="15.5703125" style="864" customWidth="1"/>
    <col min="9" max="9" width="14.7109375" style="864" customWidth="1"/>
    <col min="10" max="10" width="13.85546875" style="864" customWidth="1"/>
    <col min="11" max="11" width="17.140625" style="864" customWidth="1"/>
    <col min="12" max="12" width="49.85546875" style="864" customWidth="1"/>
    <col min="13" max="13" width="47.85546875" style="864" hidden="1" customWidth="1"/>
    <col min="14" max="242" width="10.28515625" style="864" customWidth="1"/>
    <col min="243" max="243" width="38.5703125" style="864" customWidth="1"/>
    <col min="244" max="244" width="8.7109375" style="864" customWidth="1"/>
    <col min="245" max="245" width="9.85546875" style="864" customWidth="1"/>
    <col min="246" max="246" width="8.85546875" style="864" customWidth="1"/>
    <col min="247" max="247" width="9.85546875" style="864" customWidth="1"/>
    <col min="248" max="16384" width="8.85546875" style="864"/>
  </cols>
  <sheetData>
    <row r="1" spans="1:13" ht="12.75">
      <c r="L1" s="865" t="s">
        <v>1667</v>
      </c>
    </row>
    <row r="2" spans="1:13" ht="15" customHeight="1">
      <c r="A2" s="1227" t="s">
        <v>735</v>
      </c>
      <c r="B2" s="1227"/>
      <c r="C2" s="1227"/>
      <c r="D2" s="1227"/>
      <c r="E2" s="1227"/>
      <c r="F2" s="1227"/>
      <c r="G2" s="1227"/>
      <c r="H2" s="866"/>
      <c r="I2" s="867"/>
      <c r="J2" s="867"/>
      <c r="K2" s="867"/>
      <c r="M2" s="867"/>
    </row>
    <row r="3" spans="1:13" ht="15" customHeight="1">
      <c r="A3" s="1227" t="s">
        <v>1668</v>
      </c>
      <c r="B3" s="1227"/>
      <c r="C3" s="1227"/>
      <c r="D3" s="1227"/>
      <c r="E3" s="1227"/>
      <c r="F3" s="1227"/>
      <c r="G3" s="1227"/>
      <c r="H3" s="866"/>
      <c r="I3" s="867"/>
      <c r="J3" s="867"/>
      <c r="K3" s="867"/>
      <c r="L3" s="867"/>
    </row>
    <row r="4" spans="1:13" ht="15" customHeight="1">
      <c r="A4" s="1227" t="s">
        <v>1927</v>
      </c>
      <c r="B4" s="1227"/>
      <c r="C4" s="1227"/>
      <c r="D4" s="1227"/>
      <c r="E4" s="1227"/>
      <c r="F4" s="1227"/>
      <c r="G4" s="1227"/>
      <c r="H4" s="868"/>
      <c r="I4" s="869"/>
      <c r="J4" s="869"/>
      <c r="K4" s="869"/>
      <c r="L4" s="869"/>
    </row>
    <row r="5" spans="1:13" ht="15" customHeight="1">
      <c r="L5" s="870" t="s">
        <v>21</v>
      </c>
    </row>
    <row r="6" spans="1:13" s="871" customFormat="1" ht="24.95" customHeight="1">
      <c r="A6" s="1212" t="s">
        <v>1602</v>
      </c>
      <c r="B6" s="1228" t="s">
        <v>1603</v>
      </c>
      <c r="C6" s="1229"/>
      <c r="D6" s="1229"/>
      <c r="E6" s="1229"/>
      <c r="F6" s="1229"/>
      <c r="G6" s="1229"/>
      <c r="H6" s="1225" t="s">
        <v>1631</v>
      </c>
      <c r="I6" s="1225"/>
      <c r="J6" s="1225"/>
      <c r="K6" s="1226"/>
      <c r="L6" s="1212" t="s">
        <v>1602</v>
      </c>
    </row>
    <row r="7" spans="1:13" ht="20.100000000000001" customHeight="1">
      <c r="A7" s="1213"/>
      <c r="B7" s="1224" t="s">
        <v>732</v>
      </c>
      <c r="C7" s="1224"/>
      <c r="D7" s="1224"/>
      <c r="E7" s="1224"/>
      <c r="F7" s="1224"/>
      <c r="G7" s="1224"/>
      <c r="H7" s="1224" t="s">
        <v>1605</v>
      </c>
      <c r="I7" s="1224"/>
      <c r="J7" s="1224" t="s">
        <v>1587</v>
      </c>
      <c r="K7" s="1224"/>
      <c r="L7" s="1213"/>
      <c r="M7" s="1208" t="s">
        <v>1602</v>
      </c>
    </row>
    <row r="8" spans="1:13" s="871" customFormat="1" ht="24.95" customHeight="1">
      <c r="A8" s="1213"/>
      <c r="B8" s="1224" t="s">
        <v>1606</v>
      </c>
      <c r="C8" s="1224"/>
      <c r="D8" s="1224" t="s">
        <v>1607</v>
      </c>
      <c r="E8" s="1224"/>
      <c r="F8" s="1224" t="s">
        <v>24</v>
      </c>
      <c r="G8" s="1224"/>
      <c r="H8" s="1224"/>
      <c r="I8" s="1224"/>
      <c r="J8" s="1224"/>
      <c r="K8" s="1224"/>
      <c r="L8" s="1213"/>
      <c r="M8" s="1209"/>
    </row>
    <row r="9" spans="1:13" ht="50.1" customHeight="1">
      <c r="A9" s="1213"/>
      <c r="B9" s="872" t="s">
        <v>2</v>
      </c>
      <c r="C9" s="873" t="s">
        <v>3</v>
      </c>
      <c r="D9" s="872" t="s">
        <v>2</v>
      </c>
      <c r="E9" s="873" t="s">
        <v>3</v>
      </c>
      <c r="F9" s="872" t="s">
        <v>2</v>
      </c>
      <c r="G9" s="873" t="s">
        <v>3</v>
      </c>
      <c r="H9" s="872" t="s">
        <v>2</v>
      </c>
      <c r="I9" s="873" t="s">
        <v>3</v>
      </c>
      <c r="J9" s="872" t="s">
        <v>2</v>
      </c>
      <c r="K9" s="873" t="s">
        <v>3</v>
      </c>
      <c r="L9" s="1213"/>
      <c r="M9" s="1209"/>
    </row>
    <row r="10" spans="1:13" ht="20.100000000000001" customHeight="1">
      <c r="A10" s="1214"/>
      <c r="B10" s="872" t="s">
        <v>5</v>
      </c>
      <c r="C10" s="872" t="s">
        <v>6</v>
      </c>
      <c r="D10" s="872" t="s">
        <v>7</v>
      </c>
      <c r="E10" s="872" t="s">
        <v>8</v>
      </c>
      <c r="F10" s="872" t="s">
        <v>1608</v>
      </c>
      <c r="G10" s="872" t="s">
        <v>10</v>
      </c>
      <c r="H10" s="872" t="s">
        <v>11</v>
      </c>
      <c r="I10" s="872" t="s">
        <v>12</v>
      </c>
      <c r="J10" s="872" t="s">
        <v>1609</v>
      </c>
      <c r="K10" s="872" t="s">
        <v>723</v>
      </c>
      <c r="L10" s="1214"/>
      <c r="M10" s="874"/>
    </row>
    <row r="11" spans="1:13" ht="14.25" customHeight="1">
      <c r="A11" s="875"/>
      <c r="B11" s="875"/>
      <c r="C11" s="875"/>
      <c r="D11" s="875"/>
      <c r="E11" s="875"/>
      <c r="F11" s="875"/>
      <c r="G11" s="875"/>
      <c r="H11" s="875"/>
      <c r="I11" s="875"/>
      <c r="J11" s="875"/>
      <c r="K11" s="875"/>
      <c r="L11" s="875"/>
      <c r="M11" s="876"/>
    </row>
    <row r="12" spans="1:13" s="867" customFormat="1" ht="30" customHeight="1">
      <c r="A12" s="877" t="s">
        <v>1610</v>
      </c>
      <c r="B12" s="878" t="s">
        <v>14</v>
      </c>
      <c r="C12" s="879" t="s">
        <v>14</v>
      </c>
      <c r="D12" s="878" t="s">
        <v>14</v>
      </c>
      <c r="E12" s="879" t="s">
        <v>14</v>
      </c>
      <c r="F12" s="880" t="s">
        <v>14</v>
      </c>
      <c r="G12" s="879" t="s">
        <v>14</v>
      </c>
      <c r="H12" s="878">
        <v>2692549.8023112998</v>
      </c>
      <c r="I12" s="879">
        <v>2.0240479073623099E-2</v>
      </c>
      <c r="J12" s="878">
        <v>2692549.8023112998</v>
      </c>
      <c r="K12" s="879">
        <v>2.0187882157917E-2</v>
      </c>
      <c r="L12" s="881" t="s">
        <v>1610</v>
      </c>
      <c r="M12" s="882" t="s">
        <v>1610</v>
      </c>
    </row>
    <row r="13" spans="1:13" ht="30" customHeight="1">
      <c r="A13" s="883" t="s">
        <v>1303</v>
      </c>
      <c r="B13" s="884" t="s">
        <v>14</v>
      </c>
      <c r="C13" s="885" t="s">
        <v>14</v>
      </c>
      <c r="D13" s="884" t="s">
        <v>14</v>
      </c>
      <c r="E13" s="885" t="s">
        <v>14</v>
      </c>
      <c r="F13" s="886" t="s">
        <v>14</v>
      </c>
      <c r="G13" s="885" t="s">
        <v>14</v>
      </c>
      <c r="H13" s="884">
        <v>2424705.7812016001</v>
      </c>
      <c r="I13" s="885">
        <v>1.8227037651068E-2</v>
      </c>
      <c r="J13" s="884">
        <v>2424705.7812016001</v>
      </c>
      <c r="K13" s="885">
        <v>1.81796728649176E-2</v>
      </c>
      <c r="L13" s="887" t="s">
        <v>1303</v>
      </c>
      <c r="M13" s="888" t="s">
        <v>1303</v>
      </c>
    </row>
    <row r="14" spans="1:13" ht="30" customHeight="1">
      <c r="A14" s="883" t="s">
        <v>1311</v>
      </c>
      <c r="B14" s="884" t="s">
        <v>14</v>
      </c>
      <c r="C14" s="885" t="s">
        <v>14</v>
      </c>
      <c r="D14" s="884" t="s">
        <v>14</v>
      </c>
      <c r="E14" s="885" t="s">
        <v>14</v>
      </c>
      <c r="F14" s="886" t="s">
        <v>14</v>
      </c>
      <c r="G14" s="889" t="s">
        <v>14</v>
      </c>
      <c r="H14" s="884">
        <v>267466.94880219997</v>
      </c>
      <c r="I14" s="885">
        <v>2.01060688848527E-3</v>
      </c>
      <c r="J14" s="884">
        <v>267466.94880219997</v>
      </c>
      <c r="K14" s="885">
        <v>2.0053821247508199E-3</v>
      </c>
      <c r="L14" s="887" t="s">
        <v>1311</v>
      </c>
      <c r="M14" s="888" t="s">
        <v>1311</v>
      </c>
    </row>
    <row r="15" spans="1:13" ht="30" customHeight="1">
      <c r="A15" s="883" t="s">
        <v>1611</v>
      </c>
      <c r="B15" s="884" t="s">
        <v>14</v>
      </c>
      <c r="C15" s="885" t="s">
        <v>14</v>
      </c>
      <c r="D15" s="884" t="s">
        <v>14</v>
      </c>
      <c r="E15" s="885" t="s">
        <v>14</v>
      </c>
      <c r="F15" s="886" t="s">
        <v>14</v>
      </c>
      <c r="G15" s="889" t="s">
        <v>14</v>
      </c>
      <c r="H15" s="884">
        <v>377.07230750000002</v>
      </c>
      <c r="I15" s="885">
        <v>2.8345340697672699E-6</v>
      </c>
      <c r="J15" s="884">
        <v>377.07230750000002</v>
      </c>
      <c r="K15" s="885">
        <v>2.82716824858334E-6</v>
      </c>
      <c r="L15" s="887" t="s">
        <v>1611</v>
      </c>
      <c r="M15" s="888" t="s">
        <v>1611</v>
      </c>
    </row>
    <row r="16" spans="1:13" s="867" customFormat="1" ht="30" customHeight="1">
      <c r="A16" s="890" t="s">
        <v>1612</v>
      </c>
      <c r="B16" s="878">
        <v>45712.954505100002</v>
      </c>
      <c r="C16" s="879">
        <v>0.189415066336454</v>
      </c>
      <c r="D16" s="878">
        <v>59659.740454300001</v>
      </c>
      <c r="E16" s="879">
        <v>0.56684008448875001</v>
      </c>
      <c r="F16" s="880">
        <v>105372.6949594</v>
      </c>
      <c r="G16" s="879">
        <v>0.30402942170134301</v>
      </c>
      <c r="H16" s="878">
        <v>64514502.6912347</v>
      </c>
      <c r="I16" s="879">
        <v>0.48496946669147001</v>
      </c>
      <c r="J16" s="878">
        <v>64619875.386194102</v>
      </c>
      <c r="K16" s="879">
        <v>0.48449927582990199</v>
      </c>
      <c r="L16" s="891" t="s">
        <v>1612</v>
      </c>
      <c r="M16" s="892" t="s">
        <v>1612</v>
      </c>
    </row>
    <row r="17" spans="1:13" ht="30" customHeight="1">
      <c r="A17" s="893" t="s">
        <v>1613</v>
      </c>
      <c r="B17" s="878">
        <v>26870.355200400001</v>
      </c>
      <c r="C17" s="885">
        <v>0.111339338440705</v>
      </c>
      <c r="D17" s="878">
        <v>24396.9122585</v>
      </c>
      <c r="E17" s="885">
        <v>0.23180033470755801</v>
      </c>
      <c r="F17" s="880">
        <v>51267.267458900002</v>
      </c>
      <c r="G17" s="879">
        <v>0.14792027179093201</v>
      </c>
      <c r="H17" s="878">
        <v>34896132.243096396</v>
      </c>
      <c r="I17" s="879">
        <v>0.262321771656915</v>
      </c>
      <c r="J17" s="878">
        <v>34947399.510555297</v>
      </c>
      <c r="K17" s="879">
        <v>0.26202448788101201</v>
      </c>
      <c r="L17" s="894" t="s">
        <v>1613</v>
      </c>
      <c r="M17" s="888" t="s">
        <v>1614</v>
      </c>
    </row>
    <row r="18" spans="1:13" ht="30" customHeight="1">
      <c r="A18" s="895" t="s">
        <v>1615</v>
      </c>
      <c r="B18" s="884">
        <v>26870.355200400001</v>
      </c>
      <c r="C18" s="885">
        <v>0.111339338440705</v>
      </c>
      <c r="D18" s="884">
        <v>24396.9122585</v>
      </c>
      <c r="E18" s="885">
        <v>0.23180033470755801</v>
      </c>
      <c r="F18" s="886">
        <v>51267.267458900002</v>
      </c>
      <c r="G18" s="885">
        <v>0.14792027179093201</v>
      </c>
      <c r="H18" s="884">
        <v>25425952.144672699</v>
      </c>
      <c r="I18" s="885">
        <v>0.19113238012141001</v>
      </c>
      <c r="J18" s="884">
        <v>25477219.4121316</v>
      </c>
      <c r="K18" s="885">
        <v>0.19102008912221599</v>
      </c>
      <c r="L18" s="896" t="s">
        <v>1615</v>
      </c>
      <c r="M18" s="897" t="s">
        <v>1615</v>
      </c>
    </row>
    <row r="19" spans="1:13" ht="30" customHeight="1">
      <c r="A19" s="895" t="s">
        <v>1316</v>
      </c>
      <c r="B19" s="884" t="s">
        <v>14</v>
      </c>
      <c r="C19" s="173" t="s">
        <v>14</v>
      </c>
      <c r="D19" s="884" t="s">
        <v>14</v>
      </c>
      <c r="E19" s="173" t="s">
        <v>14</v>
      </c>
      <c r="F19" s="886" t="s">
        <v>14</v>
      </c>
      <c r="G19" s="885" t="s">
        <v>14</v>
      </c>
      <c r="H19" s="884">
        <v>3325782.3188700001</v>
      </c>
      <c r="I19" s="885">
        <v>2.50006248243691E-2</v>
      </c>
      <c r="J19" s="884">
        <v>3325782.3188700001</v>
      </c>
      <c r="K19" s="885">
        <v>2.4935658192319299E-2</v>
      </c>
      <c r="L19" s="896" t="s">
        <v>1316</v>
      </c>
      <c r="M19" s="897" t="s">
        <v>1316</v>
      </c>
    </row>
    <row r="20" spans="1:13" ht="30" customHeight="1">
      <c r="A20" s="895" t="s">
        <v>1616</v>
      </c>
      <c r="B20" s="884" t="s">
        <v>14</v>
      </c>
      <c r="C20" s="884" t="s">
        <v>14</v>
      </c>
      <c r="D20" s="884" t="s">
        <v>14</v>
      </c>
      <c r="E20" s="884" t="s">
        <v>14</v>
      </c>
      <c r="F20" s="886" t="s">
        <v>14</v>
      </c>
      <c r="G20" s="884" t="s">
        <v>14</v>
      </c>
      <c r="H20" s="884">
        <v>123792.4076548</v>
      </c>
      <c r="I20" s="885">
        <v>9.3057429595529097E-4</v>
      </c>
      <c r="J20" s="884">
        <v>123792.4076548</v>
      </c>
      <c r="K20" s="885">
        <v>9.2815610527785997E-4</v>
      </c>
      <c r="L20" s="896" t="s">
        <v>1616</v>
      </c>
      <c r="M20" s="897" t="s">
        <v>1616</v>
      </c>
    </row>
    <row r="21" spans="1:13" ht="30" customHeight="1">
      <c r="A21" s="895" t="s">
        <v>1617</v>
      </c>
      <c r="B21" s="884" t="s">
        <v>14</v>
      </c>
      <c r="C21" s="173" t="s">
        <v>14</v>
      </c>
      <c r="D21" s="884" t="s">
        <v>14</v>
      </c>
      <c r="E21" s="173" t="s">
        <v>14</v>
      </c>
      <c r="F21" s="886" t="s">
        <v>14</v>
      </c>
      <c r="G21" s="885" t="s">
        <v>14</v>
      </c>
      <c r="H21" s="884">
        <v>6020605.3718988998</v>
      </c>
      <c r="I21" s="885">
        <v>4.5258192415181003E-2</v>
      </c>
      <c r="J21" s="884">
        <v>6020605.3718988998</v>
      </c>
      <c r="K21" s="885">
        <v>4.5140584461198799E-2</v>
      </c>
      <c r="L21" s="896" t="s">
        <v>1617</v>
      </c>
      <c r="M21" s="897" t="s">
        <v>1617</v>
      </c>
    </row>
    <row r="22" spans="1:13" s="867" customFormat="1" ht="36.75" customHeight="1">
      <c r="A22" s="893" t="s">
        <v>1618</v>
      </c>
      <c r="B22" s="878">
        <v>18842.599304700001</v>
      </c>
      <c r="C22" s="176">
        <v>7.8075727895749902E-2</v>
      </c>
      <c r="D22" s="878">
        <v>35262.828195800001</v>
      </c>
      <c r="E22" s="176">
        <v>0.335039749781193</v>
      </c>
      <c r="F22" s="880">
        <v>54105.427500500002</v>
      </c>
      <c r="G22" s="879">
        <v>0.156109149910411</v>
      </c>
      <c r="H22" s="878">
        <v>29618370.4481383</v>
      </c>
      <c r="I22" s="879">
        <v>0.222647695034556</v>
      </c>
      <c r="J22" s="878">
        <v>29672475.875638802</v>
      </c>
      <c r="K22" s="879">
        <v>0.22247478794889</v>
      </c>
      <c r="L22" s="894" t="s">
        <v>1618</v>
      </c>
      <c r="M22" s="902" t="s">
        <v>1619</v>
      </c>
    </row>
    <row r="23" spans="1:13" ht="30" customHeight="1">
      <c r="A23" s="895" t="s">
        <v>1615</v>
      </c>
      <c r="B23" s="884">
        <v>18842.599304700001</v>
      </c>
      <c r="C23" s="177">
        <v>7.8075727895749902E-2</v>
      </c>
      <c r="D23" s="884">
        <v>35262.828195800001</v>
      </c>
      <c r="E23" s="177">
        <v>0.335039749781193</v>
      </c>
      <c r="F23" s="903">
        <v>54105.427500500002</v>
      </c>
      <c r="G23" s="885">
        <v>0.156109149910411</v>
      </c>
      <c r="H23" s="904">
        <v>21104868.480756201</v>
      </c>
      <c r="I23" s="885">
        <v>0.158649859872462</v>
      </c>
      <c r="J23" s="904">
        <v>21158973.908256698</v>
      </c>
      <c r="K23" s="885">
        <v>0.15864325758270301</v>
      </c>
      <c r="L23" s="896" t="s">
        <v>1615</v>
      </c>
      <c r="M23" s="897" t="s">
        <v>1615</v>
      </c>
    </row>
    <row r="24" spans="1:13" ht="30" customHeight="1">
      <c r="A24" s="895" t="s">
        <v>1316</v>
      </c>
      <c r="B24" s="884" t="s">
        <v>14</v>
      </c>
      <c r="C24" s="173" t="s">
        <v>14</v>
      </c>
      <c r="D24" s="884" t="s">
        <v>14</v>
      </c>
      <c r="E24" s="173" t="s">
        <v>14</v>
      </c>
      <c r="F24" s="903" t="s">
        <v>14</v>
      </c>
      <c r="G24" s="885" t="s">
        <v>14</v>
      </c>
      <c r="H24" s="904">
        <v>3189531.3509951001</v>
      </c>
      <c r="I24" s="885">
        <v>2.3976396837326601E-2</v>
      </c>
      <c r="J24" s="904">
        <v>3189531.3509951001</v>
      </c>
      <c r="K24" s="885">
        <v>2.3914091764467401E-2</v>
      </c>
      <c r="L24" s="896" t="s">
        <v>1316</v>
      </c>
      <c r="M24" s="897" t="s">
        <v>1316</v>
      </c>
    </row>
    <row r="25" spans="1:13" ht="30" customHeight="1">
      <c r="A25" s="895" t="s">
        <v>1616</v>
      </c>
      <c r="B25" s="884" t="s">
        <v>14</v>
      </c>
      <c r="C25" s="884" t="s">
        <v>14</v>
      </c>
      <c r="D25" s="884" t="s">
        <v>14</v>
      </c>
      <c r="E25" s="884" t="s">
        <v>14</v>
      </c>
      <c r="F25" s="880" t="s">
        <v>14</v>
      </c>
      <c r="G25" s="878" t="s">
        <v>14</v>
      </c>
      <c r="H25" s="904">
        <v>56162.850568499998</v>
      </c>
      <c r="I25" s="885">
        <v>4.2218829180836002E-4</v>
      </c>
      <c r="J25" s="904">
        <v>56162.850568499998</v>
      </c>
      <c r="K25" s="885">
        <v>4.2109119317173399E-4</v>
      </c>
      <c r="L25" s="896" t="s">
        <v>1616</v>
      </c>
      <c r="M25" s="897" t="s">
        <v>1616</v>
      </c>
    </row>
    <row r="26" spans="1:13" ht="30" customHeight="1">
      <c r="A26" s="895" t="s">
        <v>1617</v>
      </c>
      <c r="B26" s="884" t="s">
        <v>14</v>
      </c>
      <c r="C26" s="173" t="s">
        <v>14</v>
      </c>
      <c r="D26" s="884" t="s">
        <v>14</v>
      </c>
      <c r="E26" s="173" t="s">
        <v>14</v>
      </c>
      <c r="F26" s="886" t="s">
        <v>14</v>
      </c>
      <c r="G26" s="173" t="s">
        <v>14</v>
      </c>
      <c r="H26" s="904">
        <v>5267807.7658185</v>
      </c>
      <c r="I26" s="885">
        <v>3.9599250032958597E-2</v>
      </c>
      <c r="J26" s="904">
        <v>5267807.7658185</v>
      </c>
      <c r="K26" s="885">
        <v>3.9496347408547898E-2</v>
      </c>
      <c r="L26" s="896" t="s">
        <v>1617</v>
      </c>
      <c r="M26" s="897" t="s">
        <v>1617</v>
      </c>
    </row>
    <row r="27" spans="1:13" s="867" customFormat="1" ht="30" customHeight="1">
      <c r="A27" s="890" t="s">
        <v>1620</v>
      </c>
      <c r="B27" s="878" t="s">
        <v>14</v>
      </c>
      <c r="C27" s="879" t="s">
        <v>14</v>
      </c>
      <c r="D27" s="878">
        <v>4159.0831861999995</v>
      </c>
      <c r="E27" s="879">
        <v>3.9516347987924097E-2</v>
      </c>
      <c r="F27" s="880">
        <v>4159.0831861999995</v>
      </c>
      <c r="G27" s="879">
        <v>1.20001073940016E-2</v>
      </c>
      <c r="H27" s="878">
        <v>10877128.8737577</v>
      </c>
      <c r="I27" s="879">
        <v>8.1765729704018394E-2</v>
      </c>
      <c r="J27" s="878">
        <v>10881287.956943899</v>
      </c>
      <c r="K27" s="879">
        <v>8.1584436734495697E-2</v>
      </c>
      <c r="L27" s="891" t="s">
        <v>1620</v>
      </c>
      <c r="M27" s="892" t="s">
        <v>1620</v>
      </c>
    </row>
    <row r="28" spans="1:13" ht="30" customHeight="1">
      <c r="A28" s="893" t="s">
        <v>1621</v>
      </c>
      <c r="B28" s="884" t="s">
        <v>14</v>
      </c>
      <c r="C28" s="885" t="s">
        <v>14</v>
      </c>
      <c r="D28" s="884" t="s">
        <v>14</v>
      </c>
      <c r="E28" s="885" t="s">
        <v>14</v>
      </c>
      <c r="F28" s="886" t="s">
        <v>14</v>
      </c>
      <c r="G28" s="885" t="s">
        <v>14</v>
      </c>
      <c r="H28" s="884">
        <v>3646399.1140373</v>
      </c>
      <c r="I28" s="885">
        <v>2.7410770600564301E-2</v>
      </c>
      <c r="J28" s="884">
        <v>3646399.1140373</v>
      </c>
      <c r="K28" s="885">
        <v>2.7339540962892601E-2</v>
      </c>
      <c r="L28" s="894" t="s">
        <v>1621</v>
      </c>
      <c r="M28" s="888" t="s">
        <v>1622</v>
      </c>
    </row>
    <row r="29" spans="1:13" ht="30" customHeight="1">
      <c r="A29" s="893" t="s">
        <v>1623</v>
      </c>
      <c r="B29" s="884" t="s">
        <v>14</v>
      </c>
      <c r="C29" s="885" t="s">
        <v>14</v>
      </c>
      <c r="D29" s="884" t="s">
        <v>14</v>
      </c>
      <c r="E29" s="885" t="s">
        <v>14</v>
      </c>
      <c r="F29" s="886" t="s">
        <v>14</v>
      </c>
      <c r="G29" s="885" t="s">
        <v>14</v>
      </c>
      <c r="H29" s="884">
        <v>1977365.4264348</v>
      </c>
      <c r="I29" s="885">
        <v>1.4864283475946699E-2</v>
      </c>
      <c r="J29" s="884">
        <v>1977365.4264348</v>
      </c>
      <c r="K29" s="885">
        <v>1.4825657143922999E-2</v>
      </c>
      <c r="L29" s="894" t="s">
        <v>1623</v>
      </c>
      <c r="M29" s="888" t="s">
        <v>1624</v>
      </c>
    </row>
    <row r="30" spans="1:13" ht="30" customHeight="1">
      <c r="A30" s="893" t="s">
        <v>1625</v>
      </c>
      <c r="B30" s="884" t="s">
        <v>14</v>
      </c>
      <c r="C30" s="885" t="s">
        <v>14</v>
      </c>
      <c r="D30" s="884" t="s">
        <v>14</v>
      </c>
      <c r="E30" s="885" t="s">
        <v>14</v>
      </c>
      <c r="F30" s="886" t="s">
        <v>14</v>
      </c>
      <c r="G30" s="885" t="s">
        <v>14</v>
      </c>
      <c r="H30" s="884">
        <v>362547.15605559997</v>
      </c>
      <c r="I30" s="885">
        <v>2.7253453655883501E-3</v>
      </c>
      <c r="J30" s="884">
        <v>362547.15605559997</v>
      </c>
      <c r="K30" s="885">
        <v>2.7182632822077002E-3</v>
      </c>
      <c r="L30" s="894" t="s">
        <v>1625</v>
      </c>
      <c r="M30" s="888" t="s">
        <v>1626</v>
      </c>
    </row>
    <row r="31" spans="1:13" ht="30" customHeight="1">
      <c r="A31" s="893" t="s">
        <v>1627</v>
      </c>
      <c r="B31" s="884" t="s">
        <v>14</v>
      </c>
      <c r="C31" s="885" t="s">
        <v>14</v>
      </c>
      <c r="D31" s="884" t="s">
        <v>14</v>
      </c>
      <c r="E31" s="885" t="s">
        <v>14</v>
      </c>
      <c r="F31" s="886" t="s">
        <v>14</v>
      </c>
      <c r="G31" s="885" t="s">
        <v>14</v>
      </c>
      <c r="H31" s="884">
        <v>1078084.7923576999</v>
      </c>
      <c r="I31" s="885">
        <v>8.1041964982694406E-3</v>
      </c>
      <c r="J31" s="884">
        <v>1078084.7923576999</v>
      </c>
      <c r="K31" s="885">
        <v>8.0831369305322202E-3</v>
      </c>
      <c r="L31" s="894" t="s">
        <v>1627</v>
      </c>
      <c r="M31" s="902" t="s">
        <v>1628</v>
      </c>
    </row>
    <row r="32" spans="1:13" ht="30" customHeight="1">
      <c r="A32" s="893" t="s">
        <v>1326</v>
      </c>
      <c r="B32" s="884" t="s">
        <v>14</v>
      </c>
      <c r="C32" s="885" t="s">
        <v>14</v>
      </c>
      <c r="D32" s="884" t="s">
        <v>14</v>
      </c>
      <c r="E32" s="885" t="s">
        <v>14</v>
      </c>
      <c r="F32" s="886" t="s">
        <v>14</v>
      </c>
      <c r="G32" s="885" t="s">
        <v>14</v>
      </c>
      <c r="H32" s="884">
        <v>765731.33195310005</v>
      </c>
      <c r="I32" s="885">
        <v>5.7561679962651099E-3</v>
      </c>
      <c r="J32" s="884">
        <v>765731.33195310005</v>
      </c>
      <c r="K32" s="885">
        <v>5.7412100161803401E-3</v>
      </c>
      <c r="L32" s="894" t="s">
        <v>1326</v>
      </c>
      <c r="M32" s="888" t="s">
        <v>1629</v>
      </c>
    </row>
    <row r="33" spans="1:13" ht="14.25" customHeight="1">
      <c r="A33" s="905"/>
      <c r="B33" s="906"/>
      <c r="C33" s="907"/>
      <c r="D33" s="906"/>
      <c r="E33" s="907"/>
      <c r="F33" s="906"/>
      <c r="G33" s="907"/>
      <c r="H33" s="906"/>
      <c r="I33" s="908"/>
      <c r="J33" s="906"/>
      <c r="K33" s="908"/>
      <c r="L33" s="909"/>
      <c r="M33" s="888"/>
    </row>
    <row r="34" spans="1:13" ht="12.75">
      <c r="A34" s="910"/>
      <c r="B34" s="910"/>
      <c r="C34" s="910"/>
      <c r="D34" s="910"/>
      <c r="E34" s="910"/>
      <c r="F34" s="910"/>
      <c r="G34" s="865" t="s">
        <v>1667</v>
      </c>
      <c r="H34" s="910"/>
      <c r="I34" s="910"/>
      <c r="J34" s="910"/>
      <c r="K34" s="910"/>
      <c r="L34" s="865" t="s">
        <v>1669</v>
      </c>
    </row>
    <row r="35" spans="1:13" ht="15" customHeight="1">
      <c r="A35" s="910"/>
      <c r="B35" s="911"/>
      <c r="C35" s="911"/>
      <c r="D35" s="911"/>
      <c r="E35" s="911"/>
      <c r="F35" s="911"/>
      <c r="G35" s="912"/>
      <c r="H35" s="911"/>
      <c r="I35" s="911"/>
      <c r="J35" s="911"/>
      <c r="K35" s="911"/>
      <c r="L35" s="910"/>
      <c r="M35" s="867"/>
    </row>
    <row r="36" spans="1:13" ht="15" customHeight="1">
      <c r="A36" s="910"/>
      <c r="B36" s="911"/>
      <c r="C36" s="911"/>
      <c r="D36" s="911"/>
      <c r="E36" s="911"/>
      <c r="F36" s="911"/>
      <c r="G36" s="912"/>
      <c r="H36" s="913"/>
      <c r="I36" s="914"/>
      <c r="J36" s="914"/>
      <c r="K36" s="914"/>
      <c r="L36" s="910"/>
    </row>
    <row r="37" spans="1:13" ht="12" customHeight="1">
      <c r="A37" s="910"/>
      <c r="B37" s="911"/>
      <c r="C37" s="911"/>
      <c r="D37" s="911"/>
      <c r="E37" s="911"/>
      <c r="F37" s="911"/>
      <c r="G37" s="912"/>
      <c r="H37" s="915"/>
      <c r="I37" s="914"/>
      <c r="J37" s="914"/>
      <c r="K37" s="914"/>
      <c r="L37" s="916" t="s">
        <v>21</v>
      </c>
    </row>
    <row r="38" spans="1:13" ht="15" customHeight="1">
      <c r="A38" s="1212" t="s">
        <v>1602</v>
      </c>
      <c r="B38" s="1215" t="s">
        <v>1603</v>
      </c>
      <c r="C38" s="1216"/>
      <c r="D38" s="1216"/>
      <c r="E38" s="1216"/>
      <c r="F38" s="1216"/>
      <c r="G38" s="1216"/>
      <c r="H38" s="1217" t="s">
        <v>1631</v>
      </c>
      <c r="I38" s="1217"/>
      <c r="J38" s="1217"/>
      <c r="K38" s="1218"/>
      <c r="L38" s="1212" t="s">
        <v>1602</v>
      </c>
    </row>
    <row r="39" spans="1:13" ht="20.100000000000001" customHeight="1">
      <c r="A39" s="1213"/>
      <c r="B39" s="1224" t="s">
        <v>732</v>
      </c>
      <c r="C39" s="1224"/>
      <c r="D39" s="1224"/>
      <c r="E39" s="1224"/>
      <c r="F39" s="1224"/>
      <c r="G39" s="1224"/>
      <c r="H39" s="1224" t="s">
        <v>1605</v>
      </c>
      <c r="I39" s="1224"/>
      <c r="J39" s="1224" t="s">
        <v>1587</v>
      </c>
      <c r="K39" s="1224"/>
      <c r="L39" s="1213"/>
      <c r="M39" s="1208" t="s">
        <v>1602</v>
      </c>
    </row>
    <row r="40" spans="1:13" ht="20.100000000000001" customHeight="1">
      <c r="A40" s="1213"/>
      <c r="B40" s="1224" t="s">
        <v>1606</v>
      </c>
      <c r="C40" s="1224"/>
      <c r="D40" s="1224" t="s">
        <v>1607</v>
      </c>
      <c r="E40" s="1224"/>
      <c r="F40" s="1224" t="s">
        <v>24</v>
      </c>
      <c r="G40" s="1224"/>
      <c r="H40" s="1224"/>
      <c r="I40" s="1224"/>
      <c r="J40" s="1224"/>
      <c r="K40" s="1224"/>
      <c r="L40" s="1213"/>
      <c r="M40" s="1209"/>
    </row>
    <row r="41" spans="1:13" ht="50.1" customHeight="1">
      <c r="A41" s="1213"/>
      <c r="B41" s="872" t="s">
        <v>2</v>
      </c>
      <c r="C41" s="873" t="s">
        <v>3</v>
      </c>
      <c r="D41" s="872" t="s">
        <v>2</v>
      </c>
      <c r="E41" s="873" t="s">
        <v>3</v>
      </c>
      <c r="F41" s="872" t="s">
        <v>2</v>
      </c>
      <c r="G41" s="873" t="s">
        <v>3</v>
      </c>
      <c r="H41" s="872" t="s">
        <v>2</v>
      </c>
      <c r="I41" s="873" t="s">
        <v>3</v>
      </c>
      <c r="J41" s="872" t="s">
        <v>2</v>
      </c>
      <c r="K41" s="873" t="s">
        <v>3</v>
      </c>
      <c r="L41" s="1213"/>
      <c r="M41" s="1209"/>
    </row>
    <row r="42" spans="1:13" ht="20.100000000000001" customHeight="1">
      <c r="A42" s="1214"/>
      <c r="B42" s="872" t="s">
        <v>5</v>
      </c>
      <c r="C42" s="872" t="s">
        <v>6</v>
      </c>
      <c r="D42" s="872" t="s">
        <v>7</v>
      </c>
      <c r="E42" s="872" t="s">
        <v>8</v>
      </c>
      <c r="F42" s="872" t="s">
        <v>1608</v>
      </c>
      <c r="G42" s="872" t="s">
        <v>10</v>
      </c>
      <c r="H42" s="872" t="s">
        <v>11</v>
      </c>
      <c r="I42" s="872" t="s">
        <v>12</v>
      </c>
      <c r="J42" s="872" t="s">
        <v>1609</v>
      </c>
      <c r="K42" s="872" t="s">
        <v>723</v>
      </c>
      <c r="L42" s="1214"/>
      <c r="M42" s="874"/>
    </row>
    <row r="43" spans="1:13" ht="16.5" customHeight="1">
      <c r="A43" s="875"/>
      <c r="B43" s="875"/>
      <c r="C43" s="875"/>
      <c r="D43" s="875"/>
      <c r="E43" s="875"/>
      <c r="F43" s="875"/>
      <c r="G43" s="875"/>
      <c r="H43" s="875"/>
      <c r="I43" s="875"/>
      <c r="J43" s="875"/>
      <c r="K43" s="875"/>
      <c r="L43" s="875"/>
      <c r="M43" s="876"/>
    </row>
    <row r="44" spans="1:13" ht="35.25" customHeight="1">
      <c r="A44" s="893" t="s">
        <v>1632</v>
      </c>
      <c r="B44" s="884" t="s">
        <v>14</v>
      </c>
      <c r="C44" s="885" t="s">
        <v>14</v>
      </c>
      <c r="D44" s="884">
        <v>4159.0831861999995</v>
      </c>
      <c r="E44" s="885">
        <v>3.9516347987924097E-2</v>
      </c>
      <c r="F44" s="886">
        <v>4159.0831861999995</v>
      </c>
      <c r="G44" s="885">
        <v>1.20001073940016E-2</v>
      </c>
      <c r="H44" s="884">
        <v>1372498.3030618001</v>
      </c>
      <c r="I44" s="885">
        <v>1.0317366519222399E-2</v>
      </c>
      <c r="J44" s="884">
        <v>1376657.386248</v>
      </c>
      <c r="K44" s="885">
        <v>1.0321739290223699E-2</v>
      </c>
      <c r="L44" s="894" t="s">
        <v>1632</v>
      </c>
      <c r="M44" s="902" t="s">
        <v>1633</v>
      </c>
    </row>
    <row r="45" spans="1:13" s="867" customFormat="1" ht="30" customHeight="1">
      <c r="A45" s="893" t="s">
        <v>1634</v>
      </c>
      <c r="B45" s="878" t="s">
        <v>14</v>
      </c>
      <c r="C45" s="885" t="s">
        <v>14</v>
      </c>
      <c r="D45" s="878" t="s">
        <v>14</v>
      </c>
      <c r="E45" s="885" t="s">
        <v>14</v>
      </c>
      <c r="F45" s="880" t="s">
        <v>14</v>
      </c>
      <c r="G45" s="885" t="s">
        <v>14</v>
      </c>
      <c r="H45" s="884">
        <v>12294.417498500001</v>
      </c>
      <c r="I45" s="885">
        <v>9.2419794756317896E-5</v>
      </c>
      <c r="J45" s="884">
        <v>12294.417498500001</v>
      </c>
      <c r="K45" s="885">
        <v>9.2179632646681705E-5</v>
      </c>
      <c r="L45" s="894" t="s">
        <v>1634</v>
      </c>
      <c r="M45" s="902" t="s">
        <v>1634</v>
      </c>
    </row>
    <row r="46" spans="1:13" ht="30" customHeight="1">
      <c r="A46" s="883" t="s">
        <v>1635</v>
      </c>
      <c r="B46" s="884" t="s">
        <v>14</v>
      </c>
      <c r="C46" s="885" t="s">
        <v>14</v>
      </c>
      <c r="D46" s="884" t="s">
        <v>14</v>
      </c>
      <c r="E46" s="885" t="s">
        <v>14</v>
      </c>
      <c r="F46" s="886" t="s">
        <v>14</v>
      </c>
      <c r="G46" s="885" t="s">
        <v>14</v>
      </c>
      <c r="H46" s="884">
        <v>29302.3656816</v>
      </c>
      <c r="I46" s="885">
        <v>2.20272218874823E-4</v>
      </c>
      <c r="J46" s="884">
        <v>29302.3656816</v>
      </c>
      <c r="K46" s="885">
        <v>2.1969981941301201E-4</v>
      </c>
      <c r="L46" s="887" t="s">
        <v>1635</v>
      </c>
      <c r="M46" s="888" t="s">
        <v>1635</v>
      </c>
    </row>
    <row r="47" spans="1:13" ht="30" customHeight="1">
      <c r="A47" s="893" t="s">
        <v>1636</v>
      </c>
      <c r="B47" s="884" t="s">
        <v>14</v>
      </c>
      <c r="C47" s="885" t="s">
        <v>14</v>
      </c>
      <c r="D47" s="884" t="s">
        <v>14</v>
      </c>
      <c r="E47" s="885" t="s">
        <v>14</v>
      </c>
      <c r="F47" s="886" t="s">
        <v>14</v>
      </c>
      <c r="G47" s="885" t="s">
        <v>14</v>
      </c>
      <c r="H47" s="884">
        <v>1630840.9779272</v>
      </c>
      <c r="I47" s="885">
        <v>1.22593842675843E-2</v>
      </c>
      <c r="J47" s="884">
        <v>1630840.9779272</v>
      </c>
      <c r="K47" s="885">
        <v>1.22275270275168E-2</v>
      </c>
      <c r="L47" s="894" t="s">
        <v>1636</v>
      </c>
      <c r="M47" s="888" t="s">
        <v>1637</v>
      </c>
    </row>
    <row r="48" spans="1:13" s="867" customFormat="1" ht="30" customHeight="1">
      <c r="A48" s="883" t="s">
        <v>1638</v>
      </c>
      <c r="B48" s="884" t="s">
        <v>14</v>
      </c>
      <c r="C48" s="885" t="s">
        <v>14</v>
      </c>
      <c r="D48" s="884" t="s">
        <v>14</v>
      </c>
      <c r="E48" s="885" t="s">
        <v>14</v>
      </c>
      <c r="F48" s="903" t="s">
        <v>14</v>
      </c>
      <c r="G48" s="885" t="s">
        <v>14</v>
      </c>
      <c r="H48" s="884">
        <v>2064.9887500999998</v>
      </c>
      <c r="I48" s="885">
        <v>1.55229669467164E-5</v>
      </c>
      <c r="J48" s="884">
        <v>2064.9887500999998</v>
      </c>
      <c r="K48" s="885">
        <v>1.5482628959604801E-5</v>
      </c>
      <c r="L48" s="887" t="s">
        <v>1638</v>
      </c>
      <c r="M48" s="888" t="s">
        <v>1639</v>
      </c>
    </row>
    <row r="49" spans="1:13" ht="30" customHeight="1">
      <c r="A49" s="893" t="s">
        <v>1332</v>
      </c>
      <c r="B49" s="884" t="s">
        <v>14</v>
      </c>
      <c r="C49" s="885" t="s">
        <v>14</v>
      </c>
      <c r="D49" s="884" t="s">
        <v>14</v>
      </c>
      <c r="E49" s="885" t="s">
        <v>14</v>
      </c>
      <c r="F49" s="886" t="s">
        <v>14</v>
      </c>
      <c r="G49" s="885" t="s">
        <v>14</v>
      </c>
      <c r="H49" s="884" t="s">
        <v>14</v>
      </c>
      <c r="I49" s="885" t="s">
        <v>14</v>
      </c>
      <c r="J49" s="884" t="s">
        <v>14</v>
      </c>
      <c r="K49" s="885" t="s">
        <v>14</v>
      </c>
      <c r="L49" s="894" t="s">
        <v>1332</v>
      </c>
      <c r="M49" s="902" t="s">
        <v>1332</v>
      </c>
    </row>
    <row r="50" spans="1:13" s="867" customFormat="1" ht="30" customHeight="1">
      <c r="A50" s="890" t="s">
        <v>1640</v>
      </c>
      <c r="B50" s="878" t="s">
        <v>14</v>
      </c>
      <c r="C50" s="879" t="s">
        <v>14</v>
      </c>
      <c r="D50" s="878" t="s">
        <v>14</v>
      </c>
      <c r="E50" s="879" t="s">
        <v>14</v>
      </c>
      <c r="F50" s="880" t="s">
        <v>14</v>
      </c>
      <c r="G50" s="879" t="s">
        <v>14</v>
      </c>
      <c r="H50" s="878">
        <v>484397.70228889998</v>
      </c>
      <c r="I50" s="879">
        <v>3.64132226934982E-3</v>
      </c>
      <c r="J50" s="878">
        <v>484397.70228889998</v>
      </c>
      <c r="K50" s="879">
        <v>3.6318599280799799E-3</v>
      </c>
      <c r="L50" s="891" t="s">
        <v>1640</v>
      </c>
      <c r="M50" s="892" t="s">
        <v>1640</v>
      </c>
    </row>
    <row r="51" spans="1:13" ht="40.5" customHeight="1">
      <c r="A51" s="893" t="s">
        <v>1641</v>
      </c>
      <c r="B51" s="884" t="s">
        <v>14</v>
      </c>
      <c r="C51" s="885" t="s">
        <v>14</v>
      </c>
      <c r="D51" s="884" t="s">
        <v>14</v>
      </c>
      <c r="E51" s="885" t="s">
        <v>14</v>
      </c>
      <c r="F51" s="886" t="s">
        <v>14</v>
      </c>
      <c r="G51" s="885" t="s">
        <v>14</v>
      </c>
      <c r="H51" s="884">
        <v>216192.48356669999</v>
      </c>
      <c r="I51" s="885">
        <v>1.6251656462399099E-3</v>
      </c>
      <c r="J51" s="884">
        <v>216192.48356669999</v>
      </c>
      <c r="K51" s="885">
        <v>1.62094249024678E-3</v>
      </c>
      <c r="L51" s="894" t="s">
        <v>1641</v>
      </c>
      <c r="M51" s="902" t="s">
        <v>1642</v>
      </c>
    </row>
    <row r="52" spans="1:13" ht="30" customHeight="1">
      <c r="A52" s="893" t="s">
        <v>1335</v>
      </c>
      <c r="B52" s="884" t="s">
        <v>14</v>
      </c>
      <c r="C52" s="885" t="s">
        <v>14</v>
      </c>
      <c r="D52" s="884" t="s">
        <v>14</v>
      </c>
      <c r="E52" s="885" t="s">
        <v>14</v>
      </c>
      <c r="F52" s="886" t="s">
        <v>14</v>
      </c>
      <c r="G52" s="885" t="s">
        <v>14</v>
      </c>
      <c r="H52" s="884">
        <v>208719.08622669999</v>
      </c>
      <c r="I52" s="885">
        <v>1.5689865024635201E-3</v>
      </c>
      <c r="J52" s="884">
        <v>208719.08622669999</v>
      </c>
      <c r="K52" s="885">
        <v>1.56490933361224E-3</v>
      </c>
      <c r="L52" s="894" t="s">
        <v>1335</v>
      </c>
      <c r="M52" s="902" t="s">
        <v>1643</v>
      </c>
    </row>
    <row r="53" spans="1:13" s="867" customFormat="1" ht="30" customHeight="1">
      <c r="A53" s="893" t="s">
        <v>1336</v>
      </c>
      <c r="B53" s="878" t="s">
        <v>14</v>
      </c>
      <c r="C53" s="885" t="s">
        <v>14</v>
      </c>
      <c r="D53" s="878" t="s">
        <v>14</v>
      </c>
      <c r="E53" s="885" t="s">
        <v>14</v>
      </c>
      <c r="F53" s="880" t="s">
        <v>14</v>
      </c>
      <c r="G53" s="885" t="s">
        <v>14</v>
      </c>
      <c r="H53" s="884">
        <v>59486.132495500002</v>
      </c>
      <c r="I53" s="885">
        <v>4.4717012064638301E-4</v>
      </c>
      <c r="J53" s="884">
        <v>59486.132495500002</v>
      </c>
      <c r="K53" s="885">
        <v>4.4600810422096402E-4</v>
      </c>
      <c r="L53" s="894" t="s">
        <v>1336</v>
      </c>
      <c r="M53" s="902" t="s">
        <v>1336</v>
      </c>
    </row>
    <row r="54" spans="1:13" ht="30" customHeight="1">
      <c r="A54" s="890" t="s">
        <v>1337</v>
      </c>
      <c r="B54" s="878">
        <v>193172.95738030001</v>
      </c>
      <c r="C54" s="879">
        <v>0.80042668282393403</v>
      </c>
      <c r="D54" s="878">
        <v>41430.861564999999</v>
      </c>
      <c r="E54" s="879">
        <v>0.39364356752332602</v>
      </c>
      <c r="F54" s="880">
        <v>234603.81894530001</v>
      </c>
      <c r="G54" s="879">
        <v>0.67689702185512302</v>
      </c>
      <c r="H54" s="878">
        <v>42453340.6248639</v>
      </c>
      <c r="I54" s="879">
        <v>0.31913094115672203</v>
      </c>
      <c r="J54" s="878">
        <v>42687944.443809196</v>
      </c>
      <c r="K54" s="879">
        <v>0.32006063221396103</v>
      </c>
      <c r="L54" s="891" t="s">
        <v>1337</v>
      </c>
      <c r="M54" s="892" t="s">
        <v>1337</v>
      </c>
    </row>
    <row r="55" spans="1:13" s="867" customFormat="1" ht="30" customHeight="1">
      <c r="A55" s="893" t="s">
        <v>1644</v>
      </c>
      <c r="B55" s="884" t="s">
        <v>14</v>
      </c>
      <c r="C55" s="885" t="s">
        <v>14</v>
      </c>
      <c r="D55" s="884" t="s">
        <v>14</v>
      </c>
      <c r="E55" s="885" t="s">
        <v>14</v>
      </c>
      <c r="F55" s="886" t="s">
        <v>14</v>
      </c>
      <c r="G55" s="885" t="s">
        <v>14</v>
      </c>
      <c r="H55" s="884">
        <v>24620042.758587498</v>
      </c>
      <c r="I55" s="885">
        <v>0.18507418500453901</v>
      </c>
      <c r="J55" s="884">
        <v>24620042.758587498</v>
      </c>
      <c r="K55" s="885">
        <v>0.184593251165342</v>
      </c>
      <c r="L55" s="894" t="s">
        <v>1644</v>
      </c>
      <c r="M55" s="902" t="s">
        <v>1645</v>
      </c>
    </row>
    <row r="56" spans="1:13" ht="30" customHeight="1">
      <c r="A56" s="893" t="s">
        <v>1646</v>
      </c>
      <c r="B56" s="884">
        <v>106.003626</v>
      </c>
      <c r="C56" s="885">
        <v>4.3923399981627998E-4</v>
      </c>
      <c r="D56" s="178" t="s">
        <v>14</v>
      </c>
      <c r="E56" s="885" t="s">
        <v>14</v>
      </c>
      <c r="F56" s="886">
        <v>106.003626</v>
      </c>
      <c r="G56" s="885">
        <v>3.0584983257230902E-4</v>
      </c>
      <c r="H56" s="884" t="s">
        <v>14</v>
      </c>
      <c r="I56" s="885" t="s">
        <v>14</v>
      </c>
      <c r="J56" s="884">
        <v>106.003626</v>
      </c>
      <c r="K56" s="885">
        <v>7.9478147745417095E-7</v>
      </c>
      <c r="L56" s="894" t="s">
        <v>1646</v>
      </c>
      <c r="M56" s="902" t="s">
        <v>1646</v>
      </c>
    </row>
    <row r="57" spans="1:13" ht="30" customHeight="1">
      <c r="A57" s="893" t="s">
        <v>1647</v>
      </c>
      <c r="B57" s="884" t="s">
        <v>14</v>
      </c>
      <c r="C57" s="885" t="s">
        <v>14</v>
      </c>
      <c r="D57" s="884" t="s">
        <v>14</v>
      </c>
      <c r="E57" s="885" t="s">
        <v>14</v>
      </c>
      <c r="F57" s="886" t="s">
        <v>14</v>
      </c>
      <c r="G57" s="885" t="s">
        <v>14</v>
      </c>
      <c r="H57" s="884">
        <v>4868635.6847171001</v>
      </c>
      <c r="I57" s="885">
        <v>3.6598587186398801E-2</v>
      </c>
      <c r="J57" s="884">
        <v>4868635.6847171001</v>
      </c>
      <c r="K57" s="885">
        <v>3.6503482085467102E-2</v>
      </c>
      <c r="L57" s="894" t="s">
        <v>1647</v>
      </c>
      <c r="M57" s="902" t="s">
        <v>1648</v>
      </c>
    </row>
    <row r="58" spans="1:13" ht="30" customHeight="1">
      <c r="A58" s="883" t="s">
        <v>1649</v>
      </c>
      <c r="B58" s="884">
        <v>193066.95375429999</v>
      </c>
      <c r="C58" s="885">
        <v>0.79998744882411799</v>
      </c>
      <c r="D58" s="884">
        <v>41430.861564999999</v>
      </c>
      <c r="E58" s="885">
        <v>0.39364356752332602</v>
      </c>
      <c r="F58" s="886">
        <v>234497.81531929999</v>
      </c>
      <c r="G58" s="885">
        <v>0.67659117202255104</v>
      </c>
      <c r="H58" s="884">
        <v>12525566.0347824</v>
      </c>
      <c r="I58" s="885">
        <v>9.4157388284766802E-2</v>
      </c>
      <c r="J58" s="884">
        <v>12760063.8501017</v>
      </c>
      <c r="K58" s="885">
        <v>9.5670900910440407E-2</v>
      </c>
      <c r="L58" s="887" t="s">
        <v>1649</v>
      </c>
      <c r="M58" s="888" t="s">
        <v>1650</v>
      </c>
    </row>
    <row r="59" spans="1:13" ht="30" customHeight="1">
      <c r="A59" s="883" t="s">
        <v>1651</v>
      </c>
      <c r="B59" s="884" t="s">
        <v>14</v>
      </c>
      <c r="C59" s="885" t="s">
        <v>14</v>
      </c>
      <c r="D59" s="884" t="s">
        <v>14</v>
      </c>
      <c r="E59" s="885" t="s">
        <v>14</v>
      </c>
      <c r="F59" s="886" t="s">
        <v>14</v>
      </c>
      <c r="G59" s="885" t="s">
        <v>14</v>
      </c>
      <c r="H59" s="884">
        <v>103071.3433024</v>
      </c>
      <c r="I59" s="885">
        <v>7.7480957470559301E-4</v>
      </c>
      <c r="J59" s="884">
        <v>103071.3433024</v>
      </c>
      <c r="K59" s="885">
        <v>7.7279615428501995E-4</v>
      </c>
      <c r="L59" s="887" t="s">
        <v>1651</v>
      </c>
      <c r="M59" s="888" t="s">
        <v>1651</v>
      </c>
    </row>
    <row r="60" spans="1:13" ht="30" customHeight="1">
      <c r="A60" s="883" t="s">
        <v>1652</v>
      </c>
      <c r="B60" s="884" t="s">
        <v>14</v>
      </c>
      <c r="C60" s="885" t="s">
        <v>14</v>
      </c>
      <c r="D60" s="884" t="s">
        <v>14</v>
      </c>
      <c r="E60" s="885" t="s">
        <v>14</v>
      </c>
      <c r="F60" s="886" t="s">
        <v>14</v>
      </c>
      <c r="G60" s="885" t="s">
        <v>14</v>
      </c>
      <c r="H60" s="884">
        <v>336024.80347450002</v>
      </c>
      <c r="I60" s="885">
        <v>2.5259711063118102E-3</v>
      </c>
      <c r="J60" s="884">
        <v>336024.80347450002</v>
      </c>
      <c r="K60" s="885">
        <v>2.5194071169481499E-3</v>
      </c>
      <c r="L60" s="887" t="s">
        <v>1652</v>
      </c>
      <c r="M60" s="888" t="s">
        <v>1652</v>
      </c>
    </row>
    <row r="61" spans="1:13" ht="30" customHeight="1">
      <c r="A61" s="890" t="s">
        <v>1379</v>
      </c>
      <c r="B61" s="878">
        <v>2128.3242839</v>
      </c>
      <c r="C61" s="879">
        <v>8.8188718008902506E-3</v>
      </c>
      <c r="D61" s="878" t="s">
        <v>14</v>
      </c>
      <c r="E61" s="879" t="s">
        <v>14</v>
      </c>
      <c r="F61" s="880">
        <v>2128.3242839</v>
      </c>
      <c r="G61" s="879">
        <v>6.1408052767024596E-3</v>
      </c>
      <c r="H61" s="878">
        <v>2629453.4085367001</v>
      </c>
      <c r="I61" s="879">
        <v>1.9766169838295398E-2</v>
      </c>
      <c r="J61" s="878">
        <v>2631581.7328205998</v>
      </c>
      <c r="K61" s="879">
        <v>1.9730762961378E-2</v>
      </c>
      <c r="L61" s="891" t="s">
        <v>1379</v>
      </c>
      <c r="M61" s="892" t="s">
        <v>1653</v>
      </c>
    </row>
    <row r="62" spans="1:13" ht="30" customHeight="1">
      <c r="A62" s="890" t="s">
        <v>1654</v>
      </c>
      <c r="B62" s="878" t="s">
        <v>14</v>
      </c>
      <c r="C62" s="879" t="s">
        <v>14</v>
      </c>
      <c r="D62" s="878" t="s">
        <v>14</v>
      </c>
      <c r="E62" s="879" t="s">
        <v>14</v>
      </c>
      <c r="F62" s="880" t="s">
        <v>14</v>
      </c>
      <c r="G62" s="879" t="s">
        <v>14</v>
      </c>
      <c r="H62" s="878">
        <v>9262570.9014034998</v>
      </c>
      <c r="I62" s="879">
        <v>6.9628748310198302E-2</v>
      </c>
      <c r="J62" s="878">
        <v>9262570.9014034998</v>
      </c>
      <c r="K62" s="879">
        <v>6.9447811021497399E-2</v>
      </c>
      <c r="L62" s="891" t="s">
        <v>1654</v>
      </c>
      <c r="M62" s="892" t="s">
        <v>1655</v>
      </c>
    </row>
    <row r="63" spans="1:13" s="867" customFormat="1" ht="30" customHeight="1">
      <c r="A63" s="890" t="s">
        <v>1656</v>
      </c>
      <c r="B63" s="878">
        <v>323.24236000000002</v>
      </c>
      <c r="C63" s="879">
        <v>1.3393790387213199E-3</v>
      </c>
      <c r="D63" s="878" t="s">
        <v>14</v>
      </c>
      <c r="E63" s="879" t="s">
        <v>14</v>
      </c>
      <c r="F63" s="880">
        <v>323.24236000000002</v>
      </c>
      <c r="G63" s="879">
        <v>9.3264377282979E-4</v>
      </c>
      <c r="H63" s="878">
        <v>114023.9857567</v>
      </c>
      <c r="I63" s="879">
        <v>8.5714295632283795E-4</v>
      </c>
      <c r="J63" s="878">
        <v>114347.2281167</v>
      </c>
      <c r="K63" s="879">
        <v>8.5733915276992403E-4</v>
      </c>
      <c r="L63" s="891" t="s">
        <v>1656</v>
      </c>
      <c r="M63" s="892" t="s">
        <v>1656</v>
      </c>
    </row>
    <row r="64" spans="1:13" s="867" customFormat="1" ht="15.75" customHeight="1">
      <c r="A64" s="890"/>
      <c r="B64" s="878" t="s">
        <v>14</v>
      </c>
      <c r="C64" s="879" t="s">
        <v>14</v>
      </c>
      <c r="D64" s="878" t="s">
        <v>14</v>
      </c>
      <c r="E64" s="879" t="s">
        <v>14</v>
      </c>
      <c r="F64" s="880" t="s">
        <v>14</v>
      </c>
      <c r="G64" s="879" t="s">
        <v>14</v>
      </c>
      <c r="H64" s="878" t="s">
        <v>14</v>
      </c>
      <c r="I64" s="879" t="s">
        <v>14</v>
      </c>
      <c r="J64" s="878" t="s">
        <v>14</v>
      </c>
      <c r="K64" s="879" t="s">
        <v>14</v>
      </c>
      <c r="L64" s="891"/>
      <c r="M64" s="892"/>
    </row>
    <row r="65" spans="1:13" ht="30" customHeight="1">
      <c r="A65" s="920" t="s">
        <v>1657</v>
      </c>
      <c r="B65" s="921">
        <v>241337.47852929999</v>
      </c>
      <c r="C65" s="927">
        <v>1</v>
      </c>
      <c r="D65" s="921">
        <v>105249.68520550001</v>
      </c>
      <c r="E65" s="927">
        <v>1</v>
      </c>
      <c r="F65" s="921">
        <v>346587.16373480001</v>
      </c>
      <c r="G65" s="927">
        <v>1</v>
      </c>
      <c r="H65" s="921">
        <v>133027967.990153</v>
      </c>
      <c r="I65" s="927">
        <v>1</v>
      </c>
      <c r="J65" s="921">
        <v>133374555.153888</v>
      </c>
      <c r="K65" s="927">
        <v>1</v>
      </c>
      <c r="L65" s="923" t="s">
        <v>1657</v>
      </c>
      <c r="M65" s="924" t="s">
        <v>1658</v>
      </c>
    </row>
    <row r="66" spans="1:13" ht="12.75">
      <c r="A66" s="179" t="s">
        <v>13</v>
      </c>
      <c r="B66" s="910"/>
      <c r="C66" s="910"/>
      <c r="D66" s="910"/>
      <c r="E66" s="910"/>
      <c r="F66" s="910"/>
      <c r="G66" s="910"/>
      <c r="H66" s="910"/>
      <c r="I66" s="910"/>
      <c r="J66" s="910"/>
      <c r="K66" s="910"/>
      <c r="L66" s="910"/>
    </row>
    <row r="67" spans="1:13" ht="12.75">
      <c r="A67" s="180" t="s">
        <v>1571</v>
      </c>
      <c r="B67" s="925"/>
      <c r="C67" s="925"/>
      <c r="D67" s="925"/>
      <c r="E67" s="925"/>
      <c r="F67" s="925"/>
      <c r="G67" s="925"/>
      <c r="H67" s="925"/>
      <c r="I67" s="925"/>
      <c r="J67" s="925"/>
      <c r="K67" s="925"/>
      <c r="L67" s="910"/>
    </row>
    <row r="68" spans="1:13" ht="12.75">
      <c r="A68" s="181" t="s">
        <v>1572</v>
      </c>
      <c r="B68" s="925"/>
      <c r="C68" s="925"/>
      <c r="D68" s="925"/>
      <c r="E68" s="925"/>
      <c r="F68" s="925"/>
      <c r="G68" s="925"/>
      <c r="H68" s="925"/>
      <c r="I68" s="925"/>
      <c r="J68" s="925"/>
      <c r="K68" s="910"/>
      <c r="L68" s="910"/>
    </row>
    <row r="72" spans="1:13">
      <c r="B72" s="926"/>
      <c r="C72" s="926"/>
      <c r="D72" s="926"/>
      <c r="E72" s="926"/>
      <c r="F72" s="926"/>
    </row>
    <row r="88" ht="12.75" customHeight="1"/>
    <row r="91" ht="23.25" customHeight="1"/>
    <row r="92" ht="34.5" customHeight="1"/>
    <row r="97" ht="45.75" customHeight="1"/>
    <row r="102" ht="23.25" customHeight="1"/>
    <row r="103" ht="34.5" customHeight="1"/>
    <row r="104" ht="34.5" customHeight="1"/>
    <row r="105" ht="45.75" customHeight="1"/>
    <row r="107" ht="57" customHeight="1"/>
    <row r="109" ht="34.5" customHeight="1"/>
    <row r="113" ht="45.75" customHeight="1"/>
    <row r="114" ht="34.5" customHeight="1"/>
    <row r="115" ht="34.5" customHeight="1"/>
    <row r="116" ht="45.75" customHeight="1"/>
    <row r="117" ht="68.25" customHeight="1"/>
    <row r="118" ht="34.5" customHeight="1"/>
    <row r="119" ht="45.75" customHeight="1"/>
    <row r="120" ht="34.5" customHeight="1"/>
    <row r="121" ht="45.75" customHeight="1"/>
    <row r="122" ht="34.5" customHeight="1"/>
    <row r="123" ht="34.5" customHeight="1"/>
    <row r="124" ht="34.5" customHeight="1"/>
    <row r="125" ht="45.75" customHeight="1"/>
    <row r="126" ht="23.25" customHeight="1"/>
    <row r="127" ht="57" customHeight="1"/>
    <row r="128" ht="23.25" customHeight="1"/>
    <row r="129" ht="23.25" customHeight="1"/>
    <row r="131" ht="34.5" customHeight="1"/>
    <row r="139" ht="12.75" customHeight="1"/>
    <row r="142" ht="34.5" customHeight="1"/>
    <row r="143" ht="23.25" customHeight="1"/>
    <row r="144" ht="57" customHeight="1"/>
    <row r="145" ht="45.75" customHeight="1"/>
    <row r="151" ht="113.25" customHeight="1"/>
    <row r="153" ht="34.5" customHeight="1"/>
    <row r="154" ht="45.75" customHeight="1"/>
    <row r="155" ht="12.75" customHeight="1"/>
  </sheetData>
  <mergeCells count="25">
    <mergeCell ref="A2:G2"/>
    <mergeCell ref="A3:G3"/>
    <mergeCell ref="A4:G4"/>
    <mergeCell ref="A6:A10"/>
    <mergeCell ref="B6:G6"/>
    <mergeCell ref="L6:L10"/>
    <mergeCell ref="B7:G7"/>
    <mergeCell ref="H7:I8"/>
    <mergeCell ref="J7:K8"/>
    <mergeCell ref="M7:M9"/>
    <mergeCell ref="B8:C8"/>
    <mergeCell ref="D8:E8"/>
    <mergeCell ref="F8:G8"/>
    <mergeCell ref="H6:K6"/>
    <mergeCell ref="M39:M41"/>
    <mergeCell ref="B40:C40"/>
    <mergeCell ref="D40:E40"/>
    <mergeCell ref="F40:G40"/>
    <mergeCell ref="A38:A42"/>
    <mergeCell ref="B38:G38"/>
    <mergeCell ref="H38:K38"/>
    <mergeCell ref="L38:L42"/>
    <mergeCell ref="B39:G39"/>
    <mergeCell ref="H39:I40"/>
    <mergeCell ref="J39:K40"/>
  </mergeCells>
  <pageMargins left="0.44" right="0.28999999999999998" top="0.75" bottom="0.7" header="0.5" footer="0.5"/>
  <pageSetup paperSize="9" scale="84" firstPageNumber="252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8.xml><?xml version="1.0" encoding="utf-8"?>
<worksheet xmlns="http://schemas.openxmlformats.org/spreadsheetml/2006/main" xmlns:r="http://schemas.openxmlformats.org/officeDocument/2006/relationships">
  <dimension ref="A1:M155"/>
  <sheetViews>
    <sheetView view="pageBreakPreview" zoomScale="75" zoomScaleSheetLayoutView="75" workbookViewId="0">
      <selection activeCell="J18" sqref="J18"/>
    </sheetView>
  </sheetViews>
  <sheetFormatPr defaultColWidth="8.85546875" defaultRowHeight="12"/>
  <cols>
    <col min="1" max="1" width="38.5703125" style="864" customWidth="1"/>
    <col min="2" max="2" width="12.85546875" style="864" customWidth="1"/>
    <col min="3" max="3" width="11.42578125" style="864" customWidth="1"/>
    <col min="4" max="4" width="14.7109375" style="864" customWidth="1"/>
    <col min="5" max="5" width="11.42578125" style="864" customWidth="1"/>
    <col min="6" max="6" width="11.7109375" style="864" customWidth="1"/>
    <col min="7" max="7" width="11.85546875" style="864" customWidth="1"/>
    <col min="8" max="8" width="14.85546875" style="864" customWidth="1"/>
    <col min="9" max="9" width="13.42578125" style="864" customWidth="1"/>
    <col min="10" max="10" width="15.5703125" style="864" customWidth="1"/>
    <col min="11" max="11" width="20.5703125" style="864" customWidth="1"/>
    <col min="12" max="12" width="48.42578125" style="864" customWidth="1"/>
    <col min="13" max="13" width="47.85546875" style="864" hidden="1" customWidth="1"/>
    <col min="14" max="250" width="10.28515625" style="864" customWidth="1"/>
    <col min="251" max="251" width="38.5703125" style="864" customWidth="1"/>
    <col min="252" max="252" width="8.7109375" style="864" customWidth="1"/>
    <col min="253" max="253" width="9.85546875" style="864" customWidth="1"/>
    <col min="254" max="254" width="8.85546875" style="864" customWidth="1"/>
    <col min="255" max="255" width="9.85546875" style="864" customWidth="1"/>
    <col min="256" max="16384" width="8.85546875" style="864"/>
  </cols>
  <sheetData>
    <row r="1" spans="1:13" ht="12.75">
      <c r="L1" s="865" t="s">
        <v>1670</v>
      </c>
    </row>
    <row r="2" spans="1:13" ht="15" customHeight="1">
      <c r="A2" s="1227" t="s">
        <v>1671</v>
      </c>
      <c r="B2" s="1227"/>
      <c r="C2" s="1227"/>
      <c r="D2" s="1227"/>
      <c r="E2" s="1227"/>
      <c r="F2" s="1227"/>
      <c r="G2" s="1227"/>
      <c r="H2" s="866"/>
      <c r="I2" s="867"/>
      <c r="J2" s="867"/>
      <c r="K2" s="867"/>
      <c r="M2" s="867"/>
    </row>
    <row r="3" spans="1:13" ht="15" customHeight="1">
      <c r="A3" s="1227" t="s">
        <v>1672</v>
      </c>
      <c r="B3" s="1227"/>
      <c r="C3" s="1227"/>
      <c r="D3" s="1227"/>
      <c r="E3" s="1227"/>
      <c r="F3" s="1227"/>
      <c r="G3" s="1227"/>
      <c r="H3" s="866"/>
      <c r="I3" s="867"/>
      <c r="J3" s="867"/>
      <c r="K3" s="867"/>
      <c r="L3" s="867"/>
    </row>
    <row r="4" spans="1:13" ht="15" customHeight="1">
      <c r="A4" s="1227" t="s">
        <v>1927</v>
      </c>
      <c r="B4" s="1227"/>
      <c r="C4" s="1227"/>
      <c r="D4" s="1227"/>
      <c r="E4" s="1227"/>
      <c r="F4" s="1227"/>
      <c r="G4" s="1227"/>
      <c r="H4" s="868"/>
      <c r="I4" s="869"/>
      <c r="J4" s="869"/>
      <c r="K4" s="869"/>
      <c r="L4" s="869"/>
    </row>
    <row r="5" spans="1:13" ht="15" customHeight="1">
      <c r="L5" s="870" t="s">
        <v>21</v>
      </c>
    </row>
    <row r="6" spans="1:13" s="871" customFormat="1" ht="24.95" customHeight="1">
      <c r="A6" s="1212" t="s">
        <v>1602</v>
      </c>
      <c r="B6" s="1228" t="s">
        <v>1603</v>
      </c>
      <c r="C6" s="1229"/>
      <c r="D6" s="1229"/>
      <c r="E6" s="1229"/>
      <c r="F6" s="1229"/>
      <c r="G6" s="1229"/>
      <c r="H6" s="1225" t="s">
        <v>1631</v>
      </c>
      <c r="I6" s="1225"/>
      <c r="J6" s="1225"/>
      <c r="K6" s="1226"/>
      <c r="L6" s="1212" t="s">
        <v>1602</v>
      </c>
    </row>
    <row r="7" spans="1:13" ht="20.100000000000001" customHeight="1">
      <c r="A7" s="1213"/>
      <c r="B7" s="1224" t="s">
        <v>732</v>
      </c>
      <c r="C7" s="1224"/>
      <c r="D7" s="1224"/>
      <c r="E7" s="1224"/>
      <c r="F7" s="1224"/>
      <c r="G7" s="1224"/>
      <c r="H7" s="1224" t="s">
        <v>1605</v>
      </c>
      <c r="I7" s="1224"/>
      <c r="J7" s="1224" t="s">
        <v>1587</v>
      </c>
      <c r="K7" s="1224"/>
      <c r="L7" s="1213"/>
      <c r="M7" s="1208" t="s">
        <v>1602</v>
      </c>
    </row>
    <row r="8" spans="1:13" s="871" customFormat="1" ht="24.95" customHeight="1">
      <c r="A8" s="1213"/>
      <c r="B8" s="1224" t="s">
        <v>1606</v>
      </c>
      <c r="C8" s="1224"/>
      <c r="D8" s="1224" t="s">
        <v>1607</v>
      </c>
      <c r="E8" s="1224"/>
      <c r="F8" s="1224" t="s">
        <v>24</v>
      </c>
      <c r="G8" s="1224"/>
      <c r="H8" s="1224"/>
      <c r="I8" s="1224"/>
      <c r="J8" s="1224"/>
      <c r="K8" s="1224"/>
      <c r="L8" s="1213"/>
      <c r="M8" s="1209"/>
    </row>
    <row r="9" spans="1:13" ht="50.1" customHeight="1">
      <c r="A9" s="1213"/>
      <c r="B9" s="872" t="s">
        <v>2</v>
      </c>
      <c r="C9" s="873" t="s">
        <v>3</v>
      </c>
      <c r="D9" s="872" t="s">
        <v>2</v>
      </c>
      <c r="E9" s="873" t="s">
        <v>3</v>
      </c>
      <c r="F9" s="872" t="s">
        <v>2</v>
      </c>
      <c r="G9" s="873" t="s">
        <v>3</v>
      </c>
      <c r="H9" s="872" t="s">
        <v>2</v>
      </c>
      <c r="I9" s="873" t="s">
        <v>3</v>
      </c>
      <c r="J9" s="872" t="s">
        <v>2</v>
      </c>
      <c r="K9" s="873" t="s">
        <v>3</v>
      </c>
      <c r="L9" s="1213"/>
      <c r="M9" s="1209"/>
    </row>
    <row r="10" spans="1:13" ht="20.100000000000001" customHeight="1">
      <c r="A10" s="1214"/>
      <c r="B10" s="872" t="s">
        <v>5</v>
      </c>
      <c r="C10" s="872" t="s">
        <v>6</v>
      </c>
      <c r="D10" s="872" t="s">
        <v>7</v>
      </c>
      <c r="E10" s="872" t="s">
        <v>8</v>
      </c>
      <c r="F10" s="872" t="s">
        <v>1608</v>
      </c>
      <c r="G10" s="872" t="s">
        <v>10</v>
      </c>
      <c r="H10" s="872" t="s">
        <v>11</v>
      </c>
      <c r="I10" s="872" t="s">
        <v>12</v>
      </c>
      <c r="J10" s="872" t="s">
        <v>1609</v>
      </c>
      <c r="K10" s="872" t="s">
        <v>723</v>
      </c>
      <c r="L10" s="1214"/>
      <c r="M10" s="874"/>
    </row>
    <row r="11" spans="1:13" ht="14.25" customHeight="1">
      <c r="A11" s="875"/>
      <c r="B11" s="875"/>
      <c r="C11" s="875"/>
      <c r="D11" s="875"/>
      <c r="E11" s="875"/>
      <c r="F11" s="875"/>
      <c r="G11" s="875"/>
      <c r="H11" s="875"/>
      <c r="I11" s="875"/>
      <c r="J11" s="875"/>
      <c r="K11" s="875"/>
      <c r="L11" s="875"/>
      <c r="M11" s="876"/>
    </row>
    <row r="12" spans="1:13" s="867" customFormat="1" ht="30" customHeight="1">
      <c r="A12" s="877" t="s">
        <v>1610</v>
      </c>
      <c r="B12" s="878" t="s">
        <v>14</v>
      </c>
      <c r="C12" s="879" t="s">
        <v>14</v>
      </c>
      <c r="D12" s="878" t="s">
        <v>14</v>
      </c>
      <c r="E12" s="879" t="s">
        <v>14</v>
      </c>
      <c r="F12" s="880" t="s">
        <v>14</v>
      </c>
      <c r="G12" s="879" t="s">
        <v>14</v>
      </c>
      <c r="H12" s="878">
        <v>940069.73719100002</v>
      </c>
      <c r="I12" s="879">
        <v>1.9585245135385499E-2</v>
      </c>
      <c r="J12" s="878">
        <v>940069.73719100002</v>
      </c>
      <c r="K12" s="879">
        <v>1.9585245135385499E-2</v>
      </c>
      <c r="L12" s="881" t="s">
        <v>1610</v>
      </c>
      <c r="M12" s="882" t="s">
        <v>1610</v>
      </c>
    </row>
    <row r="13" spans="1:13" ht="30" customHeight="1">
      <c r="A13" s="883" t="s">
        <v>1303</v>
      </c>
      <c r="B13" s="884" t="s">
        <v>14</v>
      </c>
      <c r="C13" s="885" t="s">
        <v>14</v>
      </c>
      <c r="D13" s="884" t="s">
        <v>14</v>
      </c>
      <c r="E13" s="885" t="s">
        <v>14</v>
      </c>
      <c r="F13" s="886" t="s">
        <v>14</v>
      </c>
      <c r="G13" s="885" t="s">
        <v>14</v>
      </c>
      <c r="H13" s="884">
        <v>840612.32920110004</v>
      </c>
      <c r="I13" s="885">
        <v>1.7513167246959199E-2</v>
      </c>
      <c r="J13" s="884">
        <v>840612.32920110004</v>
      </c>
      <c r="K13" s="885">
        <v>1.7513167246959199E-2</v>
      </c>
      <c r="L13" s="887" t="s">
        <v>1303</v>
      </c>
      <c r="M13" s="888" t="s">
        <v>1303</v>
      </c>
    </row>
    <row r="14" spans="1:13" ht="30" customHeight="1">
      <c r="A14" s="883" t="s">
        <v>1311</v>
      </c>
      <c r="B14" s="884" t="s">
        <v>14</v>
      </c>
      <c r="C14" s="885" t="s">
        <v>14</v>
      </c>
      <c r="D14" s="884" t="s">
        <v>14</v>
      </c>
      <c r="E14" s="885" t="s">
        <v>14</v>
      </c>
      <c r="F14" s="886" t="s">
        <v>14</v>
      </c>
      <c r="G14" s="889" t="s">
        <v>14</v>
      </c>
      <c r="H14" s="884">
        <v>99092.623311500007</v>
      </c>
      <c r="I14" s="885">
        <v>2.0644780295377501E-3</v>
      </c>
      <c r="J14" s="884">
        <v>99092.623311500007</v>
      </c>
      <c r="K14" s="885">
        <v>2.0644780295377501E-3</v>
      </c>
      <c r="L14" s="887" t="s">
        <v>1311</v>
      </c>
      <c r="M14" s="888" t="s">
        <v>1311</v>
      </c>
    </row>
    <row r="15" spans="1:13" ht="30" customHeight="1">
      <c r="A15" s="883" t="s">
        <v>1611</v>
      </c>
      <c r="B15" s="884" t="s">
        <v>14</v>
      </c>
      <c r="C15" s="885" t="s">
        <v>14</v>
      </c>
      <c r="D15" s="884" t="s">
        <v>14</v>
      </c>
      <c r="E15" s="885" t="s">
        <v>14</v>
      </c>
      <c r="F15" s="886" t="s">
        <v>14</v>
      </c>
      <c r="G15" s="889" t="s">
        <v>14</v>
      </c>
      <c r="H15" s="884">
        <v>364.78467840000002</v>
      </c>
      <c r="I15" s="885">
        <v>7.5998588886020098E-6</v>
      </c>
      <c r="J15" s="884">
        <v>364.78467840000002</v>
      </c>
      <c r="K15" s="885">
        <v>7.5998588886020098E-6</v>
      </c>
      <c r="L15" s="887" t="s">
        <v>1611</v>
      </c>
      <c r="M15" s="888" t="s">
        <v>1611</v>
      </c>
    </row>
    <row r="16" spans="1:13" s="867" customFormat="1" ht="30" customHeight="1">
      <c r="A16" s="890" t="s">
        <v>1612</v>
      </c>
      <c r="B16" s="878" t="s">
        <v>14</v>
      </c>
      <c r="C16" s="879" t="s">
        <v>14</v>
      </c>
      <c r="D16" s="878" t="s">
        <v>14</v>
      </c>
      <c r="E16" s="879" t="s">
        <v>14</v>
      </c>
      <c r="F16" s="880" t="s">
        <v>14</v>
      </c>
      <c r="G16" s="879" t="s">
        <v>14</v>
      </c>
      <c r="H16" s="878">
        <v>21582253.323398001</v>
      </c>
      <c r="I16" s="879">
        <v>0.44964081406958201</v>
      </c>
      <c r="J16" s="878">
        <v>21582253.323398001</v>
      </c>
      <c r="K16" s="879">
        <v>0.44964081406958201</v>
      </c>
      <c r="L16" s="891" t="s">
        <v>1612</v>
      </c>
      <c r="M16" s="892" t="s">
        <v>1612</v>
      </c>
    </row>
    <row r="17" spans="1:13" ht="30" customHeight="1">
      <c r="A17" s="893" t="s">
        <v>1613</v>
      </c>
      <c r="B17" s="878" t="s">
        <v>14</v>
      </c>
      <c r="C17" s="885" t="s">
        <v>14</v>
      </c>
      <c r="D17" s="878" t="s">
        <v>14</v>
      </c>
      <c r="E17" s="885" t="s">
        <v>14</v>
      </c>
      <c r="F17" s="880" t="s">
        <v>14</v>
      </c>
      <c r="G17" s="879" t="s">
        <v>14</v>
      </c>
      <c r="H17" s="878">
        <v>9095240.4056218006</v>
      </c>
      <c r="I17" s="879">
        <v>0.18948861543148901</v>
      </c>
      <c r="J17" s="878">
        <v>9095240.4056218006</v>
      </c>
      <c r="K17" s="879">
        <v>0.18948861543148901</v>
      </c>
      <c r="L17" s="894" t="s">
        <v>1613</v>
      </c>
      <c r="M17" s="888" t="s">
        <v>1614</v>
      </c>
    </row>
    <row r="18" spans="1:13" ht="30" customHeight="1">
      <c r="A18" s="895" t="s">
        <v>1615</v>
      </c>
      <c r="B18" s="884" t="s">
        <v>14</v>
      </c>
      <c r="C18" s="885" t="s">
        <v>14</v>
      </c>
      <c r="D18" s="884" t="s">
        <v>14</v>
      </c>
      <c r="E18" s="885" t="s">
        <v>14</v>
      </c>
      <c r="F18" s="886" t="s">
        <v>14</v>
      </c>
      <c r="G18" s="885" t="s">
        <v>14</v>
      </c>
      <c r="H18" s="884">
        <v>6522665.3690983998</v>
      </c>
      <c r="I18" s="885">
        <v>0.13589204623435999</v>
      </c>
      <c r="J18" s="884">
        <v>6522665.3690983998</v>
      </c>
      <c r="K18" s="885">
        <v>0.13589204623435999</v>
      </c>
      <c r="L18" s="896" t="s">
        <v>1615</v>
      </c>
      <c r="M18" s="897" t="s">
        <v>1615</v>
      </c>
    </row>
    <row r="19" spans="1:13" ht="30" customHeight="1">
      <c r="A19" s="895" t="s">
        <v>1316</v>
      </c>
      <c r="B19" s="884" t="s">
        <v>14</v>
      </c>
      <c r="C19" s="173" t="s">
        <v>14</v>
      </c>
      <c r="D19" s="884" t="s">
        <v>14</v>
      </c>
      <c r="E19" s="173" t="s">
        <v>14</v>
      </c>
      <c r="F19" s="886" t="s">
        <v>14</v>
      </c>
      <c r="G19" s="885" t="s">
        <v>14</v>
      </c>
      <c r="H19" s="884">
        <v>1425266.6015613</v>
      </c>
      <c r="I19" s="885">
        <v>2.96937500171696E-2</v>
      </c>
      <c r="J19" s="884">
        <v>1425266.6015613</v>
      </c>
      <c r="K19" s="885">
        <v>2.96937500171696E-2</v>
      </c>
      <c r="L19" s="896" t="s">
        <v>1316</v>
      </c>
      <c r="M19" s="897" t="s">
        <v>1316</v>
      </c>
    </row>
    <row r="20" spans="1:13" ht="30" customHeight="1">
      <c r="A20" s="895" t="s">
        <v>1616</v>
      </c>
      <c r="B20" s="884" t="s">
        <v>14</v>
      </c>
      <c r="C20" s="884" t="s">
        <v>14</v>
      </c>
      <c r="D20" s="884" t="s">
        <v>14</v>
      </c>
      <c r="E20" s="884" t="s">
        <v>14</v>
      </c>
      <c r="F20" s="886" t="s">
        <v>14</v>
      </c>
      <c r="G20" s="884" t="s">
        <v>14</v>
      </c>
      <c r="H20" s="884">
        <v>2350.8457290000001</v>
      </c>
      <c r="I20" s="885">
        <v>4.8977100375037901E-5</v>
      </c>
      <c r="J20" s="884">
        <v>2350.8457290000001</v>
      </c>
      <c r="K20" s="885">
        <v>4.8977100375037901E-5</v>
      </c>
      <c r="L20" s="896" t="s">
        <v>1616</v>
      </c>
      <c r="M20" s="897" t="s">
        <v>1616</v>
      </c>
    </row>
    <row r="21" spans="1:13" ht="30" customHeight="1">
      <c r="A21" s="895" t="s">
        <v>1617</v>
      </c>
      <c r="B21" s="884" t="s">
        <v>14</v>
      </c>
      <c r="C21" s="173" t="s">
        <v>14</v>
      </c>
      <c r="D21" s="884" t="s">
        <v>14</v>
      </c>
      <c r="E21" s="173" t="s">
        <v>14</v>
      </c>
      <c r="F21" s="886" t="s">
        <v>14</v>
      </c>
      <c r="G21" s="885" t="s">
        <v>14</v>
      </c>
      <c r="H21" s="884">
        <v>1144957.5892330999</v>
      </c>
      <c r="I21" s="885">
        <v>2.38538420795842E-2</v>
      </c>
      <c r="J21" s="884">
        <v>1144957.5892330999</v>
      </c>
      <c r="K21" s="885">
        <v>2.38538420795842E-2</v>
      </c>
      <c r="L21" s="896" t="s">
        <v>1617</v>
      </c>
      <c r="M21" s="897" t="s">
        <v>1617</v>
      </c>
    </row>
    <row r="22" spans="1:13" s="867" customFormat="1" ht="36.75" customHeight="1">
      <c r="A22" s="893" t="s">
        <v>1618</v>
      </c>
      <c r="B22" s="878" t="s">
        <v>14</v>
      </c>
      <c r="C22" s="176" t="s">
        <v>14</v>
      </c>
      <c r="D22" s="878" t="s">
        <v>14</v>
      </c>
      <c r="E22" s="176" t="s">
        <v>14</v>
      </c>
      <c r="F22" s="880" t="s">
        <v>14</v>
      </c>
      <c r="G22" s="879" t="s">
        <v>14</v>
      </c>
      <c r="H22" s="878">
        <v>12487012.917776201</v>
      </c>
      <c r="I22" s="879">
        <v>0.26015219863809302</v>
      </c>
      <c r="J22" s="878">
        <v>12487012.917776201</v>
      </c>
      <c r="K22" s="879">
        <v>0.26015219863809302</v>
      </c>
      <c r="L22" s="894" t="s">
        <v>1618</v>
      </c>
      <c r="M22" s="902" t="s">
        <v>1619</v>
      </c>
    </row>
    <row r="23" spans="1:13" ht="30" customHeight="1">
      <c r="A23" s="895" t="s">
        <v>1615</v>
      </c>
      <c r="B23" s="884" t="s">
        <v>14</v>
      </c>
      <c r="C23" s="177" t="s">
        <v>14</v>
      </c>
      <c r="D23" s="884" t="s">
        <v>14</v>
      </c>
      <c r="E23" s="177" t="s">
        <v>14</v>
      </c>
      <c r="F23" s="903" t="s">
        <v>14</v>
      </c>
      <c r="G23" s="885" t="s">
        <v>14</v>
      </c>
      <c r="H23" s="904">
        <v>8563605.5936424006</v>
      </c>
      <c r="I23" s="885">
        <v>0.178412630636751</v>
      </c>
      <c r="J23" s="904">
        <v>8563605.5936424006</v>
      </c>
      <c r="K23" s="885">
        <v>0.178412630636751</v>
      </c>
      <c r="L23" s="896" t="s">
        <v>1615</v>
      </c>
      <c r="M23" s="897" t="s">
        <v>1615</v>
      </c>
    </row>
    <row r="24" spans="1:13" ht="30" customHeight="1">
      <c r="A24" s="895" t="s">
        <v>1316</v>
      </c>
      <c r="B24" s="884" t="s">
        <v>14</v>
      </c>
      <c r="C24" s="173" t="s">
        <v>14</v>
      </c>
      <c r="D24" s="884" t="s">
        <v>14</v>
      </c>
      <c r="E24" s="173" t="s">
        <v>14</v>
      </c>
      <c r="F24" s="903" t="s">
        <v>14</v>
      </c>
      <c r="G24" s="885" t="s">
        <v>14</v>
      </c>
      <c r="H24" s="904">
        <v>1525166.0222582</v>
      </c>
      <c r="I24" s="885">
        <v>3.1775036719449999E-2</v>
      </c>
      <c r="J24" s="904">
        <v>1525166.0222582</v>
      </c>
      <c r="K24" s="885">
        <v>3.1775036719449999E-2</v>
      </c>
      <c r="L24" s="896" t="s">
        <v>1316</v>
      </c>
      <c r="M24" s="897" t="s">
        <v>1316</v>
      </c>
    </row>
    <row r="25" spans="1:13" ht="30" customHeight="1">
      <c r="A25" s="895" t="s">
        <v>1616</v>
      </c>
      <c r="B25" s="884" t="s">
        <v>14</v>
      </c>
      <c r="C25" s="884" t="s">
        <v>14</v>
      </c>
      <c r="D25" s="884" t="s">
        <v>14</v>
      </c>
      <c r="E25" s="884" t="s">
        <v>14</v>
      </c>
      <c r="F25" s="880" t="s">
        <v>14</v>
      </c>
      <c r="G25" s="878" t="s">
        <v>14</v>
      </c>
      <c r="H25" s="904">
        <v>6510.8490181999996</v>
      </c>
      <c r="I25" s="885">
        <v>1.3564586648854399E-4</v>
      </c>
      <c r="J25" s="904">
        <v>6510.8490181999996</v>
      </c>
      <c r="K25" s="885">
        <v>1.3564586648854399E-4</v>
      </c>
      <c r="L25" s="896" t="s">
        <v>1616</v>
      </c>
      <c r="M25" s="897" t="s">
        <v>1616</v>
      </c>
    </row>
    <row r="26" spans="1:13" ht="30" customHeight="1">
      <c r="A26" s="895" t="s">
        <v>1617</v>
      </c>
      <c r="B26" s="884" t="s">
        <v>14</v>
      </c>
      <c r="C26" s="173" t="s">
        <v>14</v>
      </c>
      <c r="D26" s="884" t="s">
        <v>14</v>
      </c>
      <c r="E26" s="173" t="s">
        <v>14</v>
      </c>
      <c r="F26" s="886" t="s">
        <v>14</v>
      </c>
      <c r="G26" s="173" t="s">
        <v>14</v>
      </c>
      <c r="H26" s="904">
        <v>2391730.4528573998</v>
      </c>
      <c r="I26" s="885">
        <v>4.98288854154035E-2</v>
      </c>
      <c r="J26" s="904">
        <v>2391730.4528573998</v>
      </c>
      <c r="K26" s="885">
        <v>4.98288854154035E-2</v>
      </c>
      <c r="L26" s="896" t="s">
        <v>1617</v>
      </c>
      <c r="M26" s="897" t="s">
        <v>1617</v>
      </c>
    </row>
    <row r="27" spans="1:13" s="867" customFormat="1" ht="30" customHeight="1">
      <c r="A27" s="890" t="s">
        <v>1620</v>
      </c>
      <c r="B27" s="878" t="s">
        <v>14</v>
      </c>
      <c r="C27" s="879" t="s">
        <v>14</v>
      </c>
      <c r="D27" s="878" t="s">
        <v>14</v>
      </c>
      <c r="E27" s="879" t="s">
        <v>14</v>
      </c>
      <c r="F27" s="880" t="s">
        <v>14</v>
      </c>
      <c r="G27" s="879" t="s">
        <v>14</v>
      </c>
      <c r="H27" s="878">
        <v>3147065.9511743002</v>
      </c>
      <c r="I27" s="879">
        <v>6.5565410386624196E-2</v>
      </c>
      <c r="J27" s="878">
        <v>3147065.9511743002</v>
      </c>
      <c r="K27" s="879">
        <v>6.5565410386624196E-2</v>
      </c>
      <c r="L27" s="891" t="s">
        <v>1620</v>
      </c>
      <c r="M27" s="892" t="s">
        <v>1620</v>
      </c>
    </row>
    <row r="28" spans="1:13" ht="30" customHeight="1">
      <c r="A28" s="893" t="s">
        <v>1621</v>
      </c>
      <c r="B28" s="884" t="s">
        <v>14</v>
      </c>
      <c r="C28" s="885" t="s">
        <v>14</v>
      </c>
      <c r="D28" s="884" t="s">
        <v>14</v>
      </c>
      <c r="E28" s="885" t="s">
        <v>14</v>
      </c>
      <c r="F28" s="886" t="s">
        <v>14</v>
      </c>
      <c r="G28" s="885" t="s">
        <v>14</v>
      </c>
      <c r="H28" s="884">
        <v>1479517.7603698</v>
      </c>
      <c r="I28" s="885">
        <v>3.0824008977869799E-2</v>
      </c>
      <c r="J28" s="884">
        <v>1479517.7603698</v>
      </c>
      <c r="K28" s="885">
        <v>3.0824008977869799E-2</v>
      </c>
      <c r="L28" s="894" t="s">
        <v>1621</v>
      </c>
      <c r="M28" s="888" t="s">
        <v>1622</v>
      </c>
    </row>
    <row r="29" spans="1:13" ht="30" customHeight="1">
      <c r="A29" s="893" t="s">
        <v>1623</v>
      </c>
      <c r="B29" s="884" t="s">
        <v>14</v>
      </c>
      <c r="C29" s="885" t="s">
        <v>14</v>
      </c>
      <c r="D29" s="884" t="s">
        <v>14</v>
      </c>
      <c r="E29" s="885" t="s">
        <v>14</v>
      </c>
      <c r="F29" s="886" t="s">
        <v>14</v>
      </c>
      <c r="G29" s="885" t="s">
        <v>14</v>
      </c>
      <c r="H29" s="884">
        <v>574955.27440760005</v>
      </c>
      <c r="I29" s="885">
        <v>1.1978515577794601E-2</v>
      </c>
      <c r="J29" s="884">
        <v>574955.27440760005</v>
      </c>
      <c r="K29" s="885">
        <v>1.1978515577794601E-2</v>
      </c>
      <c r="L29" s="894" t="s">
        <v>1623</v>
      </c>
      <c r="M29" s="888" t="s">
        <v>1624</v>
      </c>
    </row>
    <row r="30" spans="1:13" ht="30" customHeight="1">
      <c r="A30" s="893" t="s">
        <v>1625</v>
      </c>
      <c r="B30" s="884" t="s">
        <v>14</v>
      </c>
      <c r="C30" s="885" t="s">
        <v>14</v>
      </c>
      <c r="D30" s="884" t="s">
        <v>14</v>
      </c>
      <c r="E30" s="885" t="s">
        <v>14</v>
      </c>
      <c r="F30" s="886" t="s">
        <v>14</v>
      </c>
      <c r="G30" s="885" t="s">
        <v>14</v>
      </c>
      <c r="H30" s="884">
        <v>96631.152653900004</v>
      </c>
      <c r="I30" s="885">
        <v>2.0131961891429002E-3</v>
      </c>
      <c r="J30" s="884">
        <v>96631.152653900004</v>
      </c>
      <c r="K30" s="885">
        <v>2.0131961891429002E-3</v>
      </c>
      <c r="L30" s="894" t="s">
        <v>1625</v>
      </c>
      <c r="M30" s="888" t="s">
        <v>1626</v>
      </c>
    </row>
    <row r="31" spans="1:13" ht="30" customHeight="1">
      <c r="A31" s="893" t="s">
        <v>1627</v>
      </c>
      <c r="B31" s="884" t="s">
        <v>14</v>
      </c>
      <c r="C31" s="885" t="s">
        <v>14</v>
      </c>
      <c r="D31" s="884" t="s">
        <v>14</v>
      </c>
      <c r="E31" s="885" t="s">
        <v>14</v>
      </c>
      <c r="F31" s="886" t="s">
        <v>14</v>
      </c>
      <c r="G31" s="885" t="s">
        <v>14</v>
      </c>
      <c r="H31" s="884">
        <v>225068.11613949999</v>
      </c>
      <c r="I31" s="885">
        <v>4.6890289649393598E-3</v>
      </c>
      <c r="J31" s="884">
        <v>225068.11613949999</v>
      </c>
      <c r="K31" s="885">
        <v>4.6890289649393598E-3</v>
      </c>
      <c r="L31" s="894" t="s">
        <v>1627</v>
      </c>
      <c r="M31" s="902" t="s">
        <v>1628</v>
      </c>
    </row>
    <row r="32" spans="1:13" ht="30" customHeight="1">
      <c r="A32" s="893" t="s">
        <v>1326</v>
      </c>
      <c r="B32" s="884" t="s">
        <v>14</v>
      </c>
      <c r="C32" s="885" t="s">
        <v>14</v>
      </c>
      <c r="D32" s="884" t="s">
        <v>14</v>
      </c>
      <c r="E32" s="885" t="s">
        <v>14</v>
      </c>
      <c r="F32" s="886" t="s">
        <v>14</v>
      </c>
      <c r="G32" s="885" t="s">
        <v>14</v>
      </c>
      <c r="H32" s="884">
        <v>128378.3589102</v>
      </c>
      <c r="I32" s="885">
        <v>2.6746118185314201E-3</v>
      </c>
      <c r="J32" s="884">
        <v>128378.3589102</v>
      </c>
      <c r="K32" s="885">
        <v>2.6746118185314201E-3</v>
      </c>
      <c r="L32" s="894" t="s">
        <v>1326</v>
      </c>
      <c r="M32" s="888" t="s">
        <v>1629</v>
      </c>
    </row>
    <row r="33" spans="1:13" ht="14.25" customHeight="1">
      <c r="A33" s="905"/>
      <c r="B33" s="906"/>
      <c r="C33" s="907"/>
      <c r="D33" s="906"/>
      <c r="E33" s="907"/>
      <c r="F33" s="906"/>
      <c r="G33" s="907"/>
      <c r="H33" s="906"/>
      <c r="I33" s="908"/>
      <c r="J33" s="906"/>
      <c r="K33" s="908"/>
      <c r="L33" s="909"/>
      <c r="M33" s="888"/>
    </row>
    <row r="34" spans="1:13" ht="12.75">
      <c r="A34" s="910"/>
      <c r="B34" s="910"/>
      <c r="C34" s="910"/>
      <c r="D34" s="910"/>
      <c r="E34" s="910"/>
      <c r="F34" s="910"/>
      <c r="G34" s="865" t="s">
        <v>1670</v>
      </c>
      <c r="H34" s="910"/>
      <c r="I34" s="910"/>
      <c r="J34" s="910"/>
      <c r="K34" s="910"/>
      <c r="L34" s="865" t="s">
        <v>1673</v>
      </c>
    </row>
    <row r="35" spans="1:13" ht="15" customHeight="1">
      <c r="A35" s="910"/>
      <c r="B35" s="911"/>
      <c r="C35" s="911"/>
      <c r="D35" s="911"/>
      <c r="E35" s="911"/>
      <c r="F35" s="911"/>
      <c r="G35" s="912"/>
      <c r="H35" s="911"/>
      <c r="I35" s="911"/>
      <c r="J35" s="911"/>
      <c r="K35" s="911"/>
      <c r="L35" s="910"/>
      <c r="M35" s="867"/>
    </row>
    <row r="36" spans="1:13" ht="15" customHeight="1">
      <c r="A36" s="910"/>
      <c r="B36" s="911"/>
      <c r="C36" s="911"/>
      <c r="D36" s="911"/>
      <c r="E36" s="911"/>
      <c r="F36" s="911"/>
      <c r="G36" s="912"/>
      <c r="H36" s="913"/>
      <c r="I36" s="914"/>
      <c r="J36" s="914"/>
      <c r="K36" s="914"/>
      <c r="L36" s="910"/>
    </row>
    <row r="37" spans="1:13" ht="12" customHeight="1">
      <c r="A37" s="910"/>
      <c r="B37" s="911"/>
      <c r="C37" s="911"/>
      <c r="D37" s="911"/>
      <c r="E37" s="911"/>
      <c r="F37" s="911"/>
      <c r="G37" s="912"/>
      <c r="H37" s="915"/>
      <c r="I37" s="914"/>
      <c r="J37" s="914"/>
      <c r="K37" s="914"/>
      <c r="L37" s="916" t="s">
        <v>21</v>
      </c>
    </row>
    <row r="38" spans="1:13" ht="15" customHeight="1">
      <c r="A38" s="1212" t="s">
        <v>1602</v>
      </c>
      <c r="B38" s="1215" t="s">
        <v>1603</v>
      </c>
      <c r="C38" s="1216"/>
      <c r="D38" s="1216"/>
      <c r="E38" s="1216"/>
      <c r="F38" s="1216"/>
      <c r="G38" s="1216"/>
      <c r="H38" s="1217" t="s">
        <v>1631</v>
      </c>
      <c r="I38" s="1217"/>
      <c r="J38" s="1217"/>
      <c r="K38" s="1218"/>
      <c r="L38" s="1212" t="s">
        <v>1602</v>
      </c>
    </row>
    <row r="39" spans="1:13" ht="20.100000000000001" customHeight="1">
      <c r="A39" s="1213"/>
      <c r="B39" s="1224" t="s">
        <v>732</v>
      </c>
      <c r="C39" s="1224"/>
      <c r="D39" s="1224"/>
      <c r="E39" s="1224"/>
      <c r="F39" s="1224"/>
      <c r="G39" s="1224"/>
      <c r="H39" s="1224" t="s">
        <v>1605</v>
      </c>
      <c r="I39" s="1224"/>
      <c r="J39" s="1224" t="s">
        <v>1587</v>
      </c>
      <c r="K39" s="1224"/>
      <c r="L39" s="1213"/>
      <c r="M39" s="1208" t="s">
        <v>1602</v>
      </c>
    </row>
    <row r="40" spans="1:13" ht="20.100000000000001" customHeight="1">
      <c r="A40" s="1213"/>
      <c r="B40" s="1224" t="s">
        <v>1606</v>
      </c>
      <c r="C40" s="1224"/>
      <c r="D40" s="1224" t="s">
        <v>1607</v>
      </c>
      <c r="E40" s="1224"/>
      <c r="F40" s="1224" t="s">
        <v>24</v>
      </c>
      <c r="G40" s="1224"/>
      <c r="H40" s="1224"/>
      <c r="I40" s="1224"/>
      <c r="J40" s="1224"/>
      <c r="K40" s="1224"/>
      <c r="L40" s="1213"/>
      <c r="M40" s="1209"/>
    </row>
    <row r="41" spans="1:13" ht="50.1" customHeight="1">
      <c r="A41" s="1213"/>
      <c r="B41" s="872" t="s">
        <v>2</v>
      </c>
      <c r="C41" s="873" t="s">
        <v>3</v>
      </c>
      <c r="D41" s="872" t="s">
        <v>2</v>
      </c>
      <c r="E41" s="873" t="s">
        <v>3</v>
      </c>
      <c r="F41" s="872" t="s">
        <v>2</v>
      </c>
      <c r="G41" s="873" t="s">
        <v>3</v>
      </c>
      <c r="H41" s="872" t="s">
        <v>2</v>
      </c>
      <c r="I41" s="873" t="s">
        <v>3</v>
      </c>
      <c r="J41" s="872" t="s">
        <v>2</v>
      </c>
      <c r="K41" s="873" t="s">
        <v>3</v>
      </c>
      <c r="L41" s="1213"/>
      <c r="M41" s="1209"/>
    </row>
    <row r="42" spans="1:13" ht="20.100000000000001" customHeight="1">
      <c r="A42" s="1214"/>
      <c r="B42" s="872" t="s">
        <v>5</v>
      </c>
      <c r="C42" s="872" t="s">
        <v>6</v>
      </c>
      <c r="D42" s="872" t="s">
        <v>7</v>
      </c>
      <c r="E42" s="872" t="s">
        <v>8</v>
      </c>
      <c r="F42" s="872" t="s">
        <v>1608</v>
      </c>
      <c r="G42" s="872" t="s">
        <v>10</v>
      </c>
      <c r="H42" s="872" t="s">
        <v>11</v>
      </c>
      <c r="I42" s="872" t="s">
        <v>12</v>
      </c>
      <c r="J42" s="872" t="s">
        <v>1609</v>
      </c>
      <c r="K42" s="872" t="s">
        <v>723</v>
      </c>
      <c r="L42" s="1214"/>
      <c r="M42" s="874"/>
    </row>
    <row r="43" spans="1:13" ht="16.5" customHeight="1">
      <c r="A43" s="875"/>
      <c r="B43" s="875"/>
      <c r="C43" s="875"/>
      <c r="D43" s="875"/>
      <c r="E43" s="875"/>
      <c r="F43" s="875"/>
      <c r="G43" s="875"/>
      <c r="H43" s="875"/>
      <c r="I43" s="875"/>
      <c r="J43" s="875"/>
      <c r="K43" s="875"/>
      <c r="L43" s="875"/>
      <c r="M43" s="876"/>
    </row>
    <row r="44" spans="1:13" ht="35.25" customHeight="1">
      <c r="A44" s="893" t="s">
        <v>1632</v>
      </c>
      <c r="B44" s="884" t="s">
        <v>14</v>
      </c>
      <c r="C44" s="885" t="s">
        <v>14</v>
      </c>
      <c r="D44" s="884" t="s">
        <v>14</v>
      </c>
      <c r="E44" s="885" t="s">
        <v>14</v>
      </c>
      <c r="F44" s="886" t="s">
        <v>14</v>
      </c>
      <c r="G44" s="885" t="s">
        <v>14</v>
      </c>
      <c r="H44" s="884">
        <v>536398.55523269996</v>
      </c>
      <c r="I44" s="885">
        <v>1.1175231771517601E-2</v>
      </c>
      <c r="J44" s="884">
        <v>536398.55523269996</v>
      </c>
      <c r="K44" s="885">
        <v>1.1175231771517601E-2</v>
      </c>
      <c r="L44" s="894" t="s">
        <v>1632</v>
      </c>
      <c r="M44" s="902" t="s">
        <v>1633</v>
      </c>
    </row>
    <row r="45" spans="1:13" s="867" customFormat="1" ht="30" customHeight="1">
      <c r="A45" s="893" t="s">
        <v>1634</v>
      </c>
      <c r="B45" s="878" t="s">
        <v>14</v>
      </c>
      <c r="C45" s="885" t="s">
        <v>14</v>
      </c>
      <c r="D45" s="878" t="s">
        <v>14</v>
      </c>
      <c r="E45" s="885" t="s">
        <v>14</v>
      </c>
      <c r="F45" s="880" t="s">
        <v>14</v>
      </c>
      <c r="G45" s="885" t="s">
        <v>14</v>
      </c>
      <c r="H45" s="884" t="s">
        <v>14</v>
      </c>
      <c r="I45" s="885" t="s">
        <v>14</v>
      </c>
      <c r="J45" s="884" t="s">
        <v>14</v>
      </c>
      <c r="K45" s="885" t="s">
        <v>14</v>
      </c>
      <c r="L45" s="894" t="s">
        <v>1634</v>
      </c>
      <c r="M45" s="902" t="s">
        <v>1634</v>
      </c>
    </row>
    <row r="46" spans="1:13" ht="30" customHeight="1">
      <c r="A46" s="883" t="s">
        <v>1635</v>
      </c>
      <c r="B46" s="884" t="s">
        <v>14</v>
      </c>
      <c r="C46" s="885" t="s">
        <v>14</v>
      </c>
      <c r="D46" s="884" t="s">
        <v>14</v>
      </c>
      <c r="E46" s="885" t="s">
        <v>14</v>
      </c>
      <c r="F46" s="886" t="s">
        <v>14</v>
      </c>
      <c r="G46" s="885" t="s">
        <v>14</v>
      </c>
      <c r="H46" s="178" t="s">
        <v>14</v>
      </c>
      <c r="I46" s="885" t="s">
        <v>14</v>
      </c>
      <c r="J46" s="886" t="s">
        <v>14</v>
      </c>
      <c r="K46" s="885" t="s">
        <v>14</v>
      </c>
      <c r="L46" s="887" t="s">
        <v>1635</v>
      </c>
      <c r="M46" s="888" t="s">
        <v>1635</v>
      </c>
    </row>
    <row r="47" spans="1:13" ht="30" customHeight="1">
      <c r="A47" s="893" t="s">
        <v>1636</v>
      </c>
      <c r="B47" s="884" t="s">
        <v>14</v>
      </c>
      <c r="C47" s="885" t="s">
        <v>14</v>
      </c>
      <c r="D47" s="884" t="s">
        <v>14</v>
      </c>
      <c r="E47" s="885" t="s">
        <v>14</v>
      </c>
      <c r="F47" s="886" t="s">
        <v>14</v>
      </c>
      <c r="G47" s="885" t="s">
        <v>14</v>
      </c>
      <c r="H47" s="884">
        <v>105925.2827498</v>
      </c>
      <c r="I47" s="885">
        <v>2.2068284368868601E-3</v>
      </c>
      <c r="J47" s="884">
        <v>105925.2827498</v>
      </c>
      <c r="K47" s="885">
        <v>2.2068284368868601E-3</v>
      </c>
      <c r="L47" s="894" t="s">
        <v>1636</v>
      </c>
      <c r="M47" s="888" t="s">
        <v>1637</v>
      </c>
    </row>
    <row r="48" spans="1:13" s="867" customFormat="1" ht="30" customHeight="1">
      <c r="A48" s="883" t="s">
        <v>1638</v>
      </c>
      <c r="B48" s="884" t="s">
        <v>14</v>
      </c>
      <c r="C48" s="885" t="s">
        <v>14</v>
      </c>
      <c r="D48" s="884" t="s">
        <v>14</v>
      </c>
      <c r="E48" s="885" t="s">
        <v>14</v>
      </c>
      <c r="F48" s="903" t="s">
        <v>14</v>
      </c>
      <c r="G48" s="885" t="s">
        <v>14</v>
      </c>
      <c r="H48" s="884">
        <v>191.4507108</v>
      </c>
      <c r="I48" s="885">
        <v>3.9886499416159497E-6</v>
      </c>
      <c r="J48" s="884">
        <v>191.4507108</v>
      </c>
      <c r="K48" s="885">
        <v>3.9886499416159497E-6</v>
      </c>
      <c r="L48" s="887" t="s">
        <v>1638</v>
      </c>
      <c r="M48" s="888" t="s">
        <v>1639</v>
      </c>
    </row>
    <row r="49" spans="1:13" ht="30" customHeight="1">
      <c r="A49" s="893" t="s">
        <v>1332</v>
      </c>
      <c r="B49" s="884" t="s">
        <v>14</v>
      </c>
      <c r="C49" s="885" t="s">
        <v>14</v>
      </c>
      <c r="D49" s="884" t="s">
        <v>14</v>
      </c>
      <c r="E49" s="885" t="s">
        <v>14</v>
      </c>
      <c r="F49" s="886" t="s">
        <v>14</v>
      </c>
      <c r="G49" s="885" t="s">
        <v>14</v>
      </c>
      <c r="H49" s="178" t="s">
        <v>14</v>
      </c>
      <c r="I49" s="885" t="s">
        <v>14</v>
      </c>
      <c r="J49" s="886" t="s">
        <v>14</v>
      </c>
      <c r="K49" s="885" t="s">
        <v>14</v>
      </c>
      <c r="L49" s="894" t="s">
        <v>1332</v>
      </c>
      <c r="M49" s="902" t="s">
        <v>1332</v>
      </c>
    </row>
    <row r="50" spans="1:13" s="867" customFormat="1" ht="30" customHeight="1">
      <c r="A50" s="890" t="s">
        <v>1640</v>
      </c>
      <c r="B50" s="878" t="s">
        <v>14</v>
      </c>
      <c r="C50" s="879" t="s">
        <v>14</v>
      </c>
      <c r="D50" s="878" t="s">
        <v>14</v>
      </c>
      <c r="E50" s="879" t="s">
        <v>14</v>
      </c>
      <c r="F50" s="880" t="s">
        <v>14</v>
      </c>
      <c r="G50" s="879" t="s">
        <v>14</v>
      </c>
      <c r="H50" s="878">
        <v>192926.06918220001</v>
      </c>
      <c r="I50" s="879">
        <v>4.0193872948513301E-3</v>
      </c>
      <c r="J50" s="878">
        <v>192926.06918220001</v>
      </c>
      <c r="K50" s="879">
        <v>4.0193872948513301E-3</v>
      </c>
      <c r="L50" s="891" t="s">
        <v>1640</v>
      </c>
      <c r="M50" s="892" t="s">
        <v>1640</v>
      </c>
    </row>
    <row r="51" spans="1:13" ht="40.5" customHeight="1">
      <c r="A51" s="893" t="s">
        <v>1641</v>
      </c>
      <c r="B51" s="884" t="s">
        <v>14</v>
      </c>
      <c r="C51" s="885" t="s">
        <v>14</v>
      </c>
      <c r="D51" s="884" t="s">
        <v>14</v>
      </c>
      <c r="E51" s="885" t="s">
        <v>14</v>
      </c>
      <c r="F51" s="886" t="s">
        <v>14</v>
      </c>
      <c r="G51" s="885" t="s">
        <v>14</v>
      </c>
      <c r="H51" s="884">
        <v>129366.81829330001</v>
      </c>
      <c r="I51" s="885">
        <v>2.6952052049138298E-3</v>
      </c>
      <c r="J51" s="884">
        <v>129366.81829330001</v>
      </c>
      <c r="K51" s="885">
        <v>2.6952052049138298E-3</v>
      </c>
      <c r="L51" s="894" t="s">
        <v>1641</v>
      </c>
      <c r="M51" s="902" t="s">
        <v>1642</v>
      </c>
    </row>
    <row r="52" spans="1:13" ht="30" customHeight="1">
      <c r="A52" s="893" t="s">
        <v>1335</v>
      </c>
      <c r="B52" s="884" t="s">
        <v>14</v>
      </c>
      <c r="C52" s="885" t="s">
        <v>14</v>
      </c>
      <c r="D52" s="884" t="s">
        <v>14</v>
      </c>
      <c r="E52" s="885" t="s">
        <v>14</v>
      </c>
      <c r="F52" s="886" t="s">
        <v>14</v>
      </c>
      <c r="G52" s="885" t="s">
        <v>14</v>
      </c>
      <c r="H52" s="884">
        <v>47130.635334300001</v>
      </c>
      <c r="I52" s="885">
        <v>9.8191124540070499E-4</v>
      </c>
      <c r="J52" s="884">
        <v>47130.635334300001</v>
      </c>
      <c r="K52" s="885">
        <v>9.8191124540070499E-4</v>
      </c>
      <c r="L52" s="894" t="s">
        <v>1335</v>
      </c>
      <c r="M52" s="902" t="s">
        <v>1643</v>
      </c>
    </row>
    <row r="53" spans="1:13" s="867" customFormat="1" ht="30" customHeight="1">
      <c r="A53" s="893" t="s">
        <v>1336</v>
      </c>
      <c r="B53" s="878" t="s">
        <v>14</v>
      </c>
      <c r="C53" s="885" t="s">
        <v>14</v>
      </c>
      <c r="D53" s="878" t="s">
        <v>14</v>
      </c>
      <c r="E53" s="885" t="s">
        <v>14</v>
      </c>
      <c r="F53" s="880" t="s">
        <v>14</v>
      </c>
      <c r="G53" s="885" t="s">
        <v>14</v>
      </c>
      <c r="H53" s="884">
        <v>16428.615554600001</v>
      </c>
      <c r="I53" s="885">
        <v>3.4227084453679698E-4</v>
      </c>
      <c r="J53" s="884">
        <v>16428.615554600001</v>
      </c>
      <c r="K53" s="885">
        <v>3.4227084453679698E-4</v>
      </c>
      <c r="L53" s="894" t="s">
        <v>1336</v>
      </c>
      <c r="M53" s="902" t="s">
        <v>1336</v>
      </c>
    </row>
    <row r="54" spans="1:13" ht="30" customHeight="1">
      <c r="A54" s="890" t="s">
        <v>1337</v>
      </c>
      <c r="B54" s="878" t="s">
        <v>14</v>
      </c>
      <c r="C54" s="879" t="s">
        <v>14</v>
      </c>
      <c r="D54" s="878" t="s">
        <v>14</v>
      </c>
      <c r="E54" s="885" t="s">
        <v>14</v>
      </c>
      <c r="F54" s="880" t="s">
        <v>14</v>
      </c>
      <c r="G54" s="885" t="s">
        <v>14</v>
      </c>
      <c r="H54" s="878">
        <v>20059928.718758099</v>
      </c>
      <c r="I54" s="879">
        <v>0.41792497493769798</v>
      </c>
      <c r="J54" s="878">
        <v>20059928.718758099</v>
      </c>
      <c r="K54" s="879">
        <v>0.41792497493769798</v>
      </c>
      <c r="L54" s="891" t="s">
        <v>1337</v>
      </c>
      <c r="M54" s="892" t="s">
        <v>1337</v>
      </c>
    </row>
    <row r="55" spans="1:13" s="867" customFormat="1" ht="30" customHeight="1">
      <c r="A55" s="893" t="s">
        <v>1644</v>
      </c>
      <c r="B55" s="884" t="s">
        <v>14</v>
      </c>
      <c r="C55" s="885" t="s">
        <v>14</v>
      </c>
      <c r="D55" s="884" t="s">
        <v>14</v>
      </c>
      <c r="E55" s="885" t="s">
        <v>14</v>
      </c>
      <c r="F55" s="886" t="s">
        <v>14</v>
      </c>
      <c r="G55" s="885" t="s">
        <v>14</v>
      </c>
      <c r="H55" s="884">
        <v>13470372.156465899</v>
      </c>
      <c r="I55" s="885">
        <v>0.280639329522055</v>
      </c>
      <c r="J55" s="884">
        <v>13470372.156465899</v>
      </c>
      <c r="K55" s="885">
        <v>0.280639329522055</v>
      </c>
      <c r="L55" s="894" t="s">
        <v>1644</v>
      </c>
      <c r="M55" s="902" t="s">
        <v>1645</v>
      </c>
    </row>
    <row r="56" spans="1:13" ht="30" customHeight="1">
      <c r="A56" s="893" t="s">
        <v>1646</v>
      </c>
      <c r="B56" s="884" t="s">
        <v>14</v>
      </c>
      <c r="C56" s="885" t="s">
        <v>14</v>
      </c>
      <c r="D56" s="178" t="s">
        <v>14</v>
      </c>
      <c r="E56" s="885" t="s">
        <v>14</v>
      </c>
      <c r="F56" s="886" t="s">
        <v>14</v>
      </c>
      <c r="G56" s="885" t="s">
        <v>14</v>
      </c>
      <c r="H56" s="178" t="s">
        <v>14</v>
      </c>
      <c r="I56" s="885" t="s">
        <v>14</v>
      </c>
      <c r="J56" s="886" t="s">
        <v>14</v>
      </c>
      <c r="K56" s="885" t="s">
        <v>14</v>
      </c>
      <c r="L56" s="894" t="s">
        <v>1646</v>
      </c>
      <c r="M56" s="902" t="s">
        <v>1646</v>
      </c>
    </row>
    <row r="57" spans="1:13" ht="30" customHeight="1">
      <c r="A57" s="893" t="s">
        <v>1647</v>
      </c>
      <c r="B57" s="884" t="s">
        <v>14</v>
      </c>
      <c r="C57" s="885" t="s">
        <v>14</v>
      </c>
      <c r="D57" s="884" t="s">
        <v>14</v>
      </c>
      <c r="E57" s="885" t="s">
        <v>14</v>
      </c>
      <c r="F57" s="886" t="s">
        <v>14</v>
      </c>
      <c r="G57" s="885" t="s">
        <v>14</v>
      </c>
      <c r="H57" s="884">
        <v>1641638.3934229999</v>
      </c>
      <c r="I57" s="885">
        <v>3.4201601314092098E-2</v>
      </c>
      <c r="J57" s="884">
        <v>1641638.3934229999</v>
      </c>
      <c r="K57" s="885">
        <v>3.4201601314092098E-2</v>
      </c>
      <c r="L57" s="894" t="s">
        <v>1647</v>
      </c>
      <c r="M57" s="902" t="s">
        <v>1648</v>
      </c>
    </row>
    <row r="58" spans="1:13" ht="30" customHeight="1">
      <c r="A58" s="883" t="s">
        <v>1649</v>
      </c>
      <c r="B58" s="884" t="s">
        <v>14</v>
      </c>
      <c r="C58" s="885" t="s">
        <v>14</v>
      </c>
      <c r="D58" s="878" t="s">
        <v>14</v>
      </c>
      <c r="E58" s="885" t="s">
        <v>14</v>
      </c>
      <c r="F58" s="880" t="s">
        <v>14</v>
      </c>
      <c r="G58" s="885" t="s">
        <v>14</v>
      </c>
      <c r="H58" s="884">
        <v>4827394.4581970004</v>
      </c>
      <c r="I58" s="885">
        <v>0.100573074622633</v>
      </c>
      <c r="J58" s="884">
        <v>4827394.4581970004</v>
      </c>
      <c r="K58" s="885">
        <v>0.100573074622633</v>
      </c>
      <c r="L58" s="887" t="s">
        <v>1649</v>
      </c>
      <c r="M58" s="888" t="s">
        <v>1650</v>
      </c>
    </row>
    <row r="59" spans="1:13" ht="30" customHeight="1">
      <c r="A59" s="883" t="s">
        <v>1651</v>
      </c>
      <c r="B59" s="884" t="s">
        <v>14</v>
      </c>
      <c r="C59" s="885" t="s">
        <v>14</v>
      </c>
      <c r="D59" s="884" t="s">
        <v>14</v>
      </c>
      <c r="E59" s="885" t="s">
        <v>14</v>
      </c>
      <c r="F59" s="886" t="s">
        <v>14</v>
      </c>
      <c r="G59" s="885" t="s">
        <v>14</v>
      </c>
      <c r="H59" s="884">
        <v>74515.932536699998</v>
      </c>
      <c r="I59" s="885">
        <v>1.5524516400069999E-3</v>
      </c>
      <c r="J59" s="884">
        <v>74515.932536699998</v>
      </c>
      <c r="K59" s="885">
        <v>1.5524516400069999E-3</v>
      </c>
      <c r="L59" s="887" t="s">
        <v>1651</v>
      </c>
      <c r="M59" s="888" t="s">
        <v>1651</v>
      </c>
    </row>
    <row r="60" spans="1:13" ht="30" customHeight="1">
      <c r="A60" s="883" t="s">
        <v>1652</v>
      </c>
      <c r="B60" s="884" t="s">
        <v>14</v>
      </c>
      <c r="C60" s="885" t="s">
        <v>14</v>
      </c>
      <c r="D60" s="884" t="s">
        <v>14</v>
      </c>
      <c r="E60" s="885" t="s">
        <v>14</v>
      </c>
      <c r="F60" s="886" t="s">
        <v>14</v>
      </c>
      <c r="G60" s="885" t="s">
        <v>14</v>
      </c>
      <c r="H60" s="884">
        <v>46007.778135499997</v>
      </c>
      <c r="I60" s="885">
        <v>9.5851783891126498E-4</v>
      </c>
      <c r="J60" s="884">
        <v>46007.778135499997</v>
      </c>
      <c r="K60" s="885">
        <v>9.5851783891126498E-4</v>
      </c>
      <c r="L60" s="887" t="s">
        <v>1652</v>
      </c>
      <c r="M60" s="888" t="s">
        <v>1652</v>
      </c>
    </row>
    <row r="61" spans="1:13" ht="30" customHeight="1">
      <c r="A61" s="890" t="s">
        <v>1379</v>
      </c>
      <c r="B61" s="878" t="s">
        <v>14</v>
      </c>
      <c r="C61" s="879" t="s">
        <v>14</v>
      </c>
      <c r="D61" s="878" t="s">
        <v>14</v>
      </c>
      <c r="E61" s="879" t="s">
        <v>14</v>
      </c>
      <c r="F61" s="880" t="s">
        <v>14</v>
      </c>
      <c r="G61" s="879" t="s">
        <v>14</v>
      </c>
      <c r="H61" s="878">
        <v>239622.79162090001</v>
      </c>
      <c r="I61" s="879">
        <v>4.9922584764232301E-3</v>
      </c>
      <c r="J61" s="878">
        <v>239622.79162090001</v>
      </c>
      <c r="K61" s="879">
        <v>4.9922584764232301E-3</v>
      </c>
      <c r="L61" s="891" t="s">
        <v>1379</v>
      </c>
      <c r="M61" s="892" t="s">
        <v>1653</v>
      </c>
    </row>
    <row r="62" spans="1:13" ht="30" customHeight="1">
      <c r="A62" s="890" t="s">
        <v>1654</v>
      </c>
      <c r="B62" s="878" t="s">
        <v>14</v>
      </c>
      <c r="C62" s="879" t="s">
        <v>14</v>
      </c>
      <c r="D62" s="878" t="s">
        <v>14</v>
      </c>
      <c r="E62" s="879" t="s">
        <v>14</v>
      </c>
      <c r="F62" s="880" t="s">
        <v>14</v>
      </c>
      <c r="G62" s="879" t="s">
        <v>14</v>
      </c>
      <c r="H62" s="878">
        <v>1756280.7610722</v>
      </c>
      <c r="I62" s="879">
        <v>3.6590039942081203E-2</v>
      </c>
      <c r="J62" s="878">
        <v>1756280.7610722</v>
      </c>
      <c r="K62" s="879">
        <v>3.6590039942081203E-2</v>
      </c>
      <c r="L62" s="891" t="s">
        <v>1654</v>
      </c>
      <c r="M62" s="892" t="s">
        <v>1655</v>
      </c>
    </row>
    <row r="63" spans="1:13" s="867" customFormat="1" ht="30" customHeight="1">
      <c r="A63" s="890" t="s">
        <v>1656</v>
      </c>
      <c r="B63" s="878" t="s">
        <v>14</v>
      </c>
      <c r="C63" s="879" t="s">
        <v>14</v>
      </c>
      <c r="D63" s="878" t="s">
        <v>14</v>
      </c>
      <c r="E63" s="879" t="s">
        <v>14</v>
      </c>
      <c r="F63" s="880" t="s">
        <v>14</v>
      </c>
      <c r="G63" s="879" t="s">
        <v>14</v>
      </c>
      <c r="H63" s="878">
        <v>80727.856601000007</v>
      </c>
      <c r="I63" s="879">
        <v>1.68186975735354E-3</v>
      </c>
      <c r="J63" s="878">
        <v>80727.856601000007</v>
      </c>
      <c r="K63" s="879">
        <v>1.68186975735354E-3</v>
      </c>
      <c r="L63" s="891" t="s">
        <v>1656</v>
      </c>
      <c r="M63" s="892" t="s">
        <v>1656</v>
      </c>
    </row>
    <row r="64" spans="1:13" s="867" customFormat="1" ht="15.75" customHeight="1">
      <c r="A64" s="890"/>
      <c r="B64" s="878" t="s">
        <v>14</v>
      </c>
      <c r="C64" s="879" t="s">
        <v>14</v>
      </c>
      <c r="D64" s="878" t="s">
        <v>14</v>
      </c>
      <c r="E64" s="879" t="s">
        <v>14</v>
      </c>
      <c r="F64" s="880" t="s">
        <v>14</v>
      </c>
      <c r="G64" s="879" t="s">
        <v>14</v>
      </c>
      <c r="H64" s="878" t="s">
        <v>14</v>
      </c>
      <c r="I64" s="879" t="s">
        <v>14</v>
      </c>
      <c r="J64" s="878" t="s">
        <v>14</v>
      </c>
      <c r="K64" s="879" t="s">
        <v>14</v>
      </c>
      <c r="L64" s="891"/>
      <c r="M64" s="892"/>
    </row>
    <row r="65" spans="1:13" ht="30" customHeight="1">
      <c r="A65" s="920" t="s">
        <v>1657</v>
      </c>
      <c r="B65" s="921" t="s">
        <v>14</v>
      </c>
      <c r="C65" s="927" t="s">
        <v>14</v>
      </c>
      <c r="D65" s="921" t="s">
        <v>14</v>
      </c>
      <c r="E65" s="927" t="s">
        <v>14</v>
      </c>
      <c r="F65" s="921" t="s">
        <v>14</v>
      </c>
      <c r="G65" s="927" t="s">
        <v>14</v>
      </c>
      <c r="H65" s="921">
        <v>47998875.208997697</v>
      </c>
      <c r="I65" s="927">
        <v>1</v>
      </c>
      <c r="J65" s="921">
        <v>47998875.208997697</v>
      </c>
      <c r="K65" s="927">
        <v>1</v>
      </c>
      <c r="L65" s="923" t="s">
        <v>1657</v>
      </c>
      <c r="M65" s="924" t="s">
        <v>1658</v>
      </c>
    </row>
    <row r="66" spans="1:13" ht="12.75">
      <c r="A66" s="179" t="s">
        <v>13</v>
      </c>
      <c r="B66" s="910"/>
      <c r="C66" s="910"/>
      <c r="D66" s="910"/>
      <c r="E66" s="910"/>
      <c r="F66" s="910"/>
      <c r="G66" s="910"/>
      <c r="H66" s="910"/>
      <c r="I66" s="910"/>
      <c r="J66" s="910"/>
      <c r="K66" s="910"/>
      <c r="L66" s="910"/>
    </row>
    <row r="67" spans="1:13" ht="12.75">
      <c r="A67" s="180" t="s">
        <v>1571</v>
      </c>
      <c r="B67" s="925"/>
      <c r="C67" s="925"/>
      <c r="D67" s="925"/>
      <c r="E67" s="925"/>
      <c r="F67" s="925"/>
      <c r="G67" s="925"/>
      <c r="H67" s="925"/>
      <c r="I67" s="925"/>
      <c r="J67" s="925"/>
      <c r="K67" s="925"/>
      <c r="L67" s="910"/>
    </row>
    <row r="68" spans="1:13" ht="12.75">
      <c r="A68" s="181" t="s">
        <v>1572</v>
      </c>
      <c r="B68" s="925"/>
      <c r="C68" s="925"/>
      <c r="D68" s="925"/>
      <c r="E68" s="925"/>
      <c r="F68" s="925"/>
      <c r="G68" s="925"/>
      <c r="H68" s="925"/>
      <c r="I68" s="925"/>
      <c r="J68" s="925"/>
      <c r="K68" s="910"/>
      <c r="L68" s="910"/>
    </row>
    <row r="72" spans="1:13">
      <c r="B72" s="926"/>
      <c r="C72" s="926"/>
      <c r="D72" s="926"/>
      <c r="E72" s="926"/>
      <c r="F72" s="926"/>
    </row>
    <row r="88" ht="12.75" customHeight="1"/>
    <row r="91" ht="23.25" customHeight="1"/>
    <row r="92" ht="34.5" customHeight="1"/>
    <row r="97" ht="45.75" customHeight="1"/>
    <row r="102" ht="23.25" customHeight="1"/>
    <row r="103" ht="34.5" customHeight="1"/>
    <row r="104" ht="34.5" customHeight="1"/>
    <row r="105" ht="45.75" customHeight="1"/>
    <row r="107" ht="57" customHeight="1"/>
    <row r="109" ht="34.5" customHeight="1"/>
    <row r="113" ht="45.75" customHeight="1"/>
    <row r="114" ht="34.5" customHeight="1"/>
    <row r="115" ht="34.5" customHeight="1"/>
    <row r="116" ht="45.75" customHeight="1"/>
    <row r="117" ht="68.25" customHeight="1"/>
    <row r="118" ht="34.5" customHeight="1"/>
    <row r="119" ht="45.75" customHeight="1"/>
    <row r="120" ht="34.5" customHeight="1"/>
    <row r="121" ht="45.75" customHeight="1"/>
    <row r="122" ht="34.5" customHeight="1"/>
    <row r="123" ht="34.5" customHeight="1"/>
    <row r="124" ht="34.5" customHeight="1"/>
    <row r="125" ht="45.75" customHeight="1"/>
    <row r="126" ht="23.25" customHeight="1"/>
    <row r="127" ht="57" customHeight="1"/>
    <row r="128" ht="23.25" customHeight="1"/>
    <row r="129" ht="23.25" customHeight="1"/>
    <row r="131" ht="34.5" customHeight="1"/>
    <row r="139" ht="12.75" customHeight="1"/>
    <row r="142" ht="34.5" customHeight="1"/>
    <row r="143" ht="23.25" customHeight="1"/>
    <row r="144" ht="57" customHeight="1"/>
    <row r="145" ht="45.75" customHeight="1"/>
    <row r="151" ht="113.25" customHeight="1"/>
    <row r="153" ht="34.5" customHeight="1"/>
    <row r="154" ht="45.75" customHeight="1"/>
    <row r="155" ht="12.75" customHeight="1"/>
  </sheetData>
  <mergeCells count="25">
    <mergeCell ref="A2:G2"/>
    <mergeCell ref="A3:G3"/>
    <mergeCell ref="A4:G4"/>
    <mergeCell ref="A6:A10"/>
    <mergeCell ref="B6:G6"/>
    <mergeCell ref="L6:L10"/>
    <mergeCell ref="B7:G7"/>
    <mergeCell ref="H7:I8"/>
    <mergeCell ref="J7:K8"/>
    <mergeCell ref="M7:M9"/>
    <mergeCell ref="B8:C8"/>
    <mergeCell ref="D8:E8"/>
    <mergeCell ref="F8:G8"/>
    <mergeCell ref="H6:K6"/>
    <mergeCell ref="M39:M41"/>
    <mergeCell ref="B40:C40"/>
    <mergeCell ref="D40:E40"/>
    <mergeCell ref="F40:G40"/>
    <mergeCell ref="A38:A42"/>
    <mergeCell ref="B38:G38"/>
    <mergeCell ref="H38:K38"/>
    <mergeCell ref="L38:L42"/>
    <mergeCell ref="B39:G39"/>
    <mergeCell ref="H39:I40"/>
    <mergeCell ref="J39:K40"/>
  </mergeCells>
  <pageMargins left="0.44" right="0.28999999999999998" top="0.75" bottom="0.7" header="0.5" footer="0.5"/>
  <pageSetup paperSize="9" scale="83" firstPageNumber="256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9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zoomScale="60" workbookViewId="0">
      <selection activeCell="C19" sqref="C19"/>
    </sheetView>
  </sheetViews>
  <sheetFormatPr defaultRowHeight="12.75"/>
  <cols>
    <col min="1" max="1" width="21.5703125" style="308" customWidth="1"/>
    <col min="2" max="7" width="11.7109375" style="308" customWidth="1"/>
    <col min="8" max="16384" width="9.140625" style="308"/>
  </cols>
  <sheetData>
    <row r="1" spans="1:9" s="307" customFormat="1" ht="15" customHeight="1">
      <c r="A1" s="3"/>
      <c r="B1" s="3"/>
      <c r="C1" s="3"/>
      <c r="D1" s="3"/>
      <c r="E1" s="3"/>
      <c r="F1" s="3"/>
      <c r="G1" s="6"/>
    </row>
    <row r="2" spans="1:9" s="307" customFormat="1" ht="17.100000000000001" customHeight="1">
      <c r="A2" s="1178" t="s">
        <v>1674</v>
      </c>
      <c r="B2" s="1178"/>
      <c r="C2" s="1178"/>
      <c r="D2" s="1178"/>
      <c r="E2" s="1178"/>
      <c r="F2" s="1178"/>
      <c r="G2" s="1178"/>
    </row>
    <row r="3" spans="1:9" s="307" customFormat="1" ht="17.100000000000001" customHeight="1">
      <c r="A3" s="1178"/>
      <c r="B3" s="1178"/>
      <c r="C3" s="1178"/>
      <c r="D3" s="1178"/>
      <c r="E3" s="1178"/>
      <c r="F3" s="1178"/>
      <c r="G3" s="1178"/>
    </row>
    <row r="4" spans="1:9" s="307" customFormat="1" ht="17.100000000000001" customHeight="1">
      <c r="A4" s="1178" t="s">
        <v>26</v>
      </c>
      <c r="B4" s="1178"/>
      <c r="C4" s="1178"/>
      <c r="D4" s="1178"/>
      <c r="E4" s="1178"/>
      <c r="F4" s="1178"/>
      <c r="G4" s="1178"/>
    </row>
    <row r="5" spans="1:9" s="307" customFormat="1" ht="17.100000000000001" customHeight="1">
      <c r="A5" s="3"/>
      <c r="B5" s="3"/>
      <c r="C5" s="3"/>
      <c r="D5" s="3"/>
      <c r="E5" s="1157" t="s">
        <v>21</v>
      </c>
      <c r="F5" s="1157"/>
      <c r="G5" s="1157"/>
    </row>
    <row r="6" spans="1:9" s="307" customFormat="1" ht="20.100000000000001" customHeight="1">
      <c r="A6" s="1233" t="s">
        <v>736</v>
      </c>
      <c r="B6" s="1158" t="s">
        <v>1927</v>
      </c>
      <c r="C6" s="1159"/>
      <c r="D6" s="1160"/>
      <c r="E6" s="1158" t="s">
        <v>0</v>
      </c>
      <c r="F6" s="1159"/>
      <c r="G6" s="1160"/>
    </row>
    <row r="7" spans="1:9" s="307" customFormat="1" ht="20.100000000000001" customHeight="1">
      <c r="A7" s="1234"/>
      <c r="B7" s="333" t="s">
        <v>737</v>
      </c>
      <c r="C7" s="333" t="s">
        <v>738</v>
      </c>
      <c r="D7" s="333" t="s">
        <v>24</v>
      </c>
      <c r="E7" s="333" t="s">
        <v>737</v>
      </c>
      <c r="F7" s="333" t="s">
        <v>738</v>
      </c>
      <c r="G7" s="333" t="s">
        <v>24</v>
      </c>
    </row>
    <row r="8" spans="1:9" s="307" customFormat="1" ht="5.0999999999999996" customHeight="1">
      <c r="A8" s="182"/>
      <c r="B8" s="120"/>
      <c r="C8" s="120"/>
      <c r="D8" s="120"/>
      <c r="E8" s="120"/>
      <c r="F8" s="120"/>
      <c r="G8" s="120"/>
      <c r="I8" s="79"/>
    </row>
    <row r="9" spans="1:9" s="307" customFormat="1" ht="20.100000000000001" customHeight="1">
      <c r="A9" s="115" t="s">
        <v>1675</v>
      </c>
      <c r="B9" s="183">
        <v>31366320.878366798</v>
      </c>
      <c r="C9" s="183">
        <v>2840953.5551491007</v>
      </c>
      <c r="D9" s="183">
        <v>34207274.433515906</v>
      </c>
      <c r="E9" s="183">
        <v>31617161.207880903</v>
      </c>
      <c r="F9" s="183">
        <v>2865847.4415355003</v>
      </c>
      <c r="G9" s="183">
        <v>34483008.649416395</v>
      </c>
      <c r="I9" s="184"/>
    </row>
    <row r="10" spans="1:9" s="307" customFormat="1" ht="17.100000000000001" customHeight="1">
      <c r="A10" s="3" t="s">
        <v>739</v>
      </c>
      <c r="B10" s="4">
        <v>41448.978495700001</v>
      </c>
      <c r="C10" s="4">
        <v>33241.446522899998</v>
      </c>
      <c r="D10" s="4">
        <v>74690.425018599999</v>
      </c>
      <c r="E10" s="4">
        <v>39516.118903000002</v>
      </c>
      <c r="F10" s="4">
        <v>32061.041869199998</v>
      </c>
      <c r="G10" s="4">
        <v>71577.160772200004</v>
      </c>
      <c r="I10" s="928"/>
    </row>
    <row r="11" spans="1:9" s="307" customFormat="1" ht="17.100000000000001" customHeight="1">
      <c r="A11" s="3" t="s">
        <v>740</v>
      </c>
      <c r="B11" s="4">
        <v>214684.07490810001</v>
      </c>
      <c r="C11" s="4">
        <v>250049.1145154</v>
      </c>
      <c r="D11" s="4">
        <v>464733.18942349998</v>
      </c>
      <c r="E11" s="4">
        <v>216812.01690069999</v>
      </c>
      <c r="F11" s="4">
        <v>268085.34094349999</v>
      </c>
      <c r="G11" s="4">
        <v>484897.35784419999</v>
      </c>
      <c r="I11" s="79"/>
    </row>
    <row r="12" spans="1:9" s="307" customFormat="1" ht="17.100000000000001" customHeight="1">
      <c r="A12" s="3" t="s">
        <v>741</v>
      </c>
      <c r="B12" s="4">
        <v>285258.71257079998</v>
      </c>
      <c r="C12" s="4">
        <v>76898.568711600004</v>
      </c>
      <c r="D12" s="4">
        <v>362157.28128240001</v>
      </c>
      <c r="E12" s="4">
        <v>290505.36873569997</v>
      </c>
      <c r="F12" s="4">
        <v>76563.173558499999</v>
      </c>
      <c r="G12" s="4">
        <v>367068.54229419999</v>
      </c>
    </row>
    <row r="13" spans="1:9" s="307" customFormat="1" ht="17.100000000000001" customHeight="1">
      <c r="A13" s="3" t="s">
        <v>742</v>
      </c>
      <c r="B13" s="4">
        <v>28781290.0839356</v>
      </c>
      <c r="C13" s="4">
        <v>1237978.0711967</v>
      </c>
      <c r="D13" s="4">
        <v>30019268.155132301</v>
      </c>
      <c r="E13" s="4">
        <v>29011270.580449101</v>
      </c>
      <c r="F13" s="4">
        <v>1233414.6503389</v>
      </c>
      <c r="G13" s="4">
        <v>30244685.230788</v>
      </c>
    </row>
    <row r="14" spans="1:9" s="307" customFormat="1" ht="17.100000000000001" customHeight="1">
      <c r="A14" s="3" t="s">
        <v>743</v>
      </c>
      <c r="B14" s="4">
        <v>58534.427841700002</v>
      </c>
      <c r="C14" s="4">
        <v>47799.777164200001</v>
      </c>
      <c r="D14" s="4">
        <v>106334.2050059</v>
      </c>
      <c r="E14" s="4">
        <v>55601.506550300001</v>
      </c>
      <c r="F14" s="4">
        <v>47980.849173399998</v>
      </c>
      <c r="G14" s="4">
        <v>103582.35572369999</v>
      </c>
    </row>
    <row r="15" spans="1:9" s="307" customFormat="1" ht="17.100000000000001" customHeight="1">
      <c r="A15" s="3" t="s">
        <v>744</v>
      </c>
      <c r="B15" s="4">
        <v>607481.77729470003</v>
      </c>
      <c r="C15" s="4">
        <v>632813.457659001</v>
      </c>
      <c r="D15" s="4">
        <v>1240295.234953701</v>
      </c>
      <c r="E15" s="4">
        <v>605854.61489560001</v>
      </c>
      <c r="F15" s="4">
        <v>640693.9502197</v>
      </c>
      <c r="G15" s="4">
        <v>1246548.5651153</v>
      </c>
    </row>
    <row r="16" spans="1:9" s="307" customFormat="1" ht="17.100000000000001" customHeight="1">
      <c r="A16" s="3" t="s">
        <v>745</v>
      </c>
      <c r="B16" s="4">
        <v>344964.66955789999</v>
      </c>
      <c r="C16" s="4">
        <v>148093.9313113</v>
      </c>
      <c r="D16" s="4">
        <v>493058.60086919996</v>
      </c>
      <c r="E16" s="4">
        <v>347031.37589730002</v>
      </c>
      <c r="F16" s="4">
        <v>147597.44836720001</v>
      </c>
      <c r="G16" s="4">
        <v>494628.82426450006</v>
      </c>
    </row>
    <row r="17" spans="1:9" s="307" customFormat="1" ht="17.100000000000001" customHeight="1">
      <c r="A17" s="3" t="s">
        <v>746</v>
      </c>
      <c r="B17" s="4">
        <v>336806.516573</v>
      </c>
      <c r="C17" s="4">
        <v>72593.495538599993</v>
      </c>
      <c r="D17" s="4">
        <v>409400.01211160002</v>
      </c>
      <c r="E17" s="4">
        <v>349079.909575</v>
      </c>
      <c r="F17" s="4">
        <v>73020.004104399995</v>
      </c>
      <c r="G17" s="4">
        <v>422099.91367939999</v>
      </c>
    </row>
    <row r="18" spans="1:9" s="307" customFormat="1" ht="17.100000000000001" customHeight="1">
      <c r="A18" s="3" t="s">
        <v>747</v>
      </c>
      <c r="B18" s="4">
        <v>64199.706295600001</v>
      </c>
      <c r="C18" s="4">
        <v>49234.850044699997</v>
      </c>
      <c r="D18" s="4">
        <v>113434.5563403</v>
      </c>
      <c r="E18" s="4">
        <v>55999.6723346</v>
      </c>
      <c r="F18" s="4">
        <v>49124.836303800002</v>
      </c>
      <c r="G18" s="4">
        <v>105124.5086384</v>
      </c>
      <c r="I18" s="79"/>
    </row>
    <row r="19" spans="1:9" s="307" customFormat="1" ht="17.100000000000001" customHeight="1">
      <c r="A19" s="3" t="s">
        <v>748</v>
      </c>
      <c r="B19" s="4">
        <v>170730.60643300001</v>
      </c>
      <c r="C19" s="4">
        <v>110680.94449360001</v>
      </c>
      <c r="D19" s="4">
        <v>281411.5509266</v>
      </c>
      <c r="E19" s="4">
        <v>171385.2355976</v>
      </c>
      <c r="F19" s="4">
        <v>113187.2511999</v>
      </c>
      <c r="G19" s="4">
        <v>284572.48679749999</v>
      </c>
      <c r="I19" s="79"/>
    </row>
    <row r="20" spans="1:9" s="307" customFormat="1" ht="17.100000000000001" customHeight="1">
      <c r="A20" s="3" t="s">
        <v>749</v>
      </c>
      <c r="B20" s="4">
        <v>460921.32446069998</v>
      </c>
      <c r="C20" s="4">
        <v>181569.89799110001</v>
      </c>
      <c r="D20" s="4">
        <v>642491.22245180001</v>
      </c>
      <c r="E20" s="4">
        <v>474104.80804199999</v>
      </c>
      <c r="F20" s="4">
        <v>184118.89545700001</v>
      </c>
      <c r="G20" s="4">
        <v>658223.70349900005</v>
      </c>
      <c r="I20" s="79"/>
    </row>
    <row r="21" spans="1:9" s="307" customFormat="1" ht="20.100000000000001" customHeight="1">
      <c r="A21" s="115" t="s">
        <v>1676</v>
      </c>
      <c r="B21" s="185">
        <v>116769290.83372103</v>
      </c>
      <c r="C21" s="185">
        <v>4173279.0692383</v>
      </c>
      <c r="D21" s="185">
        <v>120942569.90295929</v>
      </c>
      <c r="E21" s="185">
        <v>115390668.10905199</v>
      </c>
      <c r="F21" s="185">
        <v>4286544.0169968996</v>
      </c>
      <c r="G21" s="185">
        <v>119677212.12604889</v>
      </c>
      <c r="I21" s="186"/>
    </row>
    <row r="22" spans="1:9" s="307" customFormat="1" ht="17.100000000000001" customHeight="1">
      <c r="A22" s="3" t="s">
        <v>750</v>
      </c>
      <c r="B22" s="4">
        <v>111067669.503444</v>
      </c>
      <c r="C22" s="4">
        <v>1402312.9998774</v>
      </c>
      <c r="D22" s="4">
        <v>112469982.50332139</v>
      </c>
      <c r="E22" s="4">
        <v>109630760.028689</v>
      </c>
      <c r="F22" s="4">
        <v>1465902.4532371</v>
      </c>
      <c r="G22" s="4">
        <v>111096662.4819261</v>
      </c>
      <c r="I22" s="928"/>
    </row>
    <row r="23" spans="1:9" s="307" customFormat="1" ht="17.100000000000001" customHeight="1">
      <c r="A23" s="3" t="s">
        <v>546</v>
      </c>
      <c r="B23" s="4">
        <v>424571.8693436</v>
      </c>
      <c r="C23" s="4">
        <v>175164.47083070001</v>
      </c>
      <c r="D23" s="4">
        <v>599736.34017430001</v>
      </c>
      <c r="E23" s="4">
        <v>430343.58687940001</v>
      </c>
      <c r="F23" s="4">
        <v>174920.3711854</v>
      </c>
      <c r="G23" s="4">
        <v>605263.95806480001</v>
      </c>
      <c r="I23" s="79"/>
    </row>
    <row r="24" spans="1:9" s="307" customFormat="1" ht="17.100000000000001" customHeight="1">
      <c r="A24" s="3" t="s">
        <v>751</v>
      </c>
      <c r="B24" s="4">
        <v>1168487.7163565999</v>
      </c>
      <c r="C24" s="4">
        <v>456975.38447470003</v>
      </c>
      <c r="D24" s="4">
        <v>1625463.1008313</v>
      </c>
      <c r="E24" s="4">
        <v>1178837.9178088</v>
      </c>
      <c r="F24" s="4">
        <v>465094.1608905</v>
      </c>
      <c r="G24" s="4">
        <v>1643932.0786993001</v>
      </c>
      <c r="I24" s="79"/>
    </row>
    <row r="25" spans="1:9" s="307" customFormat="1" ht="17.100000000000001" customHeight="1">
      <c r="A25" s="3" t="s">
        <v>752</v>
      </c>
      <c r="B25" s="4">
        <v>201620.96934459999</v>
      </c>
      <c r="C25" s="4">
        <v>119906.0481955</v>
      </c>
      <c r="D25" s="4">
        <v>321527.01754009997</v>
      </c>
      <c r="E25" s="4">
        <v>205992.06715640001</v>
      </c>
      <c r="F25" s="4">
        <v>122894.3727779</v>
      </c>
      <c r="G25" s="4">
        <v>328886.43993430003</v>
      </c>
      <c r="I25" s="79"/>
    </row>
    <row r="26" spans="1:9" s="307" customFormat="1" ht="17.100000000000001" customHeight="1">
      <c r="A26" s="3" t="s">
        <v>617</v>
      </c>
      <c r="B26" s="4">
        <v>289234.6072647</v>
      </c>
      <c r="C26" s="4">
        <v>228496.7515291</v>
      </c>
      <c r="D26" s="4">
        <v>517731.3587938</v>
      </c>
      <c r="E26" s="4">
        <v>297955.99598110002</v>
      </c>
      <c r="F26" s="4">
        <v>233507.84735</v>
      </c>
      <c r="G26" s="4">
        <v>531463.84333109995</v>
      </c>
      <c r="I26" s="79"/>
    </row>
    <row r="27" spans="1:9" s="307" customFormat="1" ht="17.100000000000001" customHeight="1">
      <c r="A27" s="3" t="s">
        <v>753</v>
      </c>
      <c r="B27" s="4">
        <v>176542.89001599999</v>
      </c>
      <c r="C27" s="4">
        <v>109689.3089832</v>
      </c>
      <c r="D27" s="4">
        <v>286232.19899920002</v>
      </c>
      <c r="E27" s="4">
        <v>178657.24459779999</v>
      </c>
      <c r="F27" s="4">
        <v>110561.43458659999</v>
      </c>
      <c r="G27" s="4">
        <v>289218.67918440001</v>
      </c>
    </row>
    <row r="28" spans="1:9" s="307" customFormat="1" ht="17.100000000000001" customHeight="1">
      <c r="A28" s="3" t="s">
        <v>754</v>
      </c>
      <c r="B28" s="4">
        <v>111455.9936855</v>
      </c>
      <c r="C28" s="4">
        <v>132677.29656720001</v>
      </c>
      <c r="D28" s="4">
        <v>244133.29025270001</v>
      </c>
      <c r="E28" s="4">
        <v>109666.52405219999</v>
      </c>
      <c r="F28" s="4">
        <v>131628.46209789999</v>
      </c>
      <c r="G28" s="4">
        <v>241294.98615009998</v>
      </c>
    </row>
    <row r="29" spans="1:9" s="307" customFormat="1" ht="17.100000000000001" customHeight="1">
      <c r="A29" s="3" t="s">
        <v>755</v>
      </c>
      <c r="B29" s="4">
        <v>86728.764263399993</v>
      </c>
      <c r="C29" s="4">
        <v>200351.4521013</v>
      </c>
      <c r="D29" s="4">
        <v>287080.2163647</v>
      </c>
      <c r="E29" s="4">
        <v>90264.969083100004</v>
      </c>
      <c r="F29" s="4">
        <v>205900.8551941</v>
      </c>
      <c r="G29" s="4">
        <v>296165.82427720004</v>
      </c>
    </row>
    <row r="30" spans="1:9" s="307" customFormat="1" ht="17.100000000000001" customHeight="1">
      <c r="A30" s="3" t="s">
        <v>756</v>
      </c>
      <c r="B30" s="4">
        <v>2043188.0395032</v>
      </c>
      <c r="C30" s="4">
        <v>594432.50250940002</v>
      </c>
      <c r="D30" s="4">
        <v>2637620.5420126002</v>
      </c>
      <c r="E30" s="4">
        <v>2029075.283455</v>
      </c>
      <c r="F30" s="4">
        <v>608581.65354510001</v>
      </c>
      <c r="G30" s="4">
        <v>2637656.9370001</v>
      </c>
    </row>
    <row r="31" spans="1:9" s="307" customFormat="1" ht="17.100000000000001" customHeight="1">
      <c r="A31" s="3" t="s">
        <v>757</v>
      </c>
      <c r="B31" s="4">
        <v>518808.63299730001</v>
      </c>
      <c r="C31" s="4">
        <v>261412.02428419999</v>
      </c>
      <c r="D31" s="4">
        <v>780220.65728150005</v>
      </c>
      <c r="E31" s="4">
        <v>550382.29751039995</v>
      </c>
      <c r="F31" s="4">
        <v>270767.24692559999</v>
      </c>
      <c r="G31" s="4">
        <v>821149.54443599994</v>
      </c>
    </row>
    <row r="32" spans="1:9" s="307" customFormat="1" ht="17.100000000000001" customHeight="1">
      <c r="A32" s="182" t="s">
        <v>758</v>
      </c>
      <c r="B32" s="4">
        <v>149520.09853789999</v>
      </c>
      <c r="C32" s="4">
        <v>60474.098426999997</v>
      </c>
      <c r="D32" s="4">
        <v>209994.19696489998</v>
      </c>
      <c r="E32" s="4">
        <v>151454.60756149999</v>
      </c>
      <c r="F32" s="4">
        <v>60124.640110100001</v>
      </c>
      <c r="G32" s="4">
        <v>211579.24767159999</v>
      </c>
    </row>
    <row r="33" spans="1:10" s="307" customFormat="1" ht="17.100000000000001" customHeight="1">
      <c r="A33" s="3" t="s">
        <v>759</v>
      </c>
      <c r="B33" s="4">
        <v>74222.385804499994</v>
      </c>
      <c r="C33" s="4">
        <v>136968.0118066</v>
      </c>
      <c r="D33" s="4">
        <v>211190.39761109999</v>
      </c>
      <c r="E33" s="4">
        <v>74544.9425796</v>
      </c>
      <c r="F33" s="4">
        <v>137270.6197947</v>
      </c>
      <c r="G33" s="4">
        <v>211815.5623743</v>
      </c>
    </row>
    <row r="34" spans="1:10" s="307" customFormat="1" ht="17.100000000000001" customHeight="1">
      <c r="A34" s="3" t="s">
        <v>760</v>
      </c>
      <c r="B34" s="4">
        <v>457239.36315970001</v>
      </c>
      <c r="C34" s="4">
        <v>294418.719652</v>
      </c>
      <c r="D34" s="4">
        <v>751658.08281169995</v>
      </c>
      <c r="E34" s="4">
        <v>462732.6436977</v>
      </c>
      <c r="F34" s="4">
        <v>299389.8993019</v>
      </c>
      <c r="G34" s="4">
        <v>762122.54299960006</v>
      </c>
    </row>
    <row r="35" spans="1:10" s="307" customFormat="1" ht="17.100000000000001" customHeight="1">
      <c r="A35" s="115" t="s">
        <v>1677</v>
      </c>
      <c r="B35" s="183">
        <v>5005054.7789006</v>
      </c>
      <c r="C35" s="183">
        <v>1571259.8806147</v>
      </c>
      <c r="D35" s="183">
        <v>6576314.6595152998</v>
      </c>
      <c r="E35" s="183">
        <v>5045632.2874451997</v>
      </c>
      <c r="F35" s="183">
        <v>1603734.4291229001</v>
      </c>
      <c r="G35" s="183">
        <v>6649366.7165680993</v>
      </c>
    </row>
    <row r="36" spans="1:10" s="307" customFormat="1" ht="17.100000000000001" customHeight="1">
      <c r="A36" s="3" t="s">
        <v>761</v>
      </c>
      <c r="B36" s="4">
        <v>160089.10273439999</v>
      </c>
      <c r="C36" s="4">
        <v>165658.82519999999</v>
      </c>
      <c r="D36" s="4">
        <v>325747.92793439998</v>
      </c>
      <c r="E36" s="4">
        <v>161850.8816158</v>
      </c>
      <c r="F36" s="4">
        <v>165521.4050345</v>
      </c>
      <c r="G36" s="4">
        <v>327372.28665030003</v>
      </c>
      <c r="I36" s="79"/>
    </row>
    <row r="37" spans="1:10" s="307" customFormat="1" ht="17.100000000000001" customHeight="1">
      <c r="A37" s="3" t="s">
        <v>762</v>
      </c>
      <c r="B37" s="4">
        <v>173092.86190220001</v>
      </c>
      <c r="C37" s="4">
        <v>155377.52667250001</v>
      </c>
      <c r="D37" s="4">
        <v>328470.38857469999</v>
      </c>
      <c r="E37" s="4">
        <v>182922.1040169</v>
      </c>
      <c r="F37" s="4">
        <v>160752.56813550001</v>
      </c>
      <c r="G37" s="4">
        <v>343674.67215240002</v>
      </c>
      <c r="I37" s="79"/>
    </row>
    <row r="38" spans="1:10" s="307" customFormat="1" ht="17.100000000000001" customHeight="1">
      <c r="A38" s="3" t="s">
        <v>763</v>
      </c>
      <c r="B38" s="4">
        <v>951539.57930390001</v>
      </c>
      <c r="C38" s="4">
        <v>238272.9366483</v>
      </c>
      <c r="D38" s="4">
        <v>1189812.5159521999</v>
      </c>
      <c r="E38" s="4">
        <v>989707.72917239997</v>
      </c>
      <c r="F38" s="4">
        <v>245047.52512440001</v>
      </c>
      <c r="G38" s="4">
        <v>1234755.2542967999</v>
      </c>
      <c r="I38" s="79"/>
    </row>
    <row r="39" spans="1:10" s="307" customFormat="1" ht="20.100000000000001" customHeight="1">
      <c r="A39" s="3" t="s">
        <v>764</v>
      </c>
      <c r="B39" s="4">
        <v>349187.67585160001</v>
      </c>
      <c r="C39" s="4">
        <v>99921.445073399998</v>
      </c>
      <c r="D39" s="4">
        <v>449109.120925</v>
      </c>
      <c r="E39" s="4">
        <v>354495.24199020001</v>
      </c>
      <c r="F39" s="4">
        <v>104957.7662177</v>
      </c>
      <c r="G39" s="4">
        <v>459453.00820789998</v>
      </c>
      <c r="I39" s="187"/>
    </row>
    <row r="40" spans="1:10" s="307" customFormat="1" ht="17.100000000000001" customHeight="1">
      <c r="A40" s="3" t="s">
        <v>765</v>
      </c>
      <c r="B40" s="4">
        <v>2013208.6469974001</v>
      </c>
      <c r="C40" s="4">
        <v>212738.0748412</v>
      </c>
      <c r="D40" s="4">
        <v>2225946.7218386</v>
      </c>
      <c r="E40" s="4">
        <v>2007895.4420032999</v>
      </c>
      <c r="F40" s="4">
        <v>215183.5920572</v>
      </c>
      <c r="G40" s="4">
        <v>2223079.0340605001</v>
      </c>
      <c r="I40" s="928"/>
    </row>
    <row r="41" spans="1:10" s="307" customFormat="1" ht="17.100000000000001" customHeight="1">
      <c r="A41" s="3" t="s">
        <v>766</v>
      </c>
      <c r="B41" s="4">
        <v>937413.03603439999</v>
      </c>
      <c r="C41" s="4">
        <v>238799.90538340001</v>
      </c>
      <c r="D41" s="4">
        <v>1176212.9414178</v>
      </c>
      <c r="E41" s="4">
        <v>920870.38905180001</v>
      </c>
      <c r="F41" s="4">
        <v>244792.1392681</v>
      </c>
      <c r="G41" s="4">
        <v>1165662.5283198999</v>
      </c>
      <c r="I41" s="79"/>
    </row>
    <row r="42" spans="1:10" s="307" customFormat="1" ht="17.100000000000001" customHeight="1">
      <c r="A42" s="3" t="s">
        <v>767</v>
      </c>
      <c r="B42" s="4">
        <v>92092.501216599994</v>
      </c>
      <c r="C42" s="4">
        <v>88875.630737800006</v>
      </c>
      <c r="D42" s="4">
        <v>180968.13195439999</v>
      </c>
      <c r="E42" s="4">
        <v>95062.810089599996</v>
      </c>
      <c r="F42" s="4">
        <v>90068.433208799994</v>
      </c>
      <c r="G42" s="4">
        <v>185131.24329839999</v>
      </c>
      <c r="I42" s="79"/>
    </row>
    <row r="43" spans="1:10" s="307" customFormat="1" ht="17.100000000000001" customHeight="1">
      <c r="A43" s="3" t="s">
        <v>440</v>
      </c>
      <c r="B43" s="4">
        <v>61495.843256799999</v>
      </c>
      <c r="C43" s="4">
        <v>72067.310088300001</v>
      </c>
      <c r="D43" s="4">
        <v>133563.1533451</v>
      </c>
      <c r="E43" s="4">
        <v>62416.511180399997</v>
      </c>
      <c r="F43" s="4">
        <v>71699.715053199994</v>
      </c>
      <c r="G43" s="4">
        <v>134116.2262336</v>
      </c>
      <c r="I43" s="79"/>
    </row>
    <row r="44" spans="1:10" s="307" customFormat="1" ht="17.100000000000001" customHeight="1">
      <c r="A44" s="3" t="s">
        <v>768</v>
      </c>
      <c r="B44" s="4">
        <v>63756.0979735</v>
      </c>
      <c r="C44" s="4">
        <v>76278.930053200005</v>
      </c>
      <c r="D44" s="4">
        <v>140035.02802670002</v>
      </c>
      <c r="E44" s="4">
        <v>64010.125152499997</v>
      </c>
      <c r="F44" s="4">
        <v>76809.600141100003</v>
      </c>
      <c r="G44" s="4">
        <v>140819.7252936</v>
      </c>
    </row>
    <row r="45" spans="1:10" s="307" customFormat="1" ht="15" customHeight="1">
      <c r="A45" s="2" t="s">
        <v>769</v>
      </c>
      <c r="B45" s="188">
        <v>203179.43362980001</v>
      </c>
      <c r="C45" s="188">
        <v>223269.29591660001</v>
      </c>
      <c r="D45" s="188">
        <v>426448.72954640002</v>
      </c>
      <c r="E45" s="188">
        <v>206401.05317229999</v>
      </c>
      <c r="F45" s="188">
        <v>228901.6848824</v>
      </c>
      <c r="G45" s="188">
        <v>435302.73805469996</v>
      </c>
    </row>
    <row r="46" spans="1:10" s="307" customFormat="1">
      <c r="A46" s="182"/>
      <c r="B46" s="4"/>
      <c r="C46" s="4"/>
      <c r="D46" s="4"/>
      <c r="E46" s="4"/>
      <c r="F46" s="4"/>
      <c r="G46" s="6" t="s">
        <v>1678</v>
      </c>
      <c r="J46" s="79"/>
    </row>
    <row r="47" spans="1:10" s="307" customFormat="1" ht="17.100000000000001" customHeight="1">
      <c r="A47" s="1230"/>
      <c r="B47" s="1230"/>
      <c r="C47" s="1230"/>
      <c r="D47" s="1230"/>
      <c r="E47" s="1230"/>
      <c r="F47" s="1230"/>
      <c r="G47" s="1230"/>
      <c r="J47" s="184"/>
    </row>
    <row r="48" spans="1:10" s="307" customFormat="1" ht="17.100000000000001" customHeight="1">
      <c r="A48" s="1231"/>
      <c r="B48" s="1231"/>
      <c r="C48" s="1231"/>
      <c r="D48" s="1231"/>
      <c r="E48" s="1231"/>
      <c r="F48" s="1231"/>
      <c r="G48" s="1231"/>
      <c r="J48" s="928"/>
    </row>
    <row r="49" spans="1:10" s="307" customFormat="1" ht="17.100000000000001" customHeight="1">
      <c r="A49" s="1232"/>
      <c r="B49" s="1232"/>
      <c r="C49" s="1232"/>
      <c r="D49" s="1232"/>
      <c r="E49" s="1232"/>
      <c r="F49" s="1232"/>
      <c r="G49" s="1232"/>
      <c r="J49" s="79"/>
    </row>
    <row r="50" spans="1:10" s="307" customFormat="1" ht="17.100000000000001" customHeight="1">
      <c r="A50" s="3"/>
      <c r="B50" s="3"/>
      <c r="C50" s="3"/>
      <c r="D50" s="3"/>
      <c r="E50" s="3"/>
      <c r="F50" s="2"/>
      <c r="G50" s="330" t="s">
        <v>21</v>
      </c>
    </row>
    <row r="51" spans="1:10" s="307" customFormat="1" ht="20.100000000000001" customHeight="1">
      <c r="A51" s="1233" t="s">
        <v>736</v>
      </c>
      <c r="B51" s="1158" t="s">
        <v>1927</v>
      </c>
      <c r="C51" s="1159"/>
      <c r="D51" s="1160"/>
      <c r="E51" s="1158" t="s">
        <v>0</v>
      </c>
      <c r="F51" s="1159"/>
      <c r="G51" s="1160"/>
    </row>
    <row r="52" spans="1:10" s="307" customFormat="1" ht="20.100000000000001" customHeight="1">
      <c r="A52" s="1234"/>
      <c r="B52" s="333" t="s">
        <v>737</v>
      </c>
      <c r="C52" s="333" t="s">
        <v>738</v>
      </c>
      <c r="D52" s="333" t="s">
        <v>24</v>
      </c>
      <c r="E52" s="333" t="s">
        <v>737</v>
      </c>
      <c r="F52" s="333" t="s">
        <v>738</v>
      </c>
      <c r="G52" s="333" t="s">
        <v>24</v>
      </c>
    </row>
    <row r="53" spans="1:10" s="307" customFormat="1" ht="5.0999999999999996" customHeight="1">
      <c r="A53" s="182"/>
      <c r="B53" s="120"/>
      <c r="C53" s="120"/>
      <c r="D53" s="120"/>
      <c r="E53" s="120"/>
      <c r="F53" s="120"/>
      <c r="G53" s="120"/>
    </row>
    <row r="54" spans="1:10" s="307" customFormat="1" ht="17.100000000000001" customHeight="1">
      <c r="A54" s="115" t="s">
        <v>1679</v>
      </c>
      <c r="B54" s="183">
        <v>1322664.5917394001</v>
      </c>
      <c r="C54" s="183">
        <v>876931.09993809997</v>
      </c>
      <c r="D54" s="183">
        <v>2199595.6916775</v>
      </c>
      <c r="E54" s="183">
        <v>1386552.8243378</v>
      </c>
      <c r="F54" s="183">
        <v>891071.64837369998</v>
      </c>
      <c r="G54" s="183">
        <v>2277624.4727114998</v>
      </c>
    </row>
    <row r="55" spans="1:10" s="307" customFormat="1" ht="17.100000000000001" customHeight="1">
      <c r="A55" s="3" t="s">
        <v>770</v>
      </c>
      <c r="B55" s="4">
        <v>229305.6327856</v>
      </c>
      <c r="C55" s="4">
        <v>252590.89168130001</v>
      </c>
      <c r="D55" s="4">
        <v>481896.52446690004</v>
      </c>
      <c r="E55" s="4">
        <v>252735.39455890001</v>
      </c>
      <c r="F55" s="4">
        <v>253458.75433699999</v>
      </c>
      <c r="G55" s="4">
        <v>506194.1488959</v>
      </c>
    </row>
    <row r="56" spans="1:10" s="307" customFormat="1" ht="17.100000000000001" customHeight="1">
      <c r="A56" s="3" t="s">
        <v>771</v>
      </c>
      <c r="B56" s="4">
        <v>782109.11925400002</v>
      </c>
      <c r="C56" s="4">
        <v>319540.81527010002</v>
      </c>
      <c r="D56" s="4">
        <v>1101649.9345241</v>
      </c>
      <c r="E56" s="4">
        <v>798230.18310789997</v>
      </c>
      <c r="F56" s="4">
        <v>320458.56271510001</v>
      </c>
      <c r="G56" s="4">
        <v>1118688.7458230001</v>
      </c>
      <c r="J56" s="79"/>
    </row>
    <row r="57" spans="1:10" s="307" customFormat="1" ht="17.100000000000001" customHeight="1">
      <c r="A57" s="3" t="s">
        <v>487</v>
      </c>
      <c r="B57" s="4">
        <v>146259.36077249999</v>
      </c>
      <c r="C57" s="4">
        <v>163790.80251579999</v>
      </c>
      <c r="D57" s="4">
        <v>310050.16328829998</v>
      </c>
      <c r="E57" s="4">
        <v>162242.9892596</v>
      </c>
      <c r="F57" s="4">
        <v>173471.33412660001</v>
      </c>
      <c r="G57" s="4">
        <v>335714.32338620001</v>
      </c>
      <c r="J57" s="79"/>
    </row>
    <row r="58" spans="1:10" s="307" customFormat="1" ht="17.100000000000001" customHeight="1">
      <c r="A58" s="3" t="s">
        <v>505</v>
      </c>
      <c r="B58" s="4">
        <v>164990.47892729999</v>
      </c>
      <c r="C58" s="4">
        <v>141008.5904709</v>
      </c>
      <c r="D58" s="4">
        <v>305999.06939820002</v>
      </c>
      <c r="E58" s="4">
        <v>173344.2574114</v>
      </c>
      <c r="F58" s="4">
        <v>143682.997195</v>
      </c>
      <c r="G58" s="4">
        <v>317027.25460640003</v>
      </c>
      <c r="J58" s="79"/>
    </row>
    <row r="59" spans="1:10" s="307" customFormat="1" ht="20.100000000000001" customHeight="1">
      <c r="A59" s="115" t="s">
        <v>1680</v>
      </c>
      <c r="B59" s="183">
        <v>5405107.3695944995</v>
      </c>
      <c r="C59" s="183">
        <v>1147285.9639794999</v>
      </c>
      <c r="D59" s="183">
        <v>6552393.3335739998</v>
      </c>
      <c r="E59" s="183">
        <v>5430659.1126914993</v>
      </c>
      <c r="F59" s="183">
        <v>1175648.249723</v>
      </c>
      <c r="G59" s="183">
        <v>6606307.3624145007</v>
      </c>
      <c r="J59" s="186"/>
    </row>
    <row r="60" spans="1:10" s="307" customFormat="1" ht="17.100000000000001" customHeight="1">
      <c r="A60" s="3" t="s">
        <v>772</v>
      </c>
      <c r="B60" s="4">
        <v>1104107.8681576001</v>
      </c>
      <c r="C60" s="4">
        <v>235204.2302047</v>
      </c>
      <c r="D60" s="4">
        <v>1339312.0983623001</v>
      </c>
      <c r="E60" s="4">
        <v>1106155.0718634999</v>
      </c>
      <c r="F60" s="4">
        <v>239167.6905648</v>
      </c>
      <c r="G60" s="4">
        <v>1345322.7624283</v>
      </c>
      <c r="J60" s="928"/>
    </row>
    <row r="61" spans="1:10" s="307" customFormat="1" ht="17.100000000000001" customHeight="1">
      <c r="A61" s="3" t="s">
        <v>515</v>
      </c>
      <c r="B61" s="4">
        <v>205982.4836832</v>
      </c>
      <c r="C61" s="4">
        <v>47635.820003499997</v>
      </c>
      <c r="D61" s="4">
        <v>253618.3036867</v>
      </c>
      <c r="E61" s="4">
        <v>209292.7928509</v>
      </c>
      <c r="F61" s="4">
        <v>48686.572896899997</v>
      </c>
      <c r="G61" s="4">
        <v>257979.36574780001</v>
      </c>
      <c r="J61" s="79"/>
    </row>
    <row r="62" spans="1:10" s="307" customFormat="1" ht="17.100000000000001" customHeight="1">
      <c r="A62" s="3" t="s">
        <v>773</v>
      </c>
      <c r="B62" s="4">
        <v>263525.77051060001</v>
      </c>
      <c r="C62" s="4">
        <v>107647.76201010001</v>
      </c>
      <c r="D62" s="4">
        <v>371173.53252070001</v>
      </c>
      <c r="E62" s="4">
        <v>272835.1528411</v>
      </c>
      <c r="F62" s="4">
        <v>112131.49588659999</v>
      </c>
      <c r="G62" s="4">
        <v>384966.6487277</v>
      </c>
      <c r="J62" s="79"/>
    </row>
    <row r="63" spans="1:10" s="307" customFormat="1" ht="17.100000000000001" customHeight="1">
      <c r="A63" s="3" t="s">
        <v>774</v>
      </c>
      <c r="B63" s="4">
        <v>280620.77406989998</v>
      </c>
      <c r="C63" s="4">
        <v>248236.98011080001</v>
      </c>
      <c r="D63" s="4">
        <v>528857.75418070005</v>
      </c>
      <c r="E63" s="4">
        <v>288199.46768130001</v>
      </c>
      <c r="F63" s="4">
        <v>261096.84956460001</v>
      </c>
      <c r="G63" s="4">
        <v>549296.31724590005</v>
      </c>
      <c r="J63" s="79"/>
    </row>
    <row r="64" spans="1:10" s="307" customFormat="1" ht="17.100000000000001" customHeight="1">
      <c r="A64" s="3" t="s">
        <v>775</v>
      </c>
      <c r="B64" s="4">
        <v>520991.41542650003</v>
      </c>
      <c r="C64" s="4">
        <v>60257.841239000001</v>
      </c>
      <c r="D64" s="4">
        <v>581249.2566655</v>
      </c>
      <c r="E64" s="4">
        <v>526560.03806020005</v>
      </c>
      <c r="F64" s="4">
        <v>62054.0711352</v>
      </c>
      <c r="G64" s="4">
        <v>588614.10919540003</v>
      </c>
      <c r="J64" s="79"/>
    </row>
    <row r="65" spans="1:10" s="307" customFormat="1" ht="17.100000000000001" customHeight="1">
      <c r="A65" s="3" t="s">
        <v>776</v>
      </c>
      <c r="B65" s="4">
        <v>783153.03233860002</v>
      </c>
      <c r="C65" s="4">
        <v>154831.63085759999</v>
      </c>
      <c r="D65" s="4">
        <v>937984.66319620004</v>
      </c>
      <c r="E65" s="4">
        <v>793394.37126869999</v>
      </c>
      <c r="F65" s="4">
        <v>155971.428468</v>
      </c>
      <c r="G65" s="4">
        <v>949365.79973670002</v>
      </c>
    </row>
    <row r="66" spans="1:10" s="307" customFormat="1" ht="17.100000000000001" customHeight="1">
      <c r="A66" s="3" t="s">
        <v>777</v>
      </c>
      <c r="B66" s="4">
        <v>1948852.8538104999</v>
      </c>
      <c r="C66" s="4">
        <v>156212.22544400001</v>
      </c>
      <c r="D66" s="4">
        <v>2105065.0792545001</v>
      </c>
      <c r="E66" s="4">
        <v>1932904.9337003001</v>
      </c>
      <c r="F66" s="4">
        <v>156299.5544845</v>
      </c>
      <c r="G66" s="4">
        <v>2089204.4881848001</v>
      </c>
    </row>
    <row r="67" spans="1:10" s="307" customFormat="1" ht="17.100000000000001" customHeight="1">
      <c r="A67" s="3" t="s">
        <v>778</v>
      </c>
      <c r="B67" s="4">
        <v>297873.17159759998</v>
      </c>
      <c r="C67" s="4">
        <v>137259.47410980001</v>
      </c>
      <c r="D67" s="4">
        <v>435132.64570739999</v>
      </c>
      <c r="E67" s="4">
        <v>301317.28442550002</v>
      </c>
      <c r="F67" s="4">
        <v>140240.58672240001</v>
      </c>
      <c r="G67" s="4">
        <v>441557.8711479</v>
      </c>
    </row>
    <row r="68" spans="1:10" s="307" customFormat="1" ht="20.100000000000001" customHeight="1">
      <c r="A68" s="115" t="s">
        <v>1681</v>
      </c>
      <c r="B68" s="183">
        <v>1298083.3368655001</v>
      </c>
      <c r="C68" s="183">
        <v>675642.12711390003</v>
      </c>
      <c r="D68" s="183">
        <v>1973725.4639794002</v>
      </c>
      <c r="E68" s="183">
        <v>1284597.9185299</v>
      </c>
      <c r="F68" s="183">
        <v>675613.23237360001</v>
      </c>
      <c r="G68" s="183">
        <v>1960211.1509034999</v>
      </c>
    </row>
    <row r="69" spans="1:10" s="307" customFormat="1" ht="17.100000000000001" customHeight="1">
      <c r="A69" s="3" t="s">
        <v>779</v>
      </c>
      <c r="B69" s="4">
        <v>119922.4622405</v>
      </c>
      <c r="C69" s="4">
        <v>85781.118503799997</v>
      </c>
      <c r="D69" s="4">
        <v>205703.58074429998</v>
      </c>
      <c r="E69" s="4">
        <v>117177.3853603</v>
      </c>
      <c r="F69" s="4">
        <v>86024.381603700007</v>
      </c>
      <c r="G69" s="4">
        <v>203201.76696400001</v>
      </c>
    </row>
    <row r="70" spans="1:10" s="307" customFormat="1" ht="17.100000000000001" customHeight="1">
      <c r="A70" s="3" t="s">
        <v>780</v>
      </c>
      <c r="B70" s="4">
        <v>557086.72248780006</v>
      </c>
      <c r="C70" s="4">
        <v>164796.15747139999</v>
      </c>
      <c r="D70" s="4">
        <v>721882.87995920004</v>
      </c>
      <c r="E70" s="4">
        <v>539723.77582750004</v>
      </c>
      <c r="F70" s="4">
        <v>161290.42211270001</v>
      </c>
      <c r="G70" s="4">
        <v>701014.1979402001</v>
      </c>
    </row>
    <row r="71" spans="1:10" s="307" customFormat="1" ht="17.100000000000001" customHeight="1">
      <c r="A71" s="182" t="s">
        <v>781</v>
      </c>
      <c r="B71" s="4">
        <v>234073.5408856</v>
      </c>
      <c r="C71" s="4">
        <v>94685.570231200007</v>
      </c>
      <c r="D71" s="4">
        <v>328759.11111679999</v>
      </c>
      <c r="E71" s="4">
        <v>240731.76763670001</v>
      </c>
      <c r="F71" s="4">
        <v>96350.916450499994</v>
      </c>
      <c r="G71" s="4">
        <v>337082.68408719997</v>
      </c>
    </row>
    <row r="72" spans="1:10" s="307" customFormat="1" ht="17.100000000000001" customHeight="1">
      <c r="A72" s="3" t="s">
        <v>782</v>
      </c>
      <c r="B72" s="4">
        <v>68529.626676300002</v>
      </c>
      <c r="C72" s="4">
        <v>63481.2583916</v>
      </c>
      <c r="D72" s="4">
        <v>132010.8850679</v>
      </c>
      <c r="E72" s="4">
        <v>65137.399028200001</v>
      </c>
      <c r="F72" s="4">
        <v>63473.8101886</v>
      </c>
      <c r="G72" s="4">
        <v>128611.20921679999</v>
      </c>
    </row>
    <row r="73" spans="1:10" s="307" customFormat="1" ht="17.100000000000001" customHeight="1">
      <c r="A73" s="3" t="s">
        <v>783</v>
      </c>
      <c r="B73" s="4">
        <v>204967.5816305</v>
      </c>
      <c r="C73" s="4">
        <v>144647.66337570001</v>
      </c>
      <c r="D73" s="4">
        <v>349615.24500620004</v>
      </c>
      <c r="E73" s="4">
        <v>209619.02278160001</v>
      </c>
      <c r="F73" s="4">
        <v>146819.33884740001</v>
      </c>
      <c r="G73" s="4">
        <v>356438.36162900005</v>
      </c>
    </row>
    <row r="74" spans="1:10" s="307" customFormat="1" ht="17.100000000000001" customHeight="1">
      <c r="A74" s="3" t="s">
        <v>784</v>
      </c>
      <c r="B74" s="4">
        <v>113503.40294479999</v>
      </c>
      <c r="C74" s="4">
        <v>122250.3591402</v>
      </c>
      <c r="D74" s="4">
        <v>235753.76208499999</v>
      </c>
      <c r="E74" s="4">
        <v>112208.5678956</v>
      </c>
      <c r="F74" s="4">
        <v>121654.3631707</v>
      </c>
      <c r="G74" s="4">
        <v>233862.93106630002</v>
      </c>
      <c r="J74" s="79"/>
    </row>
    <row r="75" spans="1:10" s="307" customFormat="1" ht="20.100000000000001" customHeight="1">
      <c r="A75" s="115" t="s">
        <v>1682</v>
      </c>
      <c r="B75" s="183">
        <v>1245500.3691038999</v>
      </c>
      <c r="C75" s="183">
        <v>569906.07000890002</v>
      </c>
      <c r="D75" s="183">
        <v>1815406.4391127999</v>
      </c>
      <c r="E75" s="183">
        <v>1306990.9524034001</v>
      </c>
      <c r="F75" s="183">
        <v>595731.0640922999</v>
      </c>
      <c r="G75" s="183">
        <v>1902722.0164957</v>
      </c>
      <c r="J75" s="79"/>
    </row>
    <row r="76" spans="1:10" s="307" customFormat="1" ht="17.100000000000001" customHeight="1">
      <c r="A76" s="3" t="s">
        <v>785</v>
      </c>
      <c r="B76" s="4">
        <v>201263.2863373</v>
      </c>
      <c r="C76" s="4">
        <v>103440.42891639999</v>
      </c>
      <c r="D76" s="4">
        <v>304703.71525369998</v>
      </c>
      <c r="E76" s="4">
        <v>207134.9631504</v>
      </c>
      <c r="F76" s="4">
        <v>103803.66457750001</v>
      </c>
      <c r="G76" s="4">
        <v>310938.62772789999</v>
      </c>
      <c r="J76" s="79"/>
    </row>
    <row r="77" spans="1:10" s="307" customFormat="1" ht="17.100000000000001" customHeight="1">
      <c r="A77" s="3" t="s">
        <v>1925</v>
      </c>
      <c r="B77" s="4">
        <v>197705.53724850001</v>
      </c>
      <c r="C77" s="4">
        <v>101607.47795479999</v>
      </c>
      <c r="D77" s="4">
        <v>299313.01520329999</v>
      </c>
      <c r="E77" s="4">
        <v>208194.44198110001</v>
      </c>
      <c r="F77" s="4">
        <v>112688.4339412</v>
      </c>
      <c r="G77" s="4">
        <v>320882.87592230004</v>
      </c>
      <c r="J77" s="187"/>
    </row>
    <row r="78" spans="1:10" s="307" customFormat="1" ht="17.100000000000001" customHeight="1">
      <c r="A78" s="3" t="s">
        <v>786</v>
      </c>
      <c r="B78" s="4">
        <v>109778.9445092</v>
      </c>
      <c r="C78" s="4">
        <v>121131.72237069999</v>
      </c>
      <c r="D78" s="4">
        <v>230910.66687989997</v>
      </c>
      <c r="E78" s="4">
        <v>116664.7984629</v>
      </c>
      <c r="F78" s="4">
        <v>123879.8353238</v>
      </c>
      <c r="G78" s="4">
        <v>240544.6337867</v>
      </c>
      <c r="J78" s="928"/>
    </row>
    <row r="79" spans="1:10" s="307" customFormat="1" ht="17.100000000000001" customHeight="1">
      <c r="A79" s="3" t="s">
        <v>787</v>
      </c>
      <c r="B79" s="4">
        <v>736752.60100889998</v>
      </c>
      <c r="C79" s="4">
        <v>243726.44076699999</v>
      </c>
      <c r="D79" s="4">
        <v>980479.04177589994</v>
      </c>
      <c r="E79" s="4">
        <v>774996.74880900001</v>
      </c>
      <c r="F79" s="4">
        <v>255359.13024979999</v>
      </c>
      <c r="G79" s="4">
        <v>1030355.8790587999</v>
      </c>
      <c r="J79" s="79"/>
    </row>
    <row r="80" spans="1:10" s="307" customFormat="1" ht="20.100000000000001" customHeight="1">
      <c r="A80" s="115" t="s">
        <v>1683</v>
      </c>
      <c r="B80" s="183">
        <v>2769129.0059290999</v>
      </c>
      <c r="C80" s="183">
        <v>1355576.0469752999</v>
      </c>
      <c r="D80" s="183">
        <v>4124705.0529043996</v>
      </c>
      <c r="E80" s="183">
        <v>2797844.0624600002</v>
      </c>
      <c r="F80" s="183">
        <v>1377332.4527142001</v>
      </c>
      <c r="G80" s="183">
        <v>4175176.5151741998</v>
      </c>
      <c r="J80" s="79"/>
    </row>
    <row r="81" spans="1:10" s="307" customFormat="1" ht="17.100000000000001" customHeight="1">
      <c r="A81" s="3" t="s">
        <v>788</v>
      </c>
      <c r="B81" s="4">
        <v>695055.98834040004</v>
      </c>
      <c r="C81" s="4">
        <v>242891.49305329999</v>
      </c>
      <c r="D81" s="4">
        <v>937947.4813937</v>
      </c>
      <c r="E81" s="4">
        <v>734507.87953489996</v>
      </c>
      <c r="F81" s="4">
        <v>253091.03474229999</v>
      </c>
      <c r="G81" s="4">
        <v>987598.91427719989</v>
      </c>
      <c r="J81" s="79"/>
    </row>
    <row r="82" spans="1:10" s="307" customFormat="1" ht="17.100000000000001" customHeight="1">
      <c r="A82" s="3" t="s">
        <v>789</v>
      </c>
      <c r="B82" s="4">
        <v>190667.08296579999</v>
      </c>
      <c r="C82" s="4">
        <v>229906.6449522</v>
      </c>
      <c r="D82" s="4">
        <v>420573.72791799996</v>
      </c>
      <c r="E82" s="4">
        <v>189735.5930318</v>
      </c>
      <c r="F82" s="4">
        <v>236618.97379710001</v>
      </c>
      <c r="G82" s="4">
        <v>426354.56682890002</v>
      </c>
    </row>
    <row r="83" spans="1:10" s="307" customFormat="1" ht="17.100000000000001" customHeight="1">
      <c r="A83" s="3" t="s">
        <v>790</v>
      </c>
      <c r="B83" s="4">
        <v>155051.89292509999</v>
      </c>
      <c r="C83" s="4">
        <v>133943.18273510001</v>
      </c>
      <c r="D83" s="4">
        <v>288995.07566019997</v>
      </c>
      <c r="E83" s="4">
        <v>145205.25675560001</v>
      </c>
      <c r="F83" s="4">
        <v>137240.55820689999</v>
      </c>
      <c r="G83" s="4">
        <v>282445.81496250001</v>
      </c>
    </row>
    <row r="84" spans="1:10" s="307" customFormat="1" ht="17.100000000000001" customHeight="1">
      <c r="A84" s="3" t="s">
        <v>791</v>
      </c>
      <c r="B84" s="4">
        <v>107481.8474284</v>
      </c>
      <c r="C84" s="4">
        <v>117457.7509417</v>
      </c>
      <c r="D84" s="4">
        <v>224939.59837009999</v>
      </c>
      <c r="E84" s="4">
        <v>108202.18702509999</v>
      </c>
      <c r="F84" s="4">
        <v>117169.0941815</v>
      </c>
      <c r="G84" s="4">
        <v>225371.28120659999</v>
      </c>
    </row>
    <row r="85" spans="1:10" s="307" customFormat="1" ht="17.100000000000001" customHeight="1">
      <c r="A85" s="3" t="s">
        <v>792</v>
      </c>
      <c r="B85" s="4">
        <v>409598.51565339998</v>
      </c>
      <c r="C85" s="4">
        <v>161284.8317567</v>
      </c>
      <c r="D85" s="4">
        <v>570883.34741010005</v>
      </c>
      <c r="E85" s="4">
        <v>421127.00869829999</v>
      </c>
      <c r="F85" s="4">
        <v>163324.74804760001</v>
      </c>
      <c r="G85" s="4">
        <v>584451.75674590003</v>
      </c>
    </row>
    <row r="86" spans="1:10" s="307" customFormat="1" ht="17.100000000000001" customHeight="1">
      <c r="A86" s="182" t="s">
        <v>793</v>
      </c>
      <c r="B86" s="4">
        <v>138626.6157889</v>
      </c>
      <c r="C86" s="4">
        <v>118193.28955070001</v>
      </c>
      <c r="D86" s="4">
        <v>256819.90533959999</v>
      </c>
      <c r="E86" s="4">
        <v>137410.79469109999</v>
      </c>
      <c r="F86" s="4">
        <v>115822.1078611</v>
      </c>
      <c r="G86" s="4">
        <v>253232.90255219999</v>
      </c>
    </row>
    <row r="87" spans="1:10" s="307" customFormat="1" ht="17.100000000000001" customHeight="1">
      <c r="A87" s="182" t="s">
        <v>794</v>
      </c>
      <c r="B87" s="4">
        <v>802536.87999389996</v>
      </c>
      <c r="C87" s="4">
        <v>246157.49358869999</v>
      </c>
      <c r="D87" s="4">
        <v>1048694.3735825999</v>
      </c>
      <c r="E87" s="4">
        <v>798892.26361350005</v>
      </c>
      <c r="F87" s="4">
        <v>247045.59833959999</v>
      </c>
      <c r="G87" s="4">
        <v>1045937.8619531001</v>
      </c>
    </row>
    <row r="88" spans="1:10" s="307" customFormat="1" ht="17.100000000000001" customHeight="1">
      <c r="A88" s="3" t="s">
        <v>795</v>
      </c>
      <c r="B88" s="4">
        <v>270110.18283319997</v>
      </c>
      <c r="C88" s="4">
        <v>105741.3603969</v>
      </c>
      <c r="D88" s="4">
        <v>375851.54323009995</v>
      </c>
      <c r="E88" s="4">
        <v>262763.07910969999</v>
      </c>
      <c r="F88" s="4">
        <v>107020.33753809999</v>
      </c>
      <c r="G88" s="4">
        <v>369783.41664780001</v>
      </c>
    </row>
    <row r="89" spans="1:10" s="307" customFormat="1" ht="5.0999999999999996" customHeight="1">
      <c r="A89" s="3"/>
      <c r="B89" s="4"/>
      <c r="C89" s="4"/>
      <c r="D89" s="4"/>
      <c r="E89" s="4"/>
      <c r="F89" s="4"/>
      <c r="G89" s="4"/>
    </row>
    <row r="90" spans="1:10" s="307" customFormat="1" ht="20.100000000000001" customHeight="1">
      <c r="A90" s="107" t="s">
        <v>24</v>
      </c>
      <c r="B90" s="108">
        <v>165181151.16422081</v>
      </c>
      <c r="C90" s="108">
        <v>13210833.813017799</v>
      </c>
      <c r="D90" s="108">
        <v>178391984.9772386</v>
      </c>
      <c r="E90" s="108">
        <v>164260106.47480068</v>
      </c>
      <c r="F90" s="108">
        <v>13471522.534932103</v>
      </c>
      <c r="G90" s="108">
        <v>177731629.00973281</v>
      </c>
    </row>
    <row r="91" spans="1:10" s="307" customFormat="1">
      <c r="A91" s="1" t="s">
        <v>13</v>
      </c>
      <c r="B91" s="1"/>
      <c r="C91" s="1"/>
      <c r="D91" s="1"/>
      <c r="E91" s="1"/>
      <c r="F91" s="1"/>
      <c r="G91" s="1"/>
    </row>
    <row r="92" spans="1:10">
      <c r="A92" s="1" t="s">
        <v>1290</v>
      </c>
      <c r="B92" s="1"/>
      <c r="C92" s="1"/>
      <c r="D92" s="1"/>
      <c r="E92" s="1"/>
      <c r="F92" s="1"/>
      <c r="G92" s="1"/>
    </row>
    <row r="93" spans="1:10">
      <c r="A93" s="1" t="s">
        <v>1291</v>
      </c>
      <c r="B93" s="1"/>
      <c r="C93" s="1"/>
      <c r="D93" s="1"/>
      <c r="E93" s="1"/>
      <c r="F93" s="1"/>
      <c r="G93" s="1"/>
    </row>
  </sheetData>
  <mergeCells count="13">
    <mergeCell ref="A2:G2"/>
    <mergeCell ref="A3:G3"/>
    <mergeCell ref="A4:G4"/>
    <mergeCell ref="E5:G5"/>
    <mergeCell ref="A6:A7"/>
    <mergeCell ref="B6:D6"/>
    <mergeCell ref="E6:G6"/>
    <mergeCell ref="A47:G47"/>
    <mergeCell ref="A48:G48"/>
    <mergeCell ref="A49:G49"/>
    <mergeCell ref="A51:A52"/>
    <mergeCell ref="B51:D51"/>
    <mergeCell ref="E51:G51"/>
  </mergeCells>
  <pageMargins left="0.7" right="0.4" top="0.75" bottom="0.7" header="0.5" footer="0.5"/>
  <pageSetup paperSize="9" scale="95" firstPageNumber="260" orientation="portrait" useFirstPageNumber="1" r:id="rId1"/>
  <headerFooter>
    <oddFooter>&amp;C&amp;"Maiandra GD,Regular"&amp;9&amp;P</oddFooter>
  </headerFooter>
  <rowBreaks count="1" manualBreakCount="1">
    <brk id="45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zoomScale="60" workbookViewId="0">
      <selection activeCell="C19" sqref="C19"/>
    </sheetView>
  </sheetViews>
  <sheetFormatPr defaultRowHeight="12.75"/>
  <cols>
    <col min="1" max="1" width="21.5703125" style="931" customWidth="1"/>
    <col min="2" max="7" width="11.7109375" style="931" customWidth="1"/>
    <col min="8" max="16384" width="9.140625" style="931"/>
  </cols>
  <sheetData>
    <row r="1" spans="1:9" s="929" customFormat="1" ht="15" customHeight="1">
      <c r="A1" s="3"/>
      <c r="B1" s="3"/>
      <c r="C1" s="3"/>
      <c r="D1" s="3"/>
      <c r="E1" s="3"/>
      <c r="F1" s="3"/>
      <c r="G1" s="6"/>
    </row>
    <row r="2" spans="1:9" s="929" customFormat="1" ht="17.100000000000001" customHeight="1">
      <c r="A2" s="1178" t="s">
        <v>1684</v>
      </c>
      <c r="B2" s="1178"/>
      <c r="C2" s="1178"/>
      <c r="D2" s="1178"/>
      <c r="E2" s="1178"/>
      <c r="F2" s="1178"/>
      <c r="G2" s="1178"/>
    </row>
    <row r="3" spans="1:9" s="929" customFormat="1" ht="17.100000000000001" customHeight="1">
      <c r="A3" s="1178"/>
      <c r="B3" s="1178"/>
      <c r="C3" s="1178"/>
      <c r="D3" s="1178"/>
      <c r="E3" s="1178"/>
      <c r="F3" s="1178"/>
      <c r="G3" s="1178"/>
    </row>
    <row r="4" spans="1:9" s="929" customFormat="1" ht="17.100000000000001" customHeight="1">
      <c r="A4" s="1178" t="s">
        <v>1685</v>
      </c>
      <c r="B4" s="1178"/>
      <c r="C4" s="1178"/>
      <c r="D4" s="1178"/>
      <c r="E4" s="1178"/>
      <c r="F4" s="1178"/>
      <c r="G4" s="1178"/>
    </row>
    <row r="5" spans="1:9" s="929" customFormat="1" ht="17.100000000000001" customHeight="1">
      <c r="A5" s="3"/>
      <c r="B5" s="3"/>
      <c r="C5" s="3"/>
      <c r="D5" s="3"/>
      <c r="E5" s="1157" t="s">
        <v>21</v>
      </c>
      <c r="F5" s="1157"/>
      <c r="G5" s="1157"/>
    </row>
    <row r="6" spans="1:9" s="929" customFormat="1" ht="20.100000000000001" customHeight="1">
      <c r="A6" s="1233" t="s">
        <v>736</v>
      </c>
      <c r="B6" s="1158" t="s">
        <v>1927</v>
      </c>
      <c r="C6" s="1159"/>
      <c r="D6" s="1160"/>
      <c r="E6" s="1158" t="s">
        <v>0</v>
      </c>
      <c r="F6" s="1159"/>
      <c r="G6" s="1160"/>
    </row>
    <row r="7" spans="1:9" s="929" customFormat="1" ht="20.100000000000001" customHeight="1">
      <c r="A7" s="1234"/>
      <c r="B7" s="333" t="s">
        <v>737</v>
      </c>
      <c r="C7" s="333" t="s">
        <v>738</v>
      </c>
      <c r="D7" s="333" t="s">
        <v>24</v>
      </c>
      <c r="E7" s="333" t="s">
        <v>737</v>
      </c>
      <c r="F7" s="333" t="s">
        <v>738</v>
      </c>
      <c r="G7" s="333" t="s">
        <v>24</v>
      </c>
    </row>
    <row r="8" spans="1:9" s="929" customFormat="1" ht="5.0999999999999996" customHeight="1">
      <c r="A8" s="182"/>
      <c r="B8" s="120"/>
      <c r="C8" s="120"/>
      <c r="D8" s="120"/>
      <c r="E8" s="120"/>
      <c r="F8" s="120"/>
      <c r="G8" s="120"/>
      <c r="I8" s="718"/>
    </row>
    <row r="9" spans="1:9" s="929" customFormat="1" ht="20.100000000000001" customHeight="1">
      <c r="A9" s="115" t="s">
        <v>1675</v>
      </c>
      <c r="B9" s="183">
        <v>2909820.2977813999</v>
      </c>
      <c r="C9" s="183">
        <v>577195.43440999999</v>
      </c>
      <c r="D9" s="183">
        <v>3487015.7321914001</v>
      </c>
      <c r="E9" s="183">
        <v>2961216.8269626</v>
      </c>
      <c r="F9" s="183">
        <v>600789.8807183</v>
      </c>
      <c r="G9" s="183">
        <v>3562006.7076808996</v>
      </c>
      <c r="I9" s="184"/>
    </row>
    <row r="10" spans="1:9" s="929" customFormat="1" ht="17.100000000000001" customHeight="1">
      <c r="A10" s="3" t="s">
        <v>739</v>
      </c>
      <c r="B10" s="4">
        <v>11310.414815300001</v>
      </c>
      <c r="C10" s="4">
        <v>15808.9997045</v>
      </c>
      <c r="D10" s="4">
        <v>27119.414519800001</v>
      </c>
      <c r="E10" s="4">
        <v>11361.2420291</v>
      </c>
      <c r="F10" s="4">
        <v>15765.236498599999</v>
      </c>
      <c r="G10" s="4">
        <v>27126.478527699997</v>
      </c>
      <c r="I10" s="930"/>
    </row>
    <row r="11" spans="1:9" s="929" customFormat="1" ht="17.100000000000001" customHeight="1">
      <c r="A11" s="3" t="s">
        <v>740</v>
      </c>
      <c r="B11" s="4">
        <v>48002.0617394</v>
      </c>
      <c r="C11" s="4">
        <v>67799.009568599999</v>
      </c>
      <c r="D11" s="4">
        <v>115801.071308</v>
      </c>
      <c r="E11" s="4">
        <v>52910.488309400003</v>
      </c>
      <c r="F11" s="4">
        <v>81688.570479799993</v>
      </c>
      <c r="G11" s="4">
        <v>134599.0587892</v>
      </c>
      <c r="I11" s="718"/>
    </row>
    <row r="12" spans="1:9" s="929" customFormat="1" ht="17.100000000000001" customHeight="1">
      <c r="A12" s="3" t="s">
        <v>741</v>
      </c>
      <c r="B12" s="4">
        <v>82702.4959007</v>
      </c>
      <c r="C12" s="4">
        <v>35003.396161899997</v>
      </c>
      <c r="D12" s="4">
        <v>117705.8920626</v>
      </c>
      <c r="E12" s="4">
        <v>85281.818625900007</v>
      </c>
      <c r="F12" s="4">
        <v>35169.767861300003</v>
      </c>
      <c r="G12" s="4">
        <v>120451.58648720001</v>
      </c>
    </row>
    <row r="13" spans="1:9" s="929" customFormat="1" ht="17.100000000000001" customHeight="1">
      <c r="A13" s="3" t="s">
        <v>742</v>
      </c>
      <c r="B13" s="4">
        <v>2369128.5661712</v>
      </c>
      <c r="C13" s="4">
        <v>86323.890433099994</v>
      </c>
      <c r="D13" s="4">
        <v>2455452.4566043001</v>
      </c>
      <c r="E13" s="4">
        <v>2405136.8692441001</v>
      </c>
      <c r="F13" s="4">
        <v>87881.174679599993</v>
      </c>
      <c r="G13" s="4">
        <v>2493018.0439237002</v>
      </c>
    </row>
    <row r="14" spans="1:9" s="929" customFormat="1" ht="17.100000000000001" customHeight="1">
      <c r="A14" s="3" t="s">
        <v>743</v>
      </c>
      <c r="B14" s="4">
        <v>24315.515729700001</v>
      </c>
      <c r="C14" s="4">
        <v>26128.443664400002</v>
      </c>
      <c r="D14" s="4">
        <v>50443.959394100006</v>
      </c>
      <c r="E14" s="4">
        <v>24576.1257506</v>
      </c>
      <c r="F14" s="4">
        <v>26607.414112599999</v>
      </c>
      <c r="G14" s="4">
        <v>51183.5398632</v>
      </c>
    </row>
    <row r="15" spans="1:9" s="929" customFormat="1" ht="17.100000000000001" customHeight="1">
      <c r="A15" s="3" t="s">
        <v>744</v>
      </c>
      <c r="B15" s="4">
        <v>131491.7454171</v>
      </c>
      <c r="C15" s="4">
        <v>177522.35848520001</v>
      </c>
      <c r="D15" s="4">
        <v>309014.1039023</v>
      </c>
      <c r="E15" s="4">
        <v>133610.09379129999</v>
      </c>
      <c r="F15" s="4">
        <v>183640.1036527</v>
      </c>
      <c r="G15" s="4">
        <v>317250.19744399999</v>
      </c>
    </row>
    <row r="16" spans="1:9" s="929" customFormat="1" ht="17.100000000000001" customHeight="1">
      <c r="A16" s="3" t="s">
        <v>745</v>
      </c>
      <c r="B16" s="4">
        <v>49296.088333699998</v>
      </c>
      <c r="C16" s="4">
        <v>24067.945201300001</v>
      </c>
      <c r="D16" s="4">
        <v>73364.033534999995</v>
      </c>
      <c r="E16" s="4">
        <v>49679.791401000002</v>
      </c>
      <c r="F16" s="4">
        <v>24462.4264038</v>
      </c>
      <c r="G16" s="4">
        <v>74142.217804800006</v>
      </c>
    </row>
    <row r="17" spans="1:9" s="929" customFormat="1" ht="17.100000000000001" customHeight="1">
      <c r="A17" s="3" t="s">
        <v>746</v>
      </c>
      <c r="B17" s="4">
        <v>55098.364467500003</v>
      </c>
      <c r="C17" s="4">
        <v>30923.706396699999</v>
      </c>
      <c r="D17" s="4">
        <v>86022.07086420001</v>
      </c>
      <c r="E17" s="4">
        <v>57215.212301</v>
      </c>
      <c r="F17" s="4">
        <v>31051.500140600001</v>
      </c>
      <c r="G17" s="4">
        <v>88266.712441600001</v>
      </c>
    </row>
    <row r="18" spans="1:9" s="929" customFormat="1" ht="17.100000000000001" customHeight="1">
      <c r="A18" s="3" t="s">
        <v>747</v>
      </c>
      <c r="B18" s="4">
        <v>23165.384902199999</v>
      </c>
      <c r="C18" s="4">
        <v>23669.5601498</v>
      </c>
      <c r="D18" s="4">
        <v>46834.945051999995</v>
      </c>
      <c r="E18" s="4">
        <v>23367.328448699998</v>
      </c>
      <c r="F18" s="4">
        <v>23935.6563914</v>
      </c>
      <c r="G18" s="4">
        <v>47302.984840099998</v>
      </c>
      <c r="I18" s="718"/>
    </row>
    <row r="19" spans="1:9" s="929" customFormat="1" ht="17.100000000000001" customHeight="1">
      <c r="A19" s="3" t="s">
        <v>748</v>
      </c>
      <c r="B19" s="4">
        <v>34923.365502499997</v>
      </c>
      <c r="C19" s="4">
        <v>33504.342963199997</v>
      </c>
      <c r="D19" s="4">
        <v>68427.708465699994</v>
      </c>
      <c r="E19" s="4">
        <v>34996.905786700001</v>
      </c>
      <c r="F19" s="4">
        <v>33882.9706582</v>
      </c>
      <c r="G19" s="4">
        <v>68879.876444900001</v>
      </c>
      <c r="I19" s="718"/>
    </row>
    <row r="20" spans="1:9" s="929" customFormat="1" ht="17.100000000000001" customHeight="1">
      <c r="A20" s="3" t="s">
        <v>749</v>
      </c>
      <c r="B20" s="4">
        <v>80386.294802100005</v>
      </c>
      <c r="C20" s="4">
        <v>56443.781681300003</v>
      </c>
      <c r="D20" s="4">
        <v>136830.07648340001</v>
      </c>
      <c r="E20" s="4">
        <v>83080.951274799998</v>
      </c>
      <c r="F20" s="4">
        <v>56705.059839699999</v>
      </c>
      <c r="G20" s="4">
        <v>139786.0111145</v>
      </c>
      <c r="I20" s="718"/>
    </row>
    <row r="21" spans="1:9" s="929" customFormat="1" ht="20.100000000000001" customHeight="1">
      <c r="A21" s="115" t="s">
        <v>1676</v>
      </c>
      <c r="B21" s="185">
        <v>22980555.772393201</v>
      </c>
      <c r="C21" s="185">
        <v>781906.01752990007</v>
      </c>
      <c r="D21" s="185">
        <v>23762461.789923098</v>
      </c>
      <c r="E21" s="185">
        <v>22811905.685022909</v>
      </c>
      <c r="F21" s="185">
        <v>799526.35653400002</v>
      </c>
      <c r="G21" s="185">
        <v>23611432.041556906</v>
      </c>
      <c r="I21" s="186"/>
    </row>
    <row r="22" spans="1:9" s="929" customFormat="1" ht="17.100000000000001" customHeight="1">
      <c r="A22" s="3" t="s">
        <v>750</v>
      </c>
      <c r="B22" s="4">
        <v>21926668.956668001</v>
      </c>
      <c r="C22" s="4">
        <v>72267.782062900005</v>
      </c>
      <c r="D22" s="4">
        <v>21998936.7387309</v>
      </c>
      <c r="E22" s="4">
        <v>21753748.151917301</v>
      </c>
      <c r="F22" s="4">
        <v>74514.746550600001</v>
      </c>
      <c r="G22" s="4">
        <v>21828262.898467902</v>
      </c>
      <c r="I22" s="930"/>
    </row>
    <row r="23" spans="1:9" s="929" customFormat="1" ht="17.100000000000001" customHeight="1">
      <c r="A23" s="3" t="s">
        <v>546</v>
      </c>
      <c r="B23" s="4">
        <v>112590.9422776</v>
      </c>
      <c r="C23" s="4">
        <v>87480.783082299997</v>
      </c>
      <c r="D23" s="4">
        <v>200071.72535989998</v>
      </c>
      <c r="E23" s="4">
        <v>114658.60525959999</v>
      </c>
      <c r="F23" s="4">
        <v>88370.904233399997</v>
      </c>
      <c r="G23" s="4">
        <v>203029.50949299999</v>
      </c>
      <c r="I23" s="718"/>
    </row>
    <row r="24" spans="1:9" s="929" customFormat="1" ht="17.100000000000001" customHeight="1">
      <c r="A24" s="3" t="s">
        <v>751</v>
      </c>
      <c r="B24" s="4">
        <v>141264.71445940001</v>
      </c>
      <c r="C24" s="4">
        <v>45181.772938100003</v>
      </c>
      <c r="D24" s="4">
        <v>186446.48739750002</v>
      </c>
      <c r="E24" s="4">
        <v>142810.60214100001</v>
      </c>
      <c r="F24" s="4">
        <v>45753.2118739</v>
      </c>
      <c r="G24" s="4">
        <v>188563.81401490001</v>
      </c>
      <c r="I24" s="718"/>
    </row>
    <row r="25" spans="1:9" s="929" customFormat="1" ht="17.100000000000001" customHeight="1">
      <c r="A25" s="3" t="s">
        <v>752</v>
      </c>
      <c r="B25" s="4">
        <v>77086.867823399996</v>
      </c>
      <c r="C25" s="4">
        <v>52772.357895300003</v>
      </c>
      <c r="D25" s="4">
        <v>129859.22571870001</v>
      </c>
      <c r="E25" s="4">
        <v>77821.894047599999</v>
      </c>
      <c r="F25" s="4">
        <v>54383.667877300002</v>
      </c>
      <c r="G25" s="4">
        <v>132205.56192489999</v>
      </c>
      <c r="I25" s="718"/>
    </row>
    <row r="26" spans="1:9" s="929" customFormat="1" ht="17.100000000000001" customHeight="1">
      <c r="A26" s="3" t="s">
        <v>617</v>
      </c>
      <c r="B26" s="4">
        <v>36001.798696799997</v>
      </c>
      <c r="C26" s="4">
        <v>97283.437705200005</v>
      </c>
      <c r="D26" s="4">
        <v>133285.23640200001</v>
      </c>
      <c r="E26" s="4">
        <v>36691.4767479</v>
      </c>
      <c r="F26" s="4">
        <v>101025.5690173</v>
      </c>
      <c r="G26" s="4">
        <v>137717.04576519999</v>
      </c>
      <c r="I26" s="718"/>
    </row>
    <row r="27" spans="1:9" s="929" customFormat="1" ht="17.100000000000001" customHeight="1">
      <c r="A27" s="3" t="s">
        <v>753</v>
      </c>
      <c r="B27" s="4">
        <v>48160.8023139</v>
      </c>
      <c r="C27" s="4">
        <v>15799.132625300001</v>
      </c>
      <c r="D27" s="4">
        <v>63959.9349392</v>
      </c>
      <c r="E27" s="4">
        <v>48554.375844000002</v>
      </c>
      <c r="F27" s="4">
        <v>16807.013301399998</v>
      </c>
      <c r="G27" s="4">
        <v>65361.389145399997</v>
      </c>
    </row>
    <row r="28" spans="1:9" s="929" customFormat="1" ht="17.100000000000001" customHeight="1">
      <c r="A28" s="3" t="s">
        <v>754</v>
      </c>
      <c r="B28" s="4">
        <v>19167.259282200001</v>
      </c>
      <c r="C28" s="4">
        <v>52181.952598000003</v>
      </c>
      <c r="D28" s="4">
        <v>71349.211880200004</v>
      </c>
      <c r="E28" s="4">
        <v>19523.475106599999</v>
      </c>
      <c r="F28" s="4">
        <v>52254.423496299998</v>
      </c>
      <c r="G28" s="4">
        <v>71777.898602899993</v>
      </c>
    </row>
    <row r="29" spans="1:9" s="929" customFormat="1" ht="17.100000000000001" customHeight="1">
      <c r="A29" s="3" t="s">
        <v>755</v>
      </c>
      <c r="B29" s="4">
        <v>20487.757911000001</v>
      </c>
      <c r="C29" s="4">
        <v>39782.096818700003</v>
      </c>
      <c r="D29" s="4">
        <v>60269.854729700004</v>
      </c>
      <c r="E29" s="4">
        <v>21853.328855100001</v>
      </c>
      <c r="F29" s="4">
        <v>40578.843419500001</v>
      </c>
      <c r="G29" s="4">
        <v>62432.172274600001</v>
      </c>
    </row>
    <row r="30" spans="1:9" s="929" customFormat="1" ht="17.100000000000001" customHeight="1">
      <c r="A30" s="3" t="s">
        <v>756</v>
      </c>
      <c r="B30" s="4">
        <v>314311.46065089997</v>
      </c>
      <c r="C30" s="4">
        <v>58034.862783899996</v>
      </c>
      <c r="D30" s="4">
        <v>372346.32343479997</v>
      </c>
      <c r="E30" s="4">
        <v>305427.8769335</v>
      </c>
      <c r="F30" s="4">
        <v>58697.999016200003</v>
      </c>
      <c r="G30" s="4">
        <v>364125.87594970001</v>
      </c>
    </row>
    <row r="31" spans="1:9" s="929" customFormat="1" ht="17.100000000000001" customHeight="1">
      <c r="A31" s="3" t="s">
        <v>757</v>
      </c>
      <c r="B31" s="4">
        <v>83977.888648599997</v>
      </c>
      <c r="C31" s="4">
        <v>81680.111339900002</v>
      </c>
      <c r="D31" s="4">
        <v>165657.9999885</v>
      </c>
      <c r="E31" s="4">
        <v>85227.163419100005</v>
      </c>
      <c r="F31" s="4">
        <v>83339.641638500005</v>
      </c>
      <c r="G31" s="4">
        <v>168566.80505760002</v>
      </c>
    </row>
    <row r="32" spans="1:9" s="929" customFormat="1" ht="17.100000000000001" customHeight="1">
      <c r="A32" s="182" t="s">
        <v>758</v>
      </c>
      <c r="B32" s="4">
        <v>43758.330661</v>
      </c>
      <c r="C32" s="4">
        <v>28676.295454700001</v>
      </c>
      <c r="D32" s="4">
        <v>72434.626115699997</v>
      </c>
      <c r="E32" s="4">
        <v>44861.528834099998</v>
      </c>
      <c r="F32" s="4">
        <v>28708.441383000001</v>
      </c>
      <c r="G32" s="4">
        <v>73569.970217099995</v>
      </c>
    </row>
    <row r="33" spans="1:10" s="929" customFormat="1" ht="17.100000000000001" customHeight="1">
      <c r="A33" s="3" t="s">
        <v>759</v>
      </c>
      <c r="B33" s="4">
        <v>18439.627311799999</v>
      </c>
      <c r="C33" s="4">
        <v>29143.818521500001</v>
      </c>
      <c r="D33" s="4">
        <v>47583.4458333</v>
      </c>
      <c r="E33" s="4">
        <v>18134.370043399998</v>
      </c>
      <c r="F33" s="4">
        <v>29040.933978100002</v>
      </c>
      <c r="G33" s="4">
        <v>47175.3040215</v>
      </c>
    </row>
    <row r="34" spans="1:10" s="929" customFormat="1" ht="17.100000000000001" customHeight="1">
      <c r="A34" s="3" t="s">
        <v>760</v>
      </c>
      <c r="B34" s="4">
        <v>138639.3656886</v>
      </c>
      <c r="C34" s="4">
        <v>121621.6137041</v>
      </c>
      <c r="D34" s="4">
        <v>260260.97939270001</v>
      </c>
      <c r="E34" s="4">
        <v>142592.83587370001</v>
      </c>
      <c r="F34" s="4">
        <v>126050.9607485</v>
      </c>
      <c r="G34" s="4">
        <v>268643.7966222</v>
      </c>
    </row>
    <row r="35" spans="1:10" s="929" customFormat="1" ht="17.100000000000001" customHeight="1">
      <c r="A35" s="115" t="s">
        <v>1677</v>
      </c>
      <c r="B35" s="183">
        <v>1744932.4309748998</v>
      </c>
      <c r="C35" s="183">
        <v>727682.45914230007</v>
      </c>
      <c r="D35" s="183">
        <v>2472614.8901172001</v>
      </c>
      <c r="E35" s="183">
        <v>1804087.9566410002</v>
      </c>
      <c r="F35" s="183">
        <v>750959.30753880006</v>
      </c>
      <c r="G35" s="183">
        <v>2555047.2641797997</v>
      </c>
    </row>
    <row r="36" spans="1:10" s="929" customFormat="1" ht="17.100000000000001" customHeight="1">
      <c r="A36" s="3" t="s">
        <v>761</v>
      </c>
      <c r="B36" s="4">
        <v>47988.772214899996</v>
      </c>
      <c r="C36" s="4">
        <v>64725.445563200003</v>
      </c>
      <c r="D36" s="4">
        <v>112714.21777809999</v>
      </c>
      <c r="E36" s="4">
        <v>49085.824298899999</v>
      </c>
      <c r="F36" s="4">
        <v>66815.770625200006</v>
      </c>
      <c r="G36" s="4">
        <v>115901.59492410001</v>
      </c>
      <c r="I36" s="718"/>
    </row>
    <row r="37" spans="1:10" s="929" customFormat="1" ht="17.100000000000001" customHeight="1">
      <c r="A37" s="3" t="s">
        <v>762</v>
      </c>
      <c r="B37" s="4">
        <v>53541.891547300002</v>
      </c>
      <c r="C37" s="4">
        <v>83866.347088099996</v>
      </c>
      <c r="D37" s="4">
        <v>137408.23863539999</v>
      </c>
      <c r="E37" s="4">
        <v>55526.4371359</v>
      </c>
      <c r="F37" s="4">
        <v>86344.7101062</v>
      </c>
      <c r="G37" s="4">
        <v>141871.14724210001</v>
      </c>
      <c r="I37" s="718"/>
    </row>
    <row r="38" spans="1:10" s="929" customFormat="1" ht="17.100000000000001" customHeight="1">
      <c r="A38" s="3" t="s">
        <v>763</v>
      </c>
      <c r="B38" s="4">
        <v>218106.35380519999</v>
      </c>
      <c r="C38" s="4">
        <v>121075.396629</v>
      </c>
      <c r="D38" s="4">
        <v>339181.75043419999</v>
      </c>
      <c r="E38" s="4">
        <v>237921.74760850001</v>
      </c>
      <c r="F38" s="4">
        <v>127469.198385</v>
      </c>
      <c r="G38" s="4">
        <v>365390.9459935</v>
      </c>
      <c r="I38" s="718"/>
    </row>
    <row r="39" spans="1:10" s="929" customFormat="1" ht="20.100000000000001" customHeight="1">
      <c r="A39" s="3" t="s">
        <v>764</v>
      </c>
      <c r="B39" s="4">
        <v>162515.45904009999</v>
      </c>
      <c r="C39" s="4">
        <v>54605.418030200002</v>
      </c>
      <c r="D39" s="4">
        <v>217120.87707029999</v>
      </c>
      <c r="E39" s="4">
        <v>165322.408876</v>
      </c>
      <c r="F39" s="4">
        <v>55289.818144099998</v>
      </c>
      <c r="G39" s="4">
        <v>220612.22702009999</v>
      </c>
      <c r="I39" s="187"/>
    </row>
    <row r="40" spans="1:10" s="929" customFormat="1" ht="17.100000000000001" customHeight="1">
      <c r="A40" s="3" t="s">
        <v>765</v>
      </c>
      <c r="B40" s="4">
        <v>982964.57321169996</v>
      </c>
      <c r="C40" s="4">
        <v>77789.544318500004</v>
      </c>
      <c r="D40" s="4">
        <v>1060754.1175301999</v>
      </c>
      <c r="E40" s="4">
        <v>1005860.5235314</v>
      </c>
      <c r="F40" s="4">
        <v>81195.681869299995</v>
      </c>
      <c r="G40" s="4">
        <v>1087056.2054007</v>
      </c>
      <c r="I40" s="930"/>
    </row>
    <row r="41" spans="1:10" s="929" customFormat="1" ht="17.100000000000001" customHeight="1">
      <c r="A41" s="3" t="s">
        <v>766</v>
      </c>
      <c r="B41" s="4">
        <v>139736.30834630001</v>
      </c>
      <c r="C41" s="4">
        <v>111496.0972056</v>
      </c>
      <c r="D41" s="4">
        <v>251232.40555190001</v>
      </c>
      <c r="E41" s="4">
        <v>147821.14808069999</v>
      </c>
      <c r="F41" s="4">
        <v>113076.7174962</v>
      </c>
      <c r="G41" s="4">
        <v>260897.86557689999</v>
      </c>
      <c r="I41" s="718"/>
    </row>
    <row r="42" spans="1:10" s="929" customFormat="1" ht="17.100000000000001" customHeight="1">
      <c r="A42" s="3" t="s">
        <v>767</v>
      </c>
      <c r="B42" s="4">
        <v>35917.988886500003</v>
      </c>
      <c r="C42" s="4">
        <v>45634.0968383</v>
      </c>
      <c r="D42" s="4">
        <v>81552.08572480001</v>
      </c>
      <c r="E42" s="4">
        <v>36667.054908300001</v>
      </c>
      <c r="F42" s="4">
        <v>47310.322724700003</v>
      </c>
      <c r="G42" s="4">
        <v>83977.377632999996</v>
      </c>
      <c r="I42" s="718"/>
    </row>
    <row r="43" spans="1:10" s="929" customFormat="1" ht="17.100000000000001" customHeight="1">
      <c r="A43" s="3" t="s">
        <v>440</v>
      </c>
      <c r="B43" s="4">
        <v>27265.049877199999</v>
      </c>
      <c r="C43" s="4">
        <v>33089.081738599998</v>
      </c>
      <c r="D43" s="4">
        <v>60354.131615799997</v>
      </c>
      <c r="E43" s="4">
        <v>27634.239726799999</v>
      </c>
      <c r="F43" s="4">
        <v>33706.0815201</v>
      </c>
      <c r="G43" s="4">
        <v>61340.321246899999</v>
      </c>
      <c r="I43" s="718"/>
    </row>
    <row r="44" spans="1:10" s="929" customFormat="1" ht="17.100000000000001" customHeight="1">
      <c r="A44" s="3" t="s">
        <v>768</v>
      </c>
      <c r="B44" s="4">
        <v>27182.023634599998</v>
      </c>
      <c r="C44" s="4">
        <v>40946.848549200004</v>
      </c>
      <c r="D44" s="4">
        <v>68128.872183800006</v>
      </c>
      <c r="E44" s="4">
        <v>27438.241682399999</v>
      </c>
      <c r="F44" s="4">
        <v>42122.112155100003</v>
      </c>
      <c r="G44" s="4">
        <v>69560.353837500006</v>
      </c>
    </row>
    <row r="45" spans="1:10" s="929" customFormat="1">
      <c r="A45" s="2" t="s">
        <v>769</v>
      </c>
      <c r="B45" s="188">
        <v>49714.010411099996</v>
      </c>
      <c r="C45" s="188">
        <v>94454.183181600005</v>
      </c>
      <c r="D45" s="188">
        <v>144168.1935927</v>
      </c>
      <c r="E45" s="188">
        <v>50810.330792100001</v>
      </c>
      <c r="F45" s="188">
        <v>97628.894512900006</v>
      </c>
      <c r="G45" s="188">
        <v>148439.225305</v>
      </c>
    </row>
    <row r="46" spans="1:10" s="929" customFormat="1">
      <c r="A46" s="182"/>
      <c r="B46" s="4"/>
      <c r="C46" s="4"/>
      <c r="D46" s="4"/>
      <c r="E46" s="4"/>
      <c r="F46" s="4"/>
      <c r="G46" s="6" t="s">
        <v>1686</v>
      </c>
      <c r="J46" s="718"/>
    </row>
    <row r="47" spans="1:10" s="929" customFormat="1" ht="17.100000000000001" customHeight="1">
      <c r="A47" s="1230"/>
      <c r="B47" s="1230"/>
      <c r="C47" s="1230"/>
      <c r="D47" s="1230"/>
      <c r="E47" s="1230"/>
      <c r="F47" s="1230"/>
      <c r="G47" s="1230"/>
      <c r="J47" s="184"/>
    </row>
    <row r="48" spans="1:10" s="929" customFormat="1" ht="17.100000000000001" customHeight="1">
      <c r="A48" s="1231"/>
      <c r="B48" s="1231"/>
      <c r="C48" s="1231"/>
      <c r="D48" s="1231"/>
      <c r="E48" s="1231"/>
      <c r="F48" s="1231"/>
      <c r="G48" s="1231"/>
      <c r="J48" s="930"/>
    </row>
    <row r="49" spans="1:10" s="929" customFormat="1" ht="17.100000000000001" customHeight="1">
      <c r="A49" s="1232"/>
      <c r="B49" s="1232"/>
      <c r="C49" s="1232"/>
      <c r="D49" s="1232"/>
      <c r="E49" s="1232"/>
      <c r="F49" s="1232"/>
      <c r="G49" s="1232"/>
      <c r="J49" s="718"/>
    </row>
    <row r="50" spans="1:10" s="929" customFormat="1" ht="17.100000000000001" customHeight="1">
      <c r="A50" s="3"/>
      <c r="B50" s="3"/>
      <c r="C50" s="3"/>
      <c r="D50" s="3"/>
      <c r="E50" s="3"/>
      <c r="F50" s="2"/>
      <c r="G50" s="330" t="s">
        <v>21</v>
      </c>
    </row>
    <row r="51" spans="1:10" s="929" customFormat="1" ht="20.100000000000001" customHeight="1">
      <c r="A51" s="1233" t="s">
        <v>736</v>
      </c>
      <c r="B51" s="1158" t="s">
        <v>1927</v>
      </c>
      <c r="C51" s="1159"/>
      <c r="D51" s="1160"/>
      <c r="E51" s="1158" t="s">
        <v>0</v>
      </c>
      <c r="F51" s="1159"/>
      <c r="G51" s="1160"/>
    </row>
    <row r="52" spans="1:10" s="929" customFormat="1" ht="20.100000000000001" customHeight="1">
      <c r="A52" s="1234"/>
      <c r="B52" s="333" t="s">
        <v>737</v>
      </c>
      <c r="C52" s="333" t="s">
        <v>738</v>
      </c>
      <c r="D52" s="333" t="s">
        <v>24</v>
      </c>
      <c r="E52" s="333" t="s">
        <v>737</v>
      </c>
      <c r="F52" s="333" t="s">
        <v>738</v>
      </c>
      <c r="G52" s="333" t="s">
        <v>24</v>
      </c>
    </row>
    <row r="53" spans="1:10" s="929" customFormat="1" ht="5.0999999999999996" customHeight="1">
      <c r="A53" s="182"/>
      <c r="B53" s="120"/>
      <c r="C53" s="120"/>
      <c r="D53" s="120"/>
      <c r="E53" s="120"/>
      <c r="F53" s="120"/>
      <c r="G53" s="120"/>
    </row>
    <row r="54" spans="1:10" s="929" customFormat="1" ht="17.100000000000001" customHeight="1">
      <c r="A54" s="115" t="s">
        <v>1679</v>
      </c>
      <c r="B54" s="183">
        <v>426543.21299309999</v>
      </c>
      <c r="C54" s="183">
        <v>376775.07297749998</v>
      </c>
      <c r="D54" s="183">
        <v>803318.28597059997</v>
      </c>
      <c r="E54" s="183">
        <v>462094.4211951</v>
      </c>
      <c r="F54" s="183">
        <v>389389.25988500001</v>
      </c>
      <c r="G54" s="183">
        <v>851483.68108010001</v>
      </c>
    </row>
    <row r="55" spans="1:10" s="929" customFormat="1" ht="17.100000000000001" customHeight="1">
      <c r="A55" s="3" t="s">
        <v>770</v>
      </c>
      <c r="B55" s="4">
        <v>80824.415479400006</v>
      </c>
      <c r="C55" s="4">
        <v>110187.14372019999</v>
      </c>
      <c r="D55" s="4">
        <v>191011.55919960001</v>
      </c>
      <c r="E55" s="4">
        <v>89169.811907900003</v>
      </c>
      <c r="F55" s="4">
        <v>112119.9597281</v>
      </c>
      <c r="G55" s="4">
        <v>201289.77163600002</v>
      </c>
    </row>
    <row r="56" spans="1:10" s="929" customFormat="1" ht="17.100000000000001" customHeight="1">
      <c r="A56" s="3" t="s">
        <v>771</v>
      </c>
      <c r="B56" s="4">
        <v>259985.37732900001</v>
      </c>
      <c r="C56" s="4">
        <v>95731.390868699993</v>
      </c>
      <c r="D56" s="4">
        <v>355716.76819770003</v>
      </c>
      <c r="E56" s="4">
        <v>274508.00680089998</v>
      </c>
      <c r="F56" s="4">
        <v>99060.1831982</v>
      </c>
      <c r="G56" s="4">
        <v>373568.1899991</v>
      </c>
      <c r="J56" s="718"/>
    </row>
    <row r="57" spans="1:10" s="929" customFormat="1" ht="17.100000000000001" customHeight="1">
      <c r="A57" s="3" t="s">
        <v>487</v>
      </c>
      <c r="B57" s="4">
        <v>52525.281170900002</v>
      </c>
      <c r="C57" s="4">
        <v>96811.140231700003</v>
      </c>
      <c r="D57" s="4">
        <v>149336.42140260001</v>
      </c>
      <c r="E57" s="4">
        <v>59956.2614178</v>
      </c>
      <c r="F57" s="4">
        <v>102245.6006623</v>
      </c>
      <c r="G57" s="4">
        <v>162201.86208009999</v>
      </c>
      <c r="J57" s="718"/>
    </row>
    <row r="58" spans="1:10" s="929" customFormat="1" ht="17.100000000000001" customHeight="1">
      <c r="A58" s="3" t="s">
        <v>505</v>
      </c>
      <c r="B58" s="4">
        <v>33208.139013799999</v>
      </c>
      <c r="C58" s="4">
        <v>74045.398156900003</v>
      </c>
      <c r="D58" s="4">
        <v>107253.5371707</v>
      </c>
      <c r="E58" s="4">
        <v>38460.341068499998</v>
      </c>
      <c r="F58" s="4">
        <v>75963.516296400005</v>
      </c>
      <c r="G58" s="4">
        <v>114423.8573649</v>
      </c>
      <c r="J58" s="718"/>
    </row>
    <row r="59" spans="1:10" s="929" customFormat="1" ht="20.100000000000001" customHeight="1">
      <c r="A59" s="115" t="s">
        <v>1680</v>
      </c>
      <c r="B59" s="183">
        <v>1099407.4513852999</v>
      </c>
      <c r="C59" s="183">
        <v>570036.36323230003</v>
      </c>
      <c r="D59" s="183">
        <v>1669443.8146175998</v>
      </c>
      <c r="E59" s="183">
        <v>1118419.1127722999</v>
      </c>
      <c r="F59" s="183">
        <v>595341.98128760001</v>
      </c>
      <c r="G59" s="183">
        <v>1713761.0940598999</v>
      </c>
      <c r="J59" s="186"/>
    </row>
    <row r="60" spans="1:10" s="929" customFormat="1" ht="17.100000000000001" customHeight="1">
      <c r="A60" s="3" t="s">
        <v>772</v>
      </c>
      <c r="B60" s="4">
        <v>174609.438456</v>
      </c>
      <c r="C60" s="4">
        <v>127035.7150463</v>
      </c>
      <c r="D60" s="4">
        <v>301645.15350230003</v>
      </c>
      <c r="E60" s="4">
        <v>178974.22081299999</v>
      </c>
      <c r="F60" s="4">
        <v>133103.44753470001</v>
      </c>
      <c r="G60" s="4">
        <v>312077.66834770003</v>
      </c>
      <c r="J60" s="930"/>
    </row>
    <row r="61" spans="1:10" s="929" customFormat="1" ht="17.100000000000001" customHeight="1">
      <c r="A61" s="3" t="s">
        <v>515</v>
      </c>
      <c r="B61" s="4">
        <v>93013.230816199997</v>
      </c>
      <c r="C61" s="4">
        <v>23941.723513699999</v>
      </c>
      <c r="D61" s="4">
        <v>116954.95432989999</v>
      </c>
      <c r="E61" s="4">
        <v>96432.002028500006</v>
      </c>
      <c r="F61" s="4">
        <v>25961.197736400001</v>
      </c>
      <c r="G61" s="4">
        <v>122393.19976490001</v>
      </c>
      <c r="J61" s="718"/>
    </row>
    <row r="62" spans="1:10" s="929" customFormat="1" ht="17.100000000000001" customHeight="1">
      <c r="A62" s="3" t="s">
        <v>773</v>
      </c>
      <c r="B62" s="4">
        <v>127567.6903451</v>
      </c>
      <c r="C62" s="4">
        <v>71181.383617500003</v>
      </c>
      <c r="D62" s="4">
        <v>198749.0739626</v>
      </c>
      <c r="E62" s="4">
        <v>132705.1588076</v>
      </c>
      <c r="F62" s="4">
        <v>74962.307819399997</v>
      </c>
      <c r="G62" s="4">
        <v>207667.46662700002</v>
      </c>
      <c r="J62" s="718"/>
    </row>
    <row r="63" spans="1:10" s="929" customFormat="1" ht="17.100000000000001" customHeight="1">
      <c r="A63" s="3" t="s">
        <v>774</v>
      </c>
      <c r="B63" s="4">
        <v>45800.539292599999</v>
      </c>
      <c r="C63" s="4">
        <v>109568.2630185</v>
      </c>
      <c r="D63" s="4">
        <v>155368.80231110001</v>
      </c>
      <c r="E63" s="4">
        <v>50038.519511099999</v>
      </c>
      <c r="F63" s="4">
        <v>116596.38315369999</v>
      </c>
      <c r="G63" s="4">
        <v>166634.9026648</v>
      </c>
      <c r="J63" s="718"/>
    </row>
    <row r="64" spans="1:10" s="929" customFormat="1" ht="17.100000000000001" customHeight="1">
      <c r="A64" s="3" t="s">
        <v>775</v>
      </c>
      <c r="B64" s="4">
        <v>77048.280532799996</v>
      </c>
      <c r="C64" s="4">
        <v>33553.350424800003</v>
      </c>
      <c r="D64" s="4">
        <v>110601.63095759999</v>
      </c>
      <c r="E64" s="4">
        <v>73032.666877399999</v>
      </c>
      <c r="F64" s="4">
        <v>35244.560055599999</v>
      </c>
      <c r="G64" s="4">
        <v>108277.226933</v>
      </c>
      <c r="J64" s="718"/>
    </row>
    <row r="65" spans="1:10" s="929" customFormat="1" ht="17.100000000000001" customHeight="1">
      <c r="A65" s="3" t="s">
        <v>776</v>
      </c>
      <c r="B65" s="4">
        <v>228160.9128811</v>
      </c>
      <c r="C65" s="4">
        <v>79319.523996000004</v>
      </c>
      <c r="D65" s="4">
        <v>307480.43687710003</v>
      </c>
      <c r="E65" s="4">
        <v>231195.64046210001</v>
      </c>
      <c r="F65" s="4">
        <v>80324.539247499997</v>
      </c>
      <c r="G65" s="4">
        <v>311520.17970959999</v>
      </c>
    </row>
    <row r="66" spans="1:10" s="929" customFormat="1" ht="17.100000000000001" customHeight="1">
      <c r="A66" s="3" t="s">
        <v>777</v>
      </c>
      <c r="B66" s="4">
        <v>286467.44906399999</v>
      </c>
      <c r="C66" s="4">
        <v>57298.156140899999</v>
      </c>
      <c r="D66" s="4">
        <v>343765.60520489997</v>
      </c>
      <c r="E66" s="4">
        <v>286878.7613825</v>
      </c>
      <c r="F66" s="4">
        <v>58049.773686400003</v>
      </c>
      <c r="G66" s="4">
        <v>344928.53506889998</v>
      </c>
    </row>
    <row r="67" spans="1:10" s="929" customFormat="1" ht="17.100000000000001" customHeight="1">
      <c r="A67" s="3" t="s">
        <v>778</v>
      </c>
      <c r="B67" s="4">
        <v>66739.909997499999</v>
      </c>
      <c r="C67" s="4">
        <v>68138.247474599993</v>
      </c>
      <c r="D67" s="4">
        <v>134878.15747209999</v>
      </c>
      <c r="E67" s="4">
        <v>69162.142890100004</v>
      </c>
      <c r="F67" s="4">
        <v>71099.7720539</v>
      </c>
      <c r="G67" s="4">
        <v>140261.91494400002</v>
      </c>
    </row>
    <row r="68" spans="1:10" s="929" customFormat="1" ht="20.100000000000001" customHeight="1">
      <c r="A68" s="115" t="s">
        <v>1681</v>
      </c>
      <c r="B68" s="183">
        <v>473084.39146470005</v>
      </c>
      <c r="C68" s="183">
        <v>301029.83087900002</v>
      </c>
      <c r="D68" s="183">
        <v>774114.22234370001</v>
      </c>
      <c r="E68" s="183">
        <v>480883.73758140003</v>
      </c>
      <c r="F68" s="183">
        <v>301736.45702809998</v>
      </c>
      <c r="G68" s="183">
        <v>782620.1946095</v>
      </c>
    </row>
    <row r="69" spans="1:10" s="929" customFormat="1" ht="17.100000000000001" customHeight="1">
      <c r="A69" s="3" t="s">
        <v>779</v>
      </c>
      <c r="B69" s="4">
        <v>54215.758345299997</v>
      </c>
      <c r="C69" s="4">
        <v>29005.219221200001</v>
      </c>
      <c r="D69" s="4">
        <v>83220.977566499991</v>
      </c>
      <c r="E69" s="4">
        <v>55170.972783800004</v>
      </c>
      <c r="F69" s="4">
        <v>29771.617425699998</v>
      </c>
      <c r="G69" s="4">
        <v>84942.590209500006</v>
      </c>
    </row>
    <row r="70" spans="1:10" s="929" customFormat="1" ht="17.100000000000001" customHeight="1">
      <c r="A70" s="3" t="s">
        <v>780</v>
      </c>
      <c r="B70" s="4">
        <v>183326.67092450001</v>
      </c>
      <c r="C70" s="4">
        <v>89120.792684700005</v>
      </c>
      <c r="D70" s="4">
        <v>272447.46360920003</v>
      </c>
      <c r="E70" s="4">
        <v>185250.55849150001</v>
      </c>
      <c r="F70" s="4">
        <v>86362.969171699995</v>
      </c>
      <c r="G70" s="4">
        <v>271613.52766319999</v>
      </c>
    </row>
    <row r="71" spans="1:10" s="929" customFormat="1" ht="17.100000000000001" customHeight="1">
      <c r="A71" s="182" t="s">
        <v>781</v>
      </c>
      <c r="B71" s="4">
        <v>88353.858452600005</v>
      </c>
      <c r="C71" s="4">
        <v>34913.280659299999</v>
      </c>
      <c r="D71" s="4">
        <v>123267.1391119</v>
      </c>
      <c r="E71" s="4">
        <v>89839.211594099994</v>
      </c>
      <c r="F71" s="4">
        <v>34633.953277799999</v>
      </c>
      <c r="G71" s="4">
        <v>124473.16487189999</v>
      </c>
    </row>
    <row r="72" spans="1:10" s="929" customFormat="1" ht="17.100000000000001" customHeight="1">
      <c r="A72" s="3" t="s">
        <v>782</v>
      </c>
      <c r="B72" s="4">
        <v>17168.719574499999</v>
      </c>
      <c r="C72" s="4">
        <v>26345.210518</v>
      </c>
      <c r="D72" s="4">
        <v>43513.930092499999</v>
      </c>
      <c r="E72" s="4">
        <v>16922.418687400001</v>
      </c>
      <c r="F72" s="4">
        <v>26632.156885199998</v>
      </c>
      <c r="G72" s="4">
        <v>43554.575572599999</v>
      </c>
    </row>
    <row r="73" spans="1:10" s="929" customFormat="1" ht="17.100000000000001" customHeight="1">
      <c r="A73" s="3" t="s">
        <v>783</v>
      </c>
      <c r="B73" s="4">
        <v>77369.898090600007</v>
      </c>
      <c r="C73" s="4">
        <v>76118.711184800006</v>
      </c>
      <c r="D73" s="4">
        <v>153488.6092754</v>
      </c>
      <c r="E73" s="4">
        <v>79174.549926399995</v>
      </c>
      <c r="F73" s="4">
        <v>78129.475250400006</v>
      </c>
      <c r="G73" s="4">
        <v>157304.0251768</v>
      </c>
    </row>
    <row r="74" spans="1:10" s="929" customFormat="1" ht="17.100000000000001" customHeight="1">
      <c r="A74" s="3" t="s">
        <v>784</v>
      </c>
      <c r="B74" s="4">
        <v>52649.486077200003</v>
      </c>
      <c r="C74" s="4">
        <v>45526.616610999998</v>
      </c>
      <c r="D74" s="4">
        <v>98176.102688200001</v>
      </c>
      <c r="E74" s="4">
        <v>54526.026098200004</v>
      </c>
      <c r="F74" s="4">
        <v>46206.285017299997</v>
      </c>
      <c r="G74" s="4">
        <v>100732.31111549999</v>
      </c>
      <c r="J74" s="718"/>
    </row>
    <row r="75" spans="1:10" s="929" customFormat="1" ht="20.100000000000001" customHeight="1">
      <c r="A75" s="115" t="s">
        <v>1682</v>
      </c>
      <c r="B75" s="183">
        <v>260908.7684074</v>
      </c>
      <c r="C75" s="183">
        <v>201710.2611564</v>
      </c>
      <c r="D75" s="183">
        <v>462619.02956379997</v>
      </c>
      <c r="E75" s="183">
        <v>269085.23057210003</v>
      </c>
      <c r="F75" s="183">
        <v>212903.0129686</v>
      </c>
      <c r="G75" s="183">
        <v>481988.24354070006</v>
      </c>
      <c r="J75" s="718"/>
    </row>
    <row r="76" spans="1:10" s="929" customFormat="1" ht="17.100000000000001" customHeight="1">
      <c r="A76" s="3" t="s">
        <v>785</v>
      </c>
      <c r="B76" s="4">
        <v>50470.437306699998</v>
      </c>
      <c r="C76" s="4">
        <v>20526.324134900002</v>
      </c>
      <c r="D76" s="4">
        <v>70996.7614416</v>
      </c>
      <c r="E76" s="4">
        <v>53208.595812799998</v>
      </c>
      <c r="F76" s="4">
        <v>22091.254124200001</v>
      </c>
      <c r="G76" s="4">
        <v>75299.849936999992</v>
      </c>
      <c r="J76" s="718"/>
    </row>
    <row r="77" spans="1:10" s="929" customFormat="1" ht="17.100000000000001" customHeight="1">
      <c r="A77" s="3" t="s">
        <v>1925</v>
      </c>
      <c r="B77" s="4">
        <v>48026.976733700001</v>
      </c>
      <c r="C77" s="4">
        <v>42967.525344299997</v>
      </c>
      <c r="D77" s="4">
        <v>90994.50207799999</v>
      </c>
      <c r="E77" s="4">
        <v>48965.144847299998</v>
      </c>
      <c r="F77" s="4">
        <v>46011.3511019</v>
      </c>
      <c r="G77" s="4">
        <v>94976.495949200005</v>
      </c>
      <c r="J77" s="187"/>
    </row>
    <row r="78" spans="1:10" s="929" customFormat="1" ht="17.100000000000001" customHeight="1">
      <c r="A78" s="3" t="s">
        <v>786</v>
      </c>
      <c r="B78" s="4">
        <v>35450.893182799999</v>
      </c>
      <c r="C78" s="4">
        <v>53222.154374999998</v>
      </c>
      <c r="D78" s="4">
        <v>88673.04755779999</v>
      </c>
      <c r="E78" s="4">
        <v>37777.819433199998</v>
      </c>
      <c r="F78" s="4">
        <v>56562.982402900001</v>
      </c>
      <c r="G78" s="4">
        <v>94340.801836099999</v>
      </c>
      <c r="J78" s="930"/>
    </row>
    <row r="79" spans="1:10" s="929" customFormat="1" ht="17.100000000000001" customHeight="1">
      <c r="A79" s="3" t="s">
        <v>787</v>
      </c>
      <c r="B79" s="4">
        <v>126960.4611842</v>
      </c>
      <c r="C79" s="4">
        <v>84994.2573022</v>
      </c>
      <c r="D79" s="4">
        <v>211954.7184864</v>
      </c>
      <c r="E79" s="4">
        <v>129133.67047880001</v>
      </c>
      <c r="F79" s="4">
        <v>88237.425339599999</v>
      </c>
      <c r="G79" s="4">
        <v>217371.0958184</v>
      </c>
      <c r="J79" s="718"/>
    </row>
    <row r="80" spans="1:10" s="929" customFormat="1" ht="20.100000000000001" customHeight="1">
      <c r="A80" s="115" t="s">
        <v>1683</v>
      </c>
      <c r="B80" s="183">
        <v>939914.11482820008</v>
      </c>
      <c r="C80" s="183">
        <v>784227.15771379997</v>
      </c>
      <c r="D80" s="183">
        <v>1724141.272542</v>
      </c>
      <c r="E80" s="183">
        <v>962764.13281079999</v>
      </c>
      <c r="F80" s="183">
        <v>814711.32584289997</v>
      </c>
      <c r="G80" s="183">
        <v>1777475.4586537001</v>
      </c>
      <c r="J80" s="718"/>
    </row>
    <row r="81" spans="1:10" s="929" customFormat="1" ht="17.100000000000001" customHeight="1">
      <c r="A81" s="3" t="s">
        <v>788</v>
      </c>
      <c r="B81" s="4">
        <v>209336.5101477</v>
      </c>
      <c r="C81" s="4">
        <v>137200.01787810001</v>
      </c>
      <c r="D81" s="4">
        <v>346536.52802580001</v>
      </c>
      <c r="E81" s="4">
        <v>222491.3827242</v>
      </c>
      <c r="F81" s="4">
        <v>147007.9284829</v>
      </c>
      <c r="G81" s="4">
        <v>369499.31120709999</v>
      </c>
      <c r="J81" s="718"/>
    </row>
    <row r="82" spans="1:10" s="929" customFormat="1" ht="17.100000000000001" customHeight="1">
      <c r="A82" s="3" t="s">
        <v>789</v>
      </c>
      <c r="B82" s="4">
        <v>48338.587562200002</v>
      </c>
      <c r="C82" s="4">
        <v>147558.31597689999</v>
      </c>
      <c r="D82" s="4">
        <v>195896.90353909999</v>
      </c>
      <c r="E82" s="4">
        <v>49555.596436400003</v>
      </c>
      <c r="F82" s="4">
        <v>155420.1359319</v>
      </c>
      <c r="G82" s="4">
        <v>204975.7323683</v>
      </c>
    </row>
    <row r="83" spans="1:10" s="929" customFormat="1" ht="17.100000000000001" customHeight="1">
      <c r="A83" s="3" t="s">
        <v>790</v>
      </c>
      <c r="B83" s="4">
        <v>88138.7509536</v>
      </c>
      <c r="C83" s="4">
        <v>77557.197217499997</v>
      </c>
      <c r="D83" s="4">
        <v>165695.9481711</v>
      </c>
      <c r="E83" s="4">
        <v>89458.123066800006</v>
      </c>
      <c r="F83" s="4">
        <v>81672.301622200001</v>
      </c>
      <c r="G83" s="4">
        <v>171130.42468900001</v>
      </c>
    </row>
    <row r="84" spans="1:10" s="929" customFormat="1" ht="17.100000000000001" customHeight="1">
      <c r="A84" s="3" t="s">
        <v>791</v>
      </c>
      <c r="B84" s="4">
        <v>45720.276410699997</v>
      </c>
      <c r="C84" s="4">
        <v>59831.397695699998</v>
      </c>
      <c r="D84" s="4">
        <v>105551.67410639999</v>
      </c>
      <c r="E84" s="4">
        <v>47121.627724999998</v>
      </c>
      <c r="F84" s="4">
        <v>61471.215979599998</v>
      </c>
      <c r="G84" s="4">
        <v>108592.8437046</v>
      </c>
    </row>
    <row r="85" spans="1:10" s="929" customFormat="1" ht="17.100000000000001" customHeight="1">
      <c r="A85" s="3" t="s">
        <v>792</v>
      </c>
      <c r="B85" s="4">
        <v>104090.0028821</v>
      </c>
      <c r="C85" s="4">
        <v>86519.348912999994</v>
      </c>
      <c r="D85" s="4">
        <v>190609.3517951</v>
      </c>
      <c r="E85" s="4">
        <v>105265.1646326</v>
      </c>
      <c r="F85" s="4">
        <v>88188.588105300005</v>
      </c>
      <c r="G85" s="4">
        <v>193453.75273790001</v>
      </c>
    </row>
    <row r="86" spans="1:10" s="929" customFormat="1" ht="17.100000000000001" customHeight="1">
      <c r="A86" s="182" t="s">
        <v>793</v>
      </c>
      <c r="B86" s="4">
        <v>62611.960309599999</v>
      </c>
      <c r="C86" s="4">
        <v>69092.805261899994</v>
      </c>
      <c r="D86" s="4">
        <v>131704.7655715</v>
      </c>
      <c r="E86" s="4">
        <v>63536.070589100003</v>
      </c>
      <c r="F86" s="4">
        <v>69727.449439499993</v>
      </c>
      <c r="G86" s="4">
        <v>133263.5200286</v>
      </c>
    </row>
    <row r="87" spans="1:10" s="929" customFormat="1" ht="17.100000000000001" customHeight="1">
      <c r="A87" s="182" t="s">
        <v>794</v>
      </c>
      <c r="B87" s="4">
        <v>272460.95366120001</v>
      </c>
      <c r="C87" s="4">
        <v>140434.9865494</v>
      </c>
      <c r="D87" s="4">
        <v>412895.94021060003</v>
      </c>
      <c r="E87" s="4">
        <v>272806.80351559998</v>
      </c>
      <c r="F87" s="4">
        <v>143130.40484150001</v>
      </c>
      <c r="G87" s="4">
        <v>415937.20835710003</v>
      </c>
    </row>
    <row r="88" spans="1:10" s="929" customFormat="1" ht="17.100000000000001" customHeight="1">
      <c r="A88" s="3" t="s">
        <v>795</v>
      </c>
      <c r="B88" s="4">
        <v>109217.07290109999</v>
      </c>
      <c r="C88" s="4">
        <v>66033.0882213</v>
      </c>
      <c r="D88" s="4">
        <v>175250.16112239999</v>
      </c>
      <c r="E88" s="4">
        <v>112529.36412110001</v>
      </c>
      <c r="F88" s="4">
        <v>68093.301439999996</v>
      </c>
      <c r="G88" s="4">
        <v>180622.6655611</v>
      </c>
    </row>
    <row r="89" spans="1:10" s="929" customFormat="1" ht="5.0999999999999996" customHeight="1">
      <c r="A89" s="3"/>
      <c r="B89" s="4"/>
      <c r="C89" s="4"/>
      <c r="D89" s="4"/>
      <c r="E89" s="4"/>
      <c r="F89" s="4"/>
      <c r="G89" s="4"/>
    </row>
    <row r="90" spans="1:10" s="929" customFormat="1" ht="20.100000000000001" customHeight="1">
      <c r="A90" s="107" t="s">
        <v>24</v>
      </c>
      <c r="B90" s="108">
        <v>30835166.440228201</v>
      </c>
      <c r="C90" s="108">
        <v>4320562.5970411999</v>
      </c>
      <c r="D90" s="108">
        <v>35155729.037269399</v>
      </c>
      <c r="E90" s="108">
        <v>30870457.103558213</v>
      </c>
      <c r="F90" s="108">
        <v>4465357.5818032995</v>
      </c>
      <c r="G90" s="108">
        <v>35335814.685361512</v>
      </c>
    </row>
    <row r="91" spans="1:10" s="929" customFormat="1">
      <c r="A91" s="1" t="s">
        <v>13</v>
      </c>
      <c r="B91" s="1"/>
      <c r="C91" s="1"/>
      <c r="D91" s="1"/>
      <c r="E91" s="1"/>
      <c r="F91" s="1"/>
      <c r="G91" s="1"/>
    </row>
    <row r="92" spans="1:10">
      <c r="A92" s="1" t="s">
        <v>1290</v>
      </c>
      <c r="B92" s="1"/>
      <c r="C92" s="1"/>
      <c r="D92" s="1"/>
      <c r="E92" s="1"/>
      <c r="F92" s="1"/>
      <c r="G92" s="1"/>
    </row>
    <row r="93" spans="1:10">
      <c r="A93" s="1" t="s">
        <v>1291</v>
      </c>
      <c r="B93" s="1"/>
      <c r="C93" s="1"/>
      <c r="D93" s="1"/>
      <c r="E93" s="1"/>
      <c r="F93" s="1"/>
      <c r="G93" s="1"/>
    </row>
  </sheetData>
  <mergeCells count="13">
    <mergeCell ref="A2:G2"/>
    <mergeCell ref="A3:G3"/>
    <mergeCell ref="A4:G4"/>
    <mergeCell ref="E5:G5"/>
    <mergeCell ref="A6:A7"/>
    <mergeCell ref="B6:D6"/>
    <mergeCell ref="E6:G6"/>
    <mergeCell ref="A47:G47"/>
    <mergeCell ref="A48:G48"/>
    <mergeCell ref="A49:G49"/>
    <mergeCell ref="A51:A52"/>
    <mergeCell ref="B51:D51"/>
    <mergeCell ref="E51:G51"/>
  </mergeCells>
  <pageMargins left="0.7" right="0.4" top="0.75" bottom="0.7" header="0.5" footer="0.5"/>
  <pageSetup paperSize="9" scale="95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zoomScale="60" workbookViewId="0">
      <selection activeCell="C19" sqref="C19"/>
    </sheetView>
  </sheetViews>
  <sheetFormatPr defaultRowHeight="12.75"/>
  <cols>
    <col min="1" max="1" width="21.5703125" style="931" customWidth="1"/>
    <col min="2" max="7" width="11.7109375" style="931" customWidth="1"/>
    <col min="8" max="16384" width="9.140625" style="931"/>
  </cols>
  <sheetData>
    <row r="1" spans="1:9" s="929" customFormat="1" ht="15" customHeight="1">
      <c r="A1" s="3"/>
      <c r="B1" s="3"/>
      <c r="C1" s="3"/>
      <c r="D1" s="3"/>
      <c r="E1" s="3"/>
      <c r="F1" s="3"/>
      <c r="G1" s="6"/>
    </row>
    <row r="2" spans="1:9" s="929" customFormat="1" ht="17.100000000000001" customHeight="1">
      <c r="A2" s="1178" t="s">
        <v>1687</v>
      </c>
      <c r="B2" s="1178"/>
      <c r="C2" s="1178"/>
      <c r="D2" s="1178"/>
      <c r="E2" s="1178"/>
      <c r="F2" s="1178"/>
      <c r="G2" s="1178"/>
    </row>
    <row r="3" spans="1:9" s="929" customFormat="1" ht="17.100000000000001" customHeight="1">
      <c r="A3" s="1235"/>
      <c r="B3" s="1235"/>
      <c r="C3" s="1235"/>
      <c r="D3" s="1235"/>
      <c r="E3" s="1235"/>
      <c r="F3" s="1235"/>
      <c r="G3" s="1235"/>
    </row>
    <row r="4" spans="1:9" s="929" customFormat="1" ht="17.100000000000001" customHeight="1">
      <c r="A4" s="1178" t="s">
        <v>1688</v>
      </c>
      <c r="B4" s="1178"/>
      <c r="C4" s="1178"/>
      <c r="D4" s="1178"/>
      <c r="E4" s="1178"/>
      <c r="F4" s="1178"/>
      <c r="G4" s="1178"/>
    </row>
    <row r="5" spans="1:9" s="929" customFormat="1" ht="17.100000000000001" customHeight="1">
      <c r="A5" s="3"/>
      <c r="B5" s="3"/>
      <c r="C5" s="3"/>
      <c r="D5" s="3"/>
      <c r="E5" s="1157" t="s">
        <v>21</v>
      </c>
      <c r="F5" s="1157"/>
      <c r="G5" s="1157"/>
    </row>
    <row r="6" spans="1:9" s="929" customFormat="1" ht="20.100000000000001" customHeight="1">
      <c r="A6" s="1233" t="s">
        <v>736</v>
      </c>
      <c r="B6" s="1158" t="s">
        <v>1927</v>
      </c>
      <c r="C6" s="1159"/>
      <c r="D6" s="1160"/>
      <c r="E6" s="1158" t="s">
        <v>0</v>
      </c>
      <c r="F6" s="1159"/>
      <c r="G6" s="1160"/>
    </row>
    <row r="7" spans="1:9" s="929" customFormat="1" ht="20.100000000000001" customHeight="1">
      <c r="A7" s="1234"/>
      <c r="B7" s="333" t="s">
        <v>737</v>
      </c>
      <c r="C7" s="333" t="s">
        <v>738</v>
      </c>
      <c r="D7" s="333" t="s">
        <v>24</v>
      </c>
      <c r="E7" s="333" t="s">
        <v>737</v>
      </c>
      <c r="F7" s="333" t="s">
        <v>738</v>
      </c>
      <c r="G7" s="333" t="s">
        <v>24</v>
      </c>
    </row>
    <row r="8" spans="1:9" s="929" customFormat="1" ht="5.0999999999999996" customHeight="1">
      <c r="A8" s="182"/>
      <c r="B8" s="120"/>
      <c r="C8" s="120"/>
      <c r="D8" s="120"/>
      <c r="E8" s="120"/>
      <c r="F8" s="120"/>
      <c r="G8" s="120"/>
      <c r="I8" s="718"/>
    </row>
    <row r="9" spans="1:9" s="929" customFormat="1" ht="20.100000000000001" customHeight="1">
      <c r="A9" s="115" t="s">
        <v>1675</v>
      </c>
      <c r="B9" s="183">
        <v>289415.61383269995</v>
      </c>
      <c r="C9" s="183">
        <v>455441.19193110004</v>
      </c>
      <c r="D9" s="183">
        <v>744856.80576380005</v>
      </c>
      <c r="E9" s="183">
        <v>289348.04334550002</v>
      </c>
      <c r="F9" s="183">
        <v>451087.94029700005</v>
      </c>
      <c r="G9" s="183">
        <v>740435.98364249989</v>
      </c>
      <c r="I9" s="184"/>
    </row>
    <row r="10" spans="1:9" s="929" customFormat="1" ht="17.100000000000001" customHeight="1">
      <c r="A10" s="3" t="s">
        <v>739</v>
      </c>
      <c r="B10" s="4">
        <v>3578.8825299999999</v>
      </c>
      <c r="C10" s="4">
        <v>13789.5246967</v>
      </c>
      <c r="D10" s="4">
        <v>17368.407226700001</v>
      </c>
      <c r="E10" s="4">
        <v>3573.3247203000001</v>
      </c>
      <c r="F10" s="4">
        <v>13478.7844735</v>
      </c>
      <c r="G10" s="4">
        <v>17052.109193799999</v>
      </c>
      <c r="I10" s="930"/>
    </row>
    <row r="11" spans="1:9" s="929" customFormat="1" ht="17.100000000000001" customHeight="1">
      <c r="A11" s="3" t="s">
        <v>740</v>
      </c>
      <c r="B11" s="4">
        <v>19144.7122877</v>
      </c>
      <c r="C11" s="4">
        <v>60535.620230699999</v>
      </c>
      <c r="D11" s="4">
        <v>79680.332518399999</v>
      </c>
      <c r="E11" s="4">
        <v>18465.522730600002</v>
      </c>
      <c r="F11" s="4">
        <v>60389.589649299996</v>
      </c>
      <c r="G11" s="4">
        <v>78855.112379900005</v>
      </c>
      <c r="I11" s="718"/>
    </row>
    <row r="12" spans="1:9" s="929" customFormat="1" ht="17.100000000000001" customHeight="1">
      <c r="A12" s="3" t="s">
        <v>741</v>
      </c>
      <c r="B12" s="4">
        <v>29691.4772299</v>
      </c>
      <c r="C12" s="4">
        <v>29560.284589800001</v>
      </c>
      <c r="D12" s="4">
        <v>59251.761819699997</v>
      </c>
      <c r="E12" s="4">
        <v>29232.107255399998</v>
      </c>
      <c r="F12" s="4">
        <v>29110.530623800001</v>
      </c>
      <c r="G12" s="4">
        <v>58342.637879200003</v>
      </c>
    </row>
    <row r="13" spans="1:9" s="929" customFormat="1" ht="17.100000000000001" customHeight="1">
      <c r="A13" s="3" t="s">
        <v>742</v>
      </c>
      <c r="B13" s="4">
        <v>120754.8247883</v>
      </c>
      <c r="C13" s="4">
        <v>67792.016157499995</v>
      </c>
      <c r="D13" s="4">
        <v>188546.84094580001</v>
      </c>
      <c r="E13" s="4">
        <v>122406.1912204</v>
      </c>
      <c r="F13" s="4">
        <v>66738.230299000003</v>
      </c>
      <c r="G13" s="4">
        <v>189144.4215194</v>
      </c>
    </row>
    <row r="14" spans="1:9" s="929" customFormat="1" ht="17.100000000000001" customHeight="1">
      <c r="A14" s="3" t="s">
        <v>743</v>
      </c>
      <c r="B14" s="4">
        <v>5945.3677091999998</v>
      </c>
      <c r="C14" s="4">
        <v>21671.333499799999</v>
      </c>
      <c r="D14" s="4">
        <v>27616.701208999999</v>
      </c>
      <c r="E14" s="4">
        <v>5761.2103301999996</v>
      </c>
      <c r="F14" s="4">
        <v>21373.435060799999</v>
      </c>
      <c r="G14" s="4">
        <v>27134.645390999998</v>
      </c>
    </row>
    <row r="15" spans="1:9" s="929" customFormat="1" ht="17.100000000000001" customHeight="1">
      <c r="A15" s="3" t="s">
        <v>744</v>
      </c>
      <c r="B15" s="4">
        <v>36221.776303699997</v>
      </c>
      <c r="C15" s="4">
        <v>105252.90828259999</v>
      </c>
      <c r="D15" s="4">
        <v>141474.68458629999</v>
      </c>
      <c r="E15" s="4">
        <v>36209.2355876</v>
      </c>
      <c r="F15" s="4">
        <v>104164.5536885</v>
      </c>
      <c r="G15" s="4">
        <v>140373.7892761</v>
      </c>
    </row>
    <row r="16" spans="1:9" s="929" customFormat="1" ht="17.100000000000001" customHeight="1">
      <c r="A16" s="3" t="s">
        <v>745</v>
      </c>
      <c r="B16" s="4">
        <v>16102.4868047</v>
      </c>
      <c r="C16" s="4">
        <v>33008.797364099999</v>
      </c>
      <c r="D16" s="4">
        <v>49111.284168799997</v>
      </c>
      <c r="E16" s="4">
        <v>15917.5182436</v>
      </c>
      <c r="F16" s="4">
        <v>32154.229125599999</v>
      </c>
      <c r="G16" s="4">
        <v>48071.747369199999</v>
      </c>
    </row>
    <row r="17" spans="1:9" s="929" customFormat="1" ht="17.100000000000001" customHeight="1">
      <c r="A17" s="3" t="s">
        <v>746</v>
      </c>
      <c r="B17" s="4">
        <v>15175.4081788</v>
      </c>
      <c r="C17" s="4">
        <v>22222.610313900001</v>
      </c>
      <c r="D17" s="4">
        <v>37398.018492700001</v>
      </c>
      <c r="E17" s="4">
        <v>15254.5375843</v>
      </c>
      <c r="F17" s="4">
        <v>22212.725647399999</v>
      </c>
      <c r="G17" s="4">
        <v>37467.263231699995</v>
      </c>
    </row>
    <row r="18" spans="1:9" s="929" customFormat="1" ht="17.100000000000001" customHeight="1">
      <c r="A18" s="3" t="s">
        <v>747</v>
      </c>
      <c r="B18" s="4">
        <v>5250.0043833999998</v>
      </c>
      <c r="C18" s="4">
        <v>22561.559815600001</v>
      </c>
      <c r="D18" s="4">
        <v>27811.564199</v>
      </c>
      <c r="E18" s="4">
        <v>5230.4453885000003</v>
      </c>
      <c r="F18" s="4">
        <v>22257.074806799999</v>
      </c>
      <c r="G18" s="4">
        <v>27487.5201953</v>
      </c>
      <c r="I18" s="718"/>
    </row>
    <row r="19" spans="1:9" s="929" customFormat="1" ht="17.100000000000001" customHeight="1">
      <c r="A19" s="3" t="s">
        <v>748</v>
      </c>
      <c r="B19" s="4">
        <v>15992.200313200001</v>
      </c>
      <c r="C19" s="4">
        <v>36954.436723899998</v>
      </c>
      <c r="D19" s="4">
        <v>52946.637037100001</v>
      </c>
      <c r="E19" s="4">
        <v>15878.2318638</v>
      </c>
      <c r="F19" s="4">
        <v>37139.072529999998</v>
      </c>
      <c r="G19" s="4">
        <v>53017.304393799997</v>
      </c>
      <c r="I19" s="718"/>
    </row>
    <row r="20" spans="1:9" s="929" customFormat="1" ht="17.100000000000001" customHeight="1">
      <c r="A20" s="3" t="s">
        <v>749</v>
      </c>
      <c r="B20" s="4">
        <v>21558.473303800001</v>
      </c>
      <c r="C20" s="4">
        <v>42092.100256500002</v>
      </c>
      <c r="D20" s="4">
        <v>63650.573560300007</v>
      </c>
      <c r="E20" s="4">
        <v>21419.7184208</v>
      </c>
      <c r="F20" s="4">
        <v>42069.714392299997</v>
      </c>
      <c r="G20" s="4">
        <v>63489.432813099993</v>
      </c>
      <c r="I20" s="718"/>
    </row>
    <row r="21" spans="1:9" s="929" customFormat="1" ht="20.100000000000001" customHeight="1">
      <c r="A21" s="115" t="s">
        <v>1676</v>
      </c>
      <c r="B21" s="185">
        <v>887799.98574999976</v>
      </c>
      <c r="C21" s="185">
        <v>738728.40515949996</v>
      </c>
      <c r="D21" s="185">
        <v>1626528.3909095002</v>
      </c>
      <c r="E21" s="185">
        <v>844429.39493620011</v>
      </c>
      <c r="F21" s="185">
        <v>733949.39817360009</v>
      </c>
      <c r="G21" s="185">
        <v>1578378.7931098</v>
      </c>
      <c r="I21" s="186"/>
    </row>
    <row r="22" spans="1:9" s="929" customFormat="1" ht="17.100000000000001" customHeight="1">
      <c r="A22" s="3" t="s">
        <v>750</v>
      </c>
      <c r="B22" s="4">
        <v>626117.70963499998</v>
      </c>
      <c r="C22" s="4">
        <v>44946.574581599998</v>
      </c>
      <c r="D22" s="4">
        <v>671064.2842166</v>
      </c>
      <c r="E22" s="4">
        <v>583767.99681279995</v>
      </c>
      <c r="F22" s="4">
        <v>44559.758099699997</v>
      </c>
      <c r="G22" s="4">
        <v>628327.75491249992</v>
      </c>
      <c r="I22" s="930"/>
    </row>
    <row r="23" spans="1:9" s="929" customFormat="1" ht="17.100000000000001" customHeight="1">
      <c r="A23" s="3" t="s">
        <v>546</v>
      </c>
      <c r="B23" s="4">
        <v>18969.763349500001</v>
      </c>
      <c r="C23" s="4">
        <v>57153.701868299999</v>
      </c>
      <c r="D23" s="4">
        <v>76123.465217799996</v>
      </c>
      <c r="E23" s="4">
        <v>18431.693361199999</v>
      </c>
      <c r="F23" s="4">
        <v>55630.853764</v>
      </c>
      <c r="G23" s="4">
        <v>74062.547125199999</v>
      </c>
      <c r="I23" s="718"/>
    </row>
    <row r="24" spans="1:9" s="929" customFormat="1" ht="17.100000000000001" customHeight="1">
      <c r="A24" s="3" t="s">
        <v>751</v>
      </c>
      <c r="B24" s="4">
        <v>39069.096928500003</v>
      </c>
      <c r="C24" s="4">
        <v>64157.771353399999</v>
      </c>
      <c r="D24" s="4">
        <v>103226.86828190001</v>
      </c>
      <c r="E24" s="4">
        <v>39164.438463999999</v>
      </c>
      <c r="F24" s="4">
        <v>64051.143180999999</v>
      </c>
      <c r="G24" s="4">
        <v>103215.581645</v>
      </c>
      <c r="I24" s="718"/>
    </row>
    <row r="25" spans="1:9" s="929" customFormat="1" ht="17.100000000000001" customHeight="1">
      <c r="A25" s="3" t="s">
        <v>752</v>
      </c>
      <c r="B25" s="4">
        <v>13830.3611478</v>
      </c>
      <c r="C25" s="4">
        <v>53457.345508099999</v>
      </c>
      <c r="D25" s="4">
        <v>67287.706655899994</v>
      </c>
      <c r="E25" s="4">
        <v>13849.004093</v>
      </c>
      <c r="F25" s="4">
        <v>52870.689890399997</v>
      </c>
      <c r="G25" s="4">
        <v>66719.693983399993</v>
      </c>
      <c r="I25" s="718"/>
    </row>
    <row r="26" spans="1:9" s="929" customFormat="1" ht="17.100000000000001" customHeight="1">
      <c r="A26" s="3" t="s">
        <v>617</v>
      </c>
      <c r="B26" s="4">
        <v>14640.1608311</v>
      </c>
      <c r="C26" s="4">
        <v>80286.587847600007</v>
      </c>
      <c r="D26" s="4">
        <v>94926.748678700009</v>
      </c>
      <c r="E26" s="4">
        <v>14359.322757399999</v>
      </c>
      <c r="F26" s="4">
        <v>79255.719069500003</v>
      </c>
      <c r="G26" s="4">
        <v>93615.041826900007</v>
      </c>
      <c r="I26" s="718"/>
    </row>
    <row r="27" spans="1:9" s="929" customFormat="1" ht="17.100000000000001" customHeight="1">
      <c r="A27" s="3" t="s">
        <v>753</v>
      </c>
      <c r="B27" s="4">
        <v>23349.667619299998</v>
      </c>
      <c r="C27" s="4">
        <v>43550.876556499999</v>
      </c>
      <c r="D27" s="4">
        <v>66900.544175799994</v>
      </c>
      <c r="E27" s="4">
        <v>23080.078217900002</v>
      </c>
      <c r="F27" s="4">
        <v>43314.464059099999</v>
      </c>
      <c r="G27" s="4">
        <v>66394.542277</v>
      </c>
    </row>
    <row r="28" spans="1:9" s="929" customFormat="1" ht="17.100000000000001" customHeight="1">
      <c r="A28" s="3" t="s">
        <v>754</v>
      </c>
      <c r="B28" s="4">
        <v>9362.1319340999999</v>
      </c>
      <c r="C28" s="4">
        <v>45104.886767000004</v>
      </c>
      <c r="D28" s="4">
        <v>54467.018701100002</v>
      </c>
      <c r="E28" s="4">
        <v>9461.5843353</v>
      </c>
      <c r="F28" s="4">
        <v>44630.366072099998</v>
      </c>
      <c r="G28" s="4">
        <v>54091.9504074</v>
      </c>
    </row>
    <row r="29" spans="1:9" s="929" customFormat="1" ht="17.100000000000001" customHeight="1">
      <c r="A29" s="3" t="s">
        <v>755</v>
      </c>
      <c r="B29" s="4">
        <v>19196.032683599999</v>
      </c>
      <c r="C29" s="4">
        <v>49951.276493799996</v>
      </c>
      <c r="D29" s="4">
        <v>69147.309177399991</v>
      </c>
      <c r="E29" s="4">
        <v>19164.413534899999</v>
      </c>
      <c r="F29" s="4">
        <v>50439.181697100001</v>
      </c>
      <c r="G29" s="4">
        <v>69603.595231999992</v>
      </c>
    </row>
    <row r="30" spans="1:9" s="929" customFormat="1" ht="17.100000000000001" customHeight="1">
      <c r="A30" s="3" t="s">
        <v>756</v>
      </c>
      <c r="B30" s="4">
        <v>23509.546977400001</v>
      </c>
      <c r="C30" s="4">
        <v>65928.506876300002</v>
      </c>
      <c r="D30" s="4">
        <v>89438.053853699996</v>
      </c>
      <c r="E30" s="4">
        <v>24253.4185034</v>
      </c>
      <c r="F30" s="4">
        <v>66585.768325700003</v>
      </c>
      <c r="G30" s="4">
        <v>90839.186829099999</v>
      </c>
    </row>
    <row r="31" spans="1:9" s="929" customFormat="1" ht="17.100000000000001" customHeight="1">
      <c r="A31" s="3" t="s">
        <v>757</v>
      </c>
      <c r="B31" s="4">
        <v>7796.1386855000001</v>
      </c>
      <c r="C31" s="4">
        <v>64997.454157400003</v>
      </c>
      <c r="D31" s="4">
        <v>72793.592842900005</v>
      </c>
      <c r="E31" s="4">
        <v>7877.3127483999997</v>
      </c>
      <c r="F31" s="4">
        <v>65222.8990443</v>
      </c>
      <c r="G31" s="4">
        <v>73100.211792699993</v>
      </c>
    </row>
    <row r="32" spans="1:9" s="929" customFormat="1" ht="17.100000000000001" customHeight="1">
      <c r="A32" s="182" t="s">
        <v>758</v>
      </c>
      <c r="B32" s="4">
        <v>22983.515609099999</v>
      </c>
      <c r="C32" s="4">
        <v>23363.939092199998</v>
      </c>
      <c r="D32" s="4">
        <v>46347.454701299997</v>
      </c>
      <c r="E32" s="4">
        <v>22794.5708184</v>
      </c>
      <c r="F32" s="4">
        <v>23258.2435043</v>
      </c>
      <c r="G32" s="4">
        <v>46052.814322699996</v>
      </c>
    </row>
    <row r="33" spans="1:10" s="929" customFormat="1" ht="17.100000000000001" customHeight="1">
      <c r="A33" s="3" t="s">
        <v>759</v>
      </c>
      <c r="B33" s="4">
        <v>10068.3049149</v>
      </c>
      <c r="C33" s="4">
        <v>61181.670387099999</v>
      </c>
      <c r="D33" s="4">
        <v>71249.975302000006</v>
      </c>
      <c r="E33" s="4">
        <v>10030.6879861</v>
      </c>
      <c r="F33" s="4">
        <v>60742.144634299999</v>
      </c>
      <c r="G33" s="4">
        <v>70772.832620400004</v>
      </c>
    </row>
    <row r="34" spans="1:10" s="929" customFormat="1" ht="17.100000000000001" customHeight="1">
      <c r="A34" s="3" t="s">
        <v>760</v>
      </c>
      <c r="B34" s="4">
        <v>58907.555434200003</v>
      </c>
      <c r="C34" s="4">
        <v>84647.813670200005</v>
      </c>
      <c r="D34" s="4">
        <v>143555.36910440002</v>
      </c>
      <c r="E34" s="4">
        <v>58194.873303400003</v>
      </c>
      <c r="F34" s="4">
        <v>83388.166832100003</v>
      </c>
      <c r="G34" s="4">
        <v>141583.04013550002</v>
      </c>
    </row>
    <row r="35" spans="1:10" s="929" customFormat="1" ht="17.100000000000001" customHeight="1">
      <c r="A35" s="115" t="s">
        <v>1677</v>
      </c>
      <c r="B35" s="183">
        <v>238866.8507028</v>
      </c>
      <c r="C35" s="183">
        <v>459032.4793227</v>
      </c>
      <c r="D35" s="183">
        <v>697899.33002550004</v>
      </c>
      <c r="E35" s="183">
        <v>235933.66558390003</v>
      </c>
      <c r="F35" s="183">
        <v>455086.60410949995</v>
      </c>
      <c r="G35" s="183">
        <v>691020.26969340001</v>
      </c>
    </row>
    <row r="36" spans="1:10" s="929" customFormat="1" ht="17.100000000000001" customHeight="1">
      <c r="A36" s="3" t="s">
        <v>761</v>
      </c>
      <c r="B36" s="4">
        <v>27784.369639</v>
      </c>
      <c r="C36" s="4">
        <v>53006.854036500001</v>
      </c>
      <c r="D36" s="4">
        <v>80791.223675500005</v>
      </c>
      <c r="E36" s="4">
        <v>27337.9977564</v>
      </c>
      <c r="F36" s="4">
        <v>52966.852624899999</v>
      </c>
      <c r="G36" s="4">
        <v>80304.850381299999</v>
      </c>
      <c r="I36" s="718"/>
    </row>
    <row r="37" spans="1:10" s="929" customFormat="1" ht="17.100000000000001" customHeight="1">
      <c r="A37" s="3" t="s">
        <v>762</v>
      </c>
      <c r="B37" s="4">
        <v>19006.7155012</v>
      </c>
      <c r="C37" s="4">
        <v>27539.4750681</v>
      </c>
      <c r="D37" s="4">
        <v>46546.190569300001</v>
      </c>
      <c r="E37" s="4">
        <v>18798.24915</v>
      </c>
      <c r="F37" s="4">
        <v>27528.1478795</v>
      </c>
      <c r="G37" s="4">
        <v>46326.397029500004</v>
      </c>
      <c r="I37" s="718"/>
    </row>
    <row r="38" spans="1:10" s="929" customFormat="1" ht="17.100000000000001" customHeight="1">
      <c r="A38" s="3" t="s">
        <v>763</v>
      </c>
      <c r="B38" s="4">
        <v>25307.6092948</v>
      </c>
      <c r="C38" s="4">
        <v>49640.912012000001</v>
      </c>
      <c r="D38" s="4">
        <v>74948.521306800001</v>
      </c>
      <c r="E38" s="4">
        <v>25002.433030699998</v>
      </c>
      <c r="F38" s="4">
        <v>49151.011002599997</v>
      </c>
      <c r="G38" s="4">
        <v>74153.444033299995</v>
      </c>
      <c r="I38" s="718"/>
    </row>
    <row r="39" spans="1:10" s="929" customFormat="1" ht="20.100000000000001" customHeight="1">
      <c r="A39" s="3" t="s">
        <v>764</v>
      </c>
      <c r="B39" s="4">
        <v>43791.106652000002</v>
      </c>
      <c r="C39" s="4">
        <v>31519.460332999999</v>
      </c>
      <c r="D39" s="4">
        <v>75310.566984999998</v>
      </c>
      <c r="E39" s="4">
        <v>43268.720103799998</v>
      </c>
      <c r="F39" s="4">
        <v>31236.458788700002</v>
      </c>
      <c r="G39" s="4">
        <v>74505.1788925</v>
      </c>
      <c r="I39" s="187"/>
    </row>
    <row r="40" spans="1:10" s="929" customFormat="1" ht="17.100000000000001" customHeight="1">
      <c r="A40" s="3" t="s">
        <v>765</v>
      </c>
      <c r="B40" s="4">
        <v>47884.425965399998</v>
      </c>
      <c r="C40" s="4">
        <v>71554.8378027</v>
      </c>
      <c r="D40" s="4">
        <v>119439.26376810001</v>
      </c>
      <c r="E40" s="4">
        <v>46648.043381099997</v>
      </c>
      <c r="F40" s="4">
        <v>70754.897253799994</v>
      </c>
      <c r="G40" s="4">
        <v>117402.94063489999</v>
      </c>
      <c r="I40" s="930"/>
    </row>
    <row r="41" spans="1:10" s="929" customFormat="1" ht="17.100000000000001" customHeight="1">
      <c r="A41" s="3" t="s">
        <v>766</v>
      </c>
      <c r="B41" s="4">
        <v>34248.924092000001</v>
      </c>
      <c r="C41" s="4">
        <v>60339.991583700001</v>
      </c>
      <c r="D41" s="4">
        <v>94588.915675700002</v>
      </c>
      <c r="E41" s="4">
        <v>34090.1096359</v>
      </c>
      <c r="F41" s="4">
        <v>59750.491028800003</v>
      </c>
      <c r="G41" s="4">
        <v>93840.600664700003</v>
      </c>
      <c r="I41" s="718"/>
    </row>
    <row r="42" spans="1:10" s="929" customFormat="1" ht="17.100000000000001" customHeight="1">
      <c r="A42" s="3" t="s">
        <v>767</v>
      </c>
      <c r="B42" s="4">
        <v>7650.2889021000001</v>
      </c>
      <c r="C42" s="4">
        <v>39773.496526100003</v>
      </c>
      <c r="D42" s="4">
        <v>47423.785428200004</v>
      </c>
      <c r="E42" s="4">
        <v>7823.6778179000003</v>
      </c>
      <c r="F42" s="4">
        <v>39628.0157588</v>
      </c>
      <c r="G42" s="4">
        <v>47451.693576700003</v>
      </c>
      <c r="I42" s="718"/>
    </row>
    <row r="43" spans="1:10" s="929" customFormat="1" ht="17.100000000000001" customHeight="1">
      <c r="A43" s="3" t="s">
        <v>440</v>
      </c>
      <c r="B43" s="4">
        <v>10520.453826299999</v>
      </c>
      <c r="C43" s="4">
        <v>32525.2450723</v>
      </c>
      <c r="D43" s="4">
        <v>43045.6988986</v>
      </c>
      <c r="E43" s="4">
        <v>10452.843625199999</v>
      </c>
      <c r="F43" s="4">
        <v>31781.783601300001</v>
      </c>
      <c r="G43" s="4">
        <v>42234.627226500001</v>
      </c>
      <c r="I43" s="718"/>
    </row>
    <row r="44" spans="1:10" s="929" customFormat="1" ht="17.100000000000001" customHeight="1">
      <c r="A44" s="3" t="s">
        <v>768</v>
      </c>
      <c r="B44" s="4">
        <v>11131.7497905</v>
      </c>
      <c r="C44" s="4">
        <v>25390.808869</v>
      </c>
      <c r="D44" s="4">
        <v>36522.558659499999</v>
      </c>
      <c r="E44" s="4">
        <v>11283.2737514</v>
      </c>
      <c r="F44" s="4">
        <v>25296.2581722</v>
      </c>
      <c r="G44" s="4">
        <v>36579.5319236</v>
      </c>
    </row>
    <row r="45" spans="1:10" s="929" customFormat="1">
      <c r="A45" s="2" t="s">
        <v>769</v>
      </c>
      <c r="B45" s="188">
        <v>11541.207039499999</v>
      </c>
      <c r="C45" s="188">
        <v>67741.398019300002</v>
      </c>
      <c r="D45" s="188">
        <v>79282.605058800007</v>
      </c>
      <c r="E45" s="188">
        <v>11228.3173315</v>
      </c>
      <c r="F45" s="188">
        <v>66992.687998900001</v>
      </c>
      <c r="G45" s="188">
        <v>78221.005330400003</v>
      </c>
    </row>
    <row r="46" spans="1:10" s="929" customFormat="1">
      <c r="A46" s="182"/>
      <c r="B46" s="4"/>
      <c r="C46" s="4"/>
      <c r="D46" s="4"/>
      <c r="E46" s="4"/>
      <c r="F46" s="4"/>
      <c r="G46" s="6" t="s">
        <v>1689</v>
      </c>
      <c r="J46" s="718"/>
    </row>
    <row r="47" spans="1:10" s="929" customFormat="1" ht="17.100000000000001" customHeight="1">
      <c r="A47" s="1230"/>
      <c r="B47" s="1230"/>
      <c r="C47" s="1230"/>
      <c r="D47" s="1230"/>
      <c r="E47" s="1230"/>
      <c r="F47" s="1230"/>
      <c r="G47" s="1230"/>
      <c r="J47" s="184"/>
    </row>
    <row r="48" spans="1:10" s="929" customFormat="1" ht="17.100000000000001" customHeight="1">
      <c r="A48" s="1231"/>
      <c r="B48" s="1231"/>
      <c r="C48" s="1231"/>
      <c r="D48" s="1231"/>
      <c r="E48" s="1231"/>
      <c r="F48" s="1231"/>
      <c r="G48" s="1231"/>
      <c r="J48" s="930"/>
    </row>
    <row r="49" spans="1:10" s="929" customFormat="1" ht="17.100000000000001" customHeight="1">
      <c r="A49" s="1232"/>
      <c r="B49" s="1232"/>
      <c r="C49" s="1232"/>
      <c r="D49" s="1232"/>
      <c r="E49" s="1232"/>
      <c r="F49" s="1232"/>
      <c r="G49" s="1232"/>
      <c r="J49" s="718"/>
    </row>
    <row r="50" spans="1:10" s="929" customFormat="1" ht="17.100000000000001" customHeight="1">
      <c r="A50" s="3"/>
      <c r="B50" s="3"/>
      <c r="C50" s="3"/>
      <c r="D50" s="3"/>
      <c r="E50" s="3"/>
      <c r="F50" s="2"/>
      <c r="G50" s="330" t="s">
        <v>21</v>
      </c>
    </row>
    <row r="51" spans="1:10" s="929" customFormat="1" ht="20.100000000000001" customHeight="1">
      <c r="A51" s="1233" t="s">
        <v>736</v>
      </c>
      <c r="B51" s="1158" t="s">
        <v>1927</v>
      </c>
      <c r="C51" s="1159"/>
      <c r="D51" s="1160"/>
      <c r="E51" s="1158" t="s">
        <v>0</v>
      </c>
      <c r="F51" s="1159"/>
      <c r="G51" s="1160"/>
    </row>
    <row r="52" spans="1:10" s="929" customFormat="1" ht="20.100000000000001" customHeight="1">
      <c r="A52" s="1234"/>
      <c r="B52" s="333" t="s">
        <v>737</v>
      </c>
      <c r="C52" s="333" t="s">
        <v>738</v>
      </c>
      <c r="D52" s="333" t="s">
        <v>24</v>
      </c>
      <c r="E52" s="333" t="s">
        <v>737</v>
      </c>
      <c r="F52" s="333" t="s">
        <v>738</v>
      </c>
      <c r="G52" s="333" t="s">
        <v>24</v>
      </c>
    </row>
    <row r="53" spans="1:10" s="929" customFormat="1" ht="5.0999999999999996" customHeight="1">
      <c r="A53" s="182"/>
      <c r="B53" s="120"/>
      <c r="C53" s="120"/>
      <c r="D53" s="120"/>
      <c r="E53" s="120"/>
      <c r="F53" s="120"/>
      <c r="G53" s="120"/>
    </row>
    <row r="54" spans="1:10" s="929" customFormat="1" ht="17.100000000000001" customHeight="1">
      <c r="A54" s="115" t="s">
        <v>1679</v>
      </c>
      <c r="B54" s="183">
        <v>168355.6746617</v>
      </c>
      <c r="C54" s="183">
        <v>336806.26101909997</v>
      </c>
      <c r="D54" s="183">
        <v>505161.9356808</v>
      </c>
      <c r="E54" s="183">
        <v>166013.16770329999</v>
      </c>
      <c r="F54" s="183">
        <v>333783.1942039</v>
      </c>
      <c r="G54" s="183">
        <v>499796.36190719996</v>
      </c>
    </row>
    <row r="55" spans="1:10" s="929" customFormat="1" ht="17.100000000000001" customHeight="1">
      <c r="A55" s="3" t="s">
        <v>770</v>
      </c>
      <c r="B55" s="4">
        <v>31359.194643499999</v>
      </c>
      <c r="C55" s="4">
        <v>96686.964687800006</v>
      </c>
      <c r="D55" s="4">
        <v>128046.1593313</v>
      </c>
      <c r="E55" s="4">
        <v>30675.293714700001</v>
      </c>
      <c r="F55" s="4">
        <v>95285.473282199993</v>
      </c>
      <c r="G55" s="4">
        <v>125960.7669969</v>
      </c>
    </row>
    <row r="56" spans="1:10" s="929" customFormat="1" ht="17.100000000000001" customHeight="1">
      <c r="A56" s="3" t="s">
        <v>771</v>
      </c>
      <c r="B56" s="4">
        <v>104532.12472029999</v>
      </c>
      <c r="C56" s="4">
        <v>130684.8909102</v>
      </c>
      <c r="D56" s="4">
        <v>235217.01563049998</v>
      </c>
      <c r="E56" s="4">
        <v>102995.1643969</v>
      </c>
      <c r="F56" s="4">
        <v>128646.9586386</v>
      </c>
      <c r="G56" s="4">
        <v>231642.1230355</v>
      </c>
      <c r="J56" s="718"/>
    </row>
    <row r="57" spans="1:10" s="929" customFormat="1" ht="17.100000000000001" customHeight="1">
      <c r="A57" s="3" t="s">
        <v>487</v>
      </c>
      <c r="B57" s="4">
        <v>16851.921914400002</v>
      </c>
      <c r="C57" s="4">
        <v>54811.393751700001</v>
      </c>
      <c r="D57" s="4">
        <v>71663.31566610001</v>
      </c>
      <c r="E57" s="4">
        <v>16813.961254999998</v>
      </c>
      <c r="F57" s="4">
        <v>55010.557074199998</v>
      </c>
      <c r="G57" s="4">
        <v>71824.5183292</v>
      </c>
      <c r="J57" s="718"/>
    </row>
    <row r="58" spans="1:10" s="929" customFormat="1" ht="17.100000000000001" customHeight="1">
      <c r="A58" s="3" t="s">
        <v>505</v>
      </c>
      <c r="B58" s="4">
        <v>15612.4333835</v>
      </c>
      <c r="C58" s="4">
        <v>54623.011669400003</v>
      </c>
      <c r="D58" s="4">
        <v>70235.445052900002</v>
      </c>
      <c r="E58" s="4">
        <v>15528.7483367</v>
      </c>
      <c r="F58" s="4">
        <v>54840.205208899999</v>
      </c>
      <c r="G58" s="4">
        <v>70368.953545600001</v>
      </c>
      <c r="J58" s="718"/>
    </row>
    <row r="59" spans="1:10" s="929" customFormat="1" ht="20.100000000000001" customHeight="1">
      <c r="A59" s="115" t="s">
        <v>1680</v>
      </c>
      <c r="B59" s="183">
        <v>166016.81819769999</v>
      </c>
      <c r="C59" s="183">
        <v>252701.95052380001</v>
      </c>
      <c r="D59" s="183">
        <v>418718.7687215</v>
      </c>
      <c r="E59" s="183">
        <v>165654.78557820001</v>
      </c>
      <c r="F59" s="183">
        <v>250844.0605851</v>
      </c>
      <c r="G59" s="183">
        <v>416498.84616329998</v>
      </c>
      <c r="J59" s="186"/>
    </row>
    <row r="60" spans="1:10" s="929" customFormat="1" ht="17.100000000000001" customHeight="1">
      <c r="A60" s="3" t="s">
        <v>772</v>
      </c>
      <c r="B60" s="4">
        <v>30205.8810916</v>
      </c>
      <c r="C60" s="4">
        <v>48958.7441406</v>
      </c>
      <c r="D60" s="4">
        <v>79164.625232199993</v>
      </c>
      <c r="E60" s="4">
        <v>30300.825399500001</v>
      </c>
      <c r="F60" s="4">
        <v>48487.680327599999</v>
      </c>
      <c r="G60" s="4">
        <v>78788.505727099997</v>
      </c>
      <c r="J60" s="930"/>
    </row>
    <row r="61" spans="1:10" s="929" customFormat="1" ht="17.100000000000001" customHeight="1">
      <c r="A61" s="3" t="s">
        <v>515</v>
      </c>
      <c r="B61" s="4">
        <v>13516.7701158</v>
      </c>
      <c r="C61" s="4">
        <v>19818.004858</v>
      </c>
      <c r="D61" s="4">
        <v>33334.774973799998</v>
      </c>
      <c r="E61" s="4">
        <v>13785.547849799999</v>
      </c>
      <c r="F61" s="4">
        <v>19462.732973400001</v>
      </c>
      <c r="G61" s="4">
        <v>33248.280823200002</v>
      </c>
      <c r="J61" s="718"/>
    </row>
    <row r="62" spans="1:10" s="929" customFormat="1" ht="17.100000000000001" customHeight="1">
      <c r="A62" s="3" t="s">
        <v>773</v>
      </c>
      <c r="B62" s="4">
        <v>12564.7570079</v>
      </c>
      <c r="C62" s="4">
        <v>23874.7119279</v>
      </c>
      <c r="D62" s="4">
        <v>36439.468935800003</v>
      </c>
      <c r="E62" s="4">
        <v>12376.5519093</v>
      </c>
      <c r="F62" s="4">
        <v>23745.241800299998</v>
      </c>
      <c r="G62" s="4">
        <v>36121.793709599995</v>
      </c>
      <c r="J62" s="718"/>
    </row>
    <row r="63" spans="1:10" s="929" customFormat="1" ht="17.100000000000001" customHeight="1">
      <c r="A63" s="3" t="s">
        <v>774</v>
      </c>
      <c r="B63" s="4">
        <v>12672.514026000001</v>
      </c>
      <c r="C63" s="4">
        <v>46137.235899899999</v>
      </c>
      <c r="D63" s="4">
        <v>58809.749925900003</v>
      </c>
      <c r="E63" s="4">
        <v>12456.1835797</v>
      </c>
      <c r="F63" s="4">
        <v>46125.548017200003</v>
      </c>
      <c r="G63" s="4">
        <v>58581.731596900005</v>
      </c>
      <c r="J63" s="718"/>
    </row>
    <row r="64" spans="1:10" s="929" customFormat="1" ht="17.100000000000001" customHeight="1">
      <c r="A64" s="3" t="s">
        <v>775</v>
      </c>
      <c r="B64" s="4">
        <v>13610.729672400001</v>
      </c>
      <c r="C64" s="4">
        <v>17259.231828600001</v>
      </c>
      <c r="D64" s="4">
        <v>30869.961501000002</v>
      </c>
      <c r="E64" s="4">
        <v>13160.383435899999</v>
      </c>
      <c r="F64" s="4">
        <v>16829.060999099998</v>
      </c>
      <c r="G64" s="4">
        <v>29989.444434999998</v>
      </c>
      <c r="J64" s="718"/>
    </row>
    <row r="65" spans="1:10" s="929" customFormat="1" ht="17.100000000000001" customHeight="1">
      <c r="A65" s="3" t="s">
        <v>776</v>
      </c>
      <c r="B65" s="4">
        <v>16721.738949899998</v>
      </c>
      <c r="C65" s="4">
        <v>28235.3195342</v>
      </c>
      <c r="D65" s="4">
        <v>44957.058484099995</v>
      </c>
      <c r="E65" s="4">
        <v>16550.088504300002</v>
      </c>
      <c r="F65" s="4">
        <v>28059.220135399999</v>
      </c>
      <c r="G65" s="4">
        <v>44609.308639700001</v>
      </c>
    </row>
    <row r="66" spans="1:10" s="929" customFormat="1" ht="17.100000000000001" customHeight="1">
      <c r="A66" s="3" t="s">
        <v>777</v>
      </c>
      <c r="B66" s="4">
        <v>47651.832453299998</v>
      </c>
      <c r="C66" s="4">
        <v>42251.141882999997</v>
      </c>
      <c r="D66" s="4">
        <v>89902.974336299987</v>
      </c>
      <c r="E66" s="4">
        <v>47956.166699000001</v>
      </c>
      <c r="F66" s="4">
        <v>41932.315499999997</v>
      </c>
      <c r="G66" s="4">
        <v>89888.482198999991</v>
      </c>
    </row>
    <row r="67" spans="1:10" s="929" customFormat="1" ht="17.100000000000001" customHeight="1">
      <c r="A67" s="3" t="s">
        <v>778</v>
      </c>
      <c r="B67" s="4">
        <v>19072.594880799999</v>
      </c>
      <c r="C67" s="4">
        <v>26167.560451599998</v>
      </c>
      <c r="D67" s="4">
        <v>45240.155332399998</v>
      </c>
      <c r="E67" s="4">
        <v>19069.038200700001</v>
      </c>
      <c r="F67" s="4">
        <v>26202.260832100001</v>
      </c>
      <c r="G67" s="4">
        <v>45271.299032800001</v>
      </c>
    </row>
    <row r="68" spans="1:10" s="929" customFormat="1" ht="20.100000000000001" customHeight="1">
      <c r="A68" s="115" t="s">
        <v>1681</v>
      </c>
      <c r="B68" s="183">
        <v>125399.1892292</v>
      </c>
      <c r="C68" s="183">
        <v>271120.8231406</v>
      </c>
      <c r="D68" s="183">
        <v>396520.01236980007</v>
      </c>
      <c r="E68" s="183">
        <v>124873.09987419999</v>
      </c>
      <c r="F68" s="183">
        <v>270939.22812670004</v>
      </c>
      <c r="G68" s="183">
        <v>395812.32800090004</v>
      </c>
    </row>
    <row r="69" spans="1:10" s="929" customFormat="1" ht="17.100000000000001" customHeight="1">
      <c r="A69" s="3" t="s">
        <v>779</v>
      </c>
      <c r="B69" s="4">
        <v>27267.594182600002</v>
      </c>
      <c r="C69" s="4">
        <v>54091.672994499997</v>
      </c>
      <c r="D69" s="4">
        <v>81359.267177100002</v>
      </c>
      <c r="E69" s="4">
        <v>27115.486314400001</v>
      </c>
      <c r="F69" s="4">
        <v>54195.322304200003</v>
      </c>
      <c r="G69" s="4">
        <v>81310.8086186</v>
      </c>
    </row>
    <row r="70" spans="1:10" s="929" customFormat="1" ht="17.100000000000001" customHeight="1">
      <c r="A70" s="3" t="s">
        <v>780</v>
      </c>
      <c r="B70" s="4">
        <v>23305.212685099999</v>
      </c>
      <c r="C70" s="4">
        <v>53352.780745900003</v>
      </c>
      <c r="D70" s="4">
        <v>76657.99343100001</v>
      </c>
      <c r="E70" s="4">
        <v>23150.251069499998</v>
      </c>
      <c r="F70" s="4">
        <v>53259.905624500003</v>
      </c>
      <c r="G70" s="4">
        <v>76410.156694000005</v>
      </c>
    </row>
    <row r="71" spans="1:10" s="929" customFormat="1" ht="17.100000000000001" customHeight="1">
      <c r="A71" s="182" t="s">
        <v>781</v>
      </c>
      <c r="B71" s="4">
        <v>33206.411796799999</v>
      </c>
      <c r="C71" s="4">
        <v>48385.108812899998</v>
      </c>
      <c r="D71" s="4">
        <v>81591.520609700005</v>
      </c>
      <c r="E71" s="4">
        <v>33078.181791399998</v>
      </c>
      <c r="F71" s="4">
        <v>48317.561070999996</v>
      </c>
      <c r="G71" s="4">
        <v>81395.742862399988</v>
      </c>
    </row>
    <row r="72" spans="1:10" s="929" customFormat="1" ht="17.100000000000001" customHeight="1">
      <c r="A72" s="3" t="s">
        <v>782</v>
      </c>
      <c r="B72" s="4">
        <v>7269.7834442000003</v>
      </c>
      <c r="C72" s="4">
        <v>28307.8632784</v>
      </c>
      <c r="D72" s="4">
        <v>35577.646722600002</v>
      </c>
      <c r="E72" s="4">
        <v>7304.0929047</v>
      </c>
      <c r="F72" s="4">
        <v>28428.318023399999</v>
      </c>
      <c r="G72" s="4">
        <v>35732.410928099998</v>
      </c>
    </row>
    <row r="73" spans="1:10" s="929" customFormat="1" ht="17.100000000000001" customHeight="1">
      <c r="A73" s="3" t="s">
        <v>783</v>
      </c>
      <c r="B73" s="4">
        <v>20710.881956699999</v>
      </c>
      <c r="C73" s="4">
        <v>47164.390987899998</v>
      </c>
      <c r="D73" s="4">
        <v>67875.272944600001</v>
      </c>
      <c r="E73" s="4">
        <v>20714.736322799999</v>
      </c>
      <c r="F73" s="4">
        <v>46894.908368199998</v>
      </c>
      <c r="G73" s="4">
        <v>67609.644690999994</v>
      </c>
    </row>
    <row r="74" spans="1:10" s="929" customFormat="1" ht="17.100000000000001" customHeight="1">
      <c r="A74" s="3" t="s">
        <v>784</v>
      </c>
      <c r="B74" s="4">
        <v>13639.3051638</v>
      </c>
      <c r="C74" s="4">
        <v>39819.006321000001</v>
      </c>
      <c r="D74" s="4">
        <v>53458.311484799997</v>
      </c>
      <c r="E74" s="4">
        <v>13510.351471399999</v>
      </c>
      <c r="F74" s="4">
        <v>39843.212735399997</v>
      </c>
      <c r="G74" s="4">
        <v>53353.564206799994</v>
      </c>
      <c r="J74" s="718"/>
    </row>
    <row r="75" spans="1:10" s="929" customFormat="1" ht="20.100000000000001" customHeight="1">
      <c r="A75" s="115" t="s">
        <v>1682</v>
      </c>
      <c r="B75" s="183">
        <v>95566.206469700002</v>
      </c>
      <c r="C75" s="183">
        <v>166041.55491579999</v>
      </c>
      <c r="D75" s="183">
        <v>261607.76138550002</v>
      </c>
      <c r="E75" s="183">
        <v>95572.003752799996</v>
      </c>
      <c r="F75" s="183">
        <v>163868.0927864</v>
      </c>
      <c r="G75" s="183">
        <v>259440.09653919999</v>
      </c>
      <c r="J75" s="718"/>
    </row>
    <row r="76" spans="1:10" s="929" customFormat="1" ht="17.100000000000001" customHeight="1">
      <c r="A76" s="3" t="s">
        <v>785</v>
      </c>
      <c r="B76" s="4">
        <v>26399.705001900002</v>
      </c>
      <c r="C76" s="4">
        <v>39616.169482999998</v>
      </c>
      <c r="D76" s="4">
        <v>66015.874484900007</v>
      </c>
      <c r="E76" s="4">
        <v>26232.822722600002</v>
      </c>
      <c r="F76" s="4">
        <v>39338.964088499997</v>
      </c>
      <c r="G76" s="4">
        <v>65571.786811099999</v>
      </c>
      <c r="J76" s="718"/>
    </row>
    <row r="77" spans="1:10" s="929" customFormat="1" ht="17.100000000000001" customHeight="1">
      <c r="A77" s="3" t="s">
        <v>1925</v>
      </c>
      <c r="B77" s="4">
        <v>25213.452404700001</v>
      </c>
      <c r="C77" s="4">
        <v>27174.330760699999</v>
      </c>
      <c r="D77" s="4">
        <v>52387.783165400004</v>
      </c>
      <c r="E77" s="4">
        <v>24868.799193399998</v>
      </c>
      <c r="F77" s="4">
        <v>26927.018859399999</v>
      </c>
      <c r="G77" s="4">
        <v>51795.818052799994</v>
      </c>
      <c r="J77" s="187"/>
    </row>
    <row r="78" spans="1:10" s="929" customFormat="1" ht="17.100000000000001" customHeight="1">
      <c r="A78" s="3" t="s">
        <v>786</v>
      </c>
      <c r="B78" s="4">
        <v>10467.5216012</v>
      </c>
      <c r="C78" s="4">
        <v>57240.650831500003</v>
      </c>
      <c r="D78" s="4">
        <v>67708.172432699997</v>
      </c>
      <c r="E78" s="4">
        <v>10506.417216600001</v>
      </c>
      <c r="F78" s="4">
        <v>56100.5494301</v>
      </c>
      <c r="G78" s="4">
        <v>66606.966646700006</v>
      </c>
      <c r="J78" s="930"/>
    </row>
    <row r="79" spans="1:10" s="929" customFormat="1" ht="17.100000000000001" customHeight="1">
      <c r="A79" s="3" t="s">
        <v>787</v>
      </c>
      <c r="B79" s="4">
        <v>33485.527461899997</v>
      </c>
      <c r="C79" s="4">
        <v>42010.403840600004</v>
      </c>
      <c r="D79" s="4">
        <v>75495.931302500001</v>
      </c>
      <c r="E79" s="4">
        <v>33963.9646202</v>
      </c>
      <c r="F79" s="4">
        <v>41501.560408400001</v>
      </c>
      <c r="G79" s="4">
        <v>75465.525028600008</v>
      </c>
      <c r="J79" s="718"/>
    </row>
    <row r="80" spans="1:10" s="929" customFormat="1" ht="20.100000000000001" customHeight="1">
      <c r="A80" s="115" t="s">
        <v>1683</v>
      </c>
      <c r="B80" s="183">
        <v>121773.83304320001</v>
      </c>
      <c r="C80" s="183">
        <v>338356.53602260002</v>
      </c>
      <c r="D80" s="183">
        <v>460130.36906579998</v>
      </c>
      <c r="E80" s="183">
        <v>119364.252591</v>
      </c>
      <c r="F80" s="183">
        <v>336997.9365137</v>
      </c>
      <c r="G80" s="183">
        <v>456362.1891047</v>
      </c>
      <c r="J80" s="718"/>
    </row>
    <row r="81" spans="1:10" s="929" customFormat="1" ht="17.100000000000001" customHeight="1">
      <c r="A81" s="3" t="s">
        <v>788</v>
      </c>
      <c r="B81" s="4">
        <v>20735.1799302</v>
      </c>
      <c r="C81" s="4">
        <v>52386.019719399999</v>
      </c>
      <c r="D81" s="4">
        <v>73121.199649599992</v>
      </c>
      <c r="E81" s="4">
        <v>20554.939864600001</v>
      </c>
      <c r="F81" s="4">
        <v>53017.800494900002</v>
      </c>
      <c r="G81" s="4">
        <v>73572.740359500007</v>
      </c>
      <c r="J81" s="718"/>
    </row>
    <row r="82" spans="1:10" s="929" customFormat="1" ht="17.100000000000001" customHeight="1">
      <c r="A82" s="3" t="s">
        <v>789</v>
      </c>
      <c r="B82" s="4">
        <v>14583.402750900001</v>
      </c>
      <c r="C82" s="4">
        <v>38129.940460500002</v>
      </c>
      <c r="D82" s="4">
        <v>52713.343211400002</v>
      </c>
      <c r="E82" s="4">
        <v>14089.2804239</v>
      </c>
      <c r="F82" s="4">
        <v>38068.546481400001</v>
      </c>
      <c r="G82" s="4">
        <v>52157.826905299997</v>
      </c>
    </row>
    <row r="83" spans="1:10" s="929" customFormat="1" ht="17.100000000000001" customHeight="1">
      <c r="A83" s="3" t="s">
        <v>790</v>
      </c>
      <c r="B83" s="4">
        <v>15829.2669661</v>
      </c>
      <c r="C83" s="4">
        <v>34923.568700900003</v>
      </c>
      <c r="D83" s="4">
        <v>50752.835667000007</v>
      </c>
      <c r="E83" s="4">
        <v>15558.6477316</v>
      </c>
      <c r="F83" s="4">
        <v>34765.5026258</v>
      </c>
      <c r="G83" s="4">
        <v>50324.150357400002</v>
      </c>
    </row>
    <row r="84" spans="1:10" s="929" customFormat="1" ht="17.100000000000001" customHeight="1">
      <c r="A84" s="3" t="s">
        <v>791</v>
      </c>
      <c r="B84" s="4">
        <v>14010.260960699999</v>
      </c>
      <c r="C84" s="4">
        <v>39578.9317276</v>
      </c>
      <c r="D84" s="4">
        <v>53589.192688299998</v>
      </c>
      <c r="E84" s="4">
        <v>13757.965798699999</v>
      </c>
      <c r="F84" s="4">
        <v>39321.000051800002</v>
      </c>
      <c r="G84" s="4">
        <v>53078.965850499997</v>
      </c>
    </row>
    <row r="85" spans="1:10" s="929" customFormat="1" ht="17.100000000000001" customHeight="1">
      <c r="A85" s="3" t="s">
        <v>792</v>
      </c>
      <c r="B85" s="4">
        <v>16922.385512299999</v>
      </c>
      <c r="C85" s="4">
        <v>48072.954892000002</v>
      </c>
      <c r="D85" s="4">
        <v>64995.340404300005</v>
      </c>
      <c r="E85" s="4">
        <v>16519.438497300001</v>
      </c>
      <c r="F85" s="4">
        <v>47735.380708999997</v>
      </c>
      <c r="G85" s="4">
        <v>64254.819206300002</v>
      </c>
    </row>
    <row r="86" spans="1:10" s="929" customFormat="1" ht="17.100000000000001" customHeight="1">
      <c r="A86" s="182" t="s">
        <v>793</v>
      </c>
      <c r="B86" s="4">
        <v>7911.1544311999996</v>
      </c>
      <c r="C86" s="4">
        <v>28015.5796778</v>
      </c>
      <c r="D86" s="4">
        <v>35926.734108999997</v>
      </c>
      <c r="E86" s="4">
        <v>7706.1073937000001</v>
      </c>
      <c r="F86" s="4">
        <v>27448.357479499999</v>
      </c>
      <c r="G86" s="4">
        <v>35154.464873199999</v>
      </c>
    </row>
    <row r="87" spans="1:10" s="929" customFormat="1" ht="17.100000000000001" customHeight="1">
      <c r="A87" s="182" t="s">
        <v>794</v>
      </c>
      <c r="B87" s="4">
        <v>20058.2184146</v>
      </c>
      <c r="C87" s="4">
        <v>65608.950100600006</v>
      </c>
      <c r="D87" s="4">
        <v>85667.168515199999</v>
      </c>
      <c r="E87" s="4">
        <v>19884.007137500001</v>
      </c>
      <c r="F87" s="4">
        <v>65365.687567599998</v>
      </c>
      <c r="G87" s="4">
        <v>85249.694705100002</v>
      </c>
    </row>
    <row r="88" spans="1:10" s="929" customFormat="1" ht="17.100000000000001" customHeight="1">
      <c r="A88" s="3" t="s">
        <v>795</v>
      </c>
      <c r="B88" s="4">
        <v>11723.9640772</v>
      </c>
      <c r="C88" s="4">
        <v>31640.590743799999</v>
      </c>
      <c r="D88" s="4">
        <v>43364.554820999998</v>
      </c>
      <c r="E88" s="4">
        <v>11293.8657437</v>
      </c>
      <c r="F88" s="4">
        <v>31275.6611037</v>
      </c>
      <c r="G88" s="4">
        <v>42569.526847400004</v>
      </c>
    </row>
    <row r="89" spans="1:10" s="929" customFormat="1" ht="5.0999999999999996" customHeight="1">
      <c r="A89" s="3"/>
      <c r="B89" s="4"/>
      <c r="C89" s="4"/>
      <c r="D89" s="4"/>
      <c r="E89" s="4"/>
      <c r="F89" s="4"/>
      <c r="G89" s="4"/>
    </row>
    <row r="90" spans="1:10" s="929" customFormat="1" ht="20.100000000000001" customHeight="1">
      <c r="A90" s="107" t="s">
        <v>24</v>
      </c>
      <c r="B90" s="108">
        <v>2093194.1718869994</v>
      </c>
      <c r="C90" s="108">
        <v>3018229.2020351994</v>
      </c>
      <c r="D90" s="108">
        <v>5111423.3739221999</v>
      </c>
      <c r="E90" s="108">
        <v>2041188.4133650998</v>
      </c>
      <c r="F90" s="108">
        <v>2996556.4547959007</v>
      </c>
      <c r="G90" s="108">
        <v>5037744.8681609994</v>
      </c>
    </row>
    <row r="91" spans="1:10" s="929" customFormat="1">
      <c r="A91" s="1" t="s">
        <v>13</v>
      </c>
      <c r="B91" s="1"/>
      <c r="C91" s="1"/>
      <c r="D91" s="1"/>
      <c r="E91" s="1"/>
      <c r="F91" s="1"/>
      <c r="G91" s="1"/>
    </row>
    <row r="92" spans="1:10">
      <c r="A92" s="1" t="s">
        <v>1290</v>
      </c>
      <c r="B92" s="1"/>
      <c r="C92" s="1"/>
      <c r="D92" s="1"/>
      <c r="E92" s="1"/>
      <c r="F92" s="1"/>
      <c r="G92" s="1"/>
    </row>
    <row r="93" spans="1:10">
      <c r="A93" s="1" t="s">
        <v>1291</v>
      </c>
      <c r="B93" s="1"/>
      <c r="C93" s="1"/>
      <c r="D93" s="1"/>
      <c r="E93" s="1"/>
      <c r="F93" s="1"/>
      <c r="G93" s="1"/>
    </row>
  </sheetData>
  <mergeCells count="13">
    <mergeCell ref="A2:G2"/>
    <mergeCell ref="A3:G3"/>
    <mergeCell ref="A4:G4"/>
    <mergeCell ref="E5:G5"/>
    <mergeCell ref="A6:A7"/>
    <mergeCell ref="B6:D6"/>
    <mergeCell ref="E6:G6"/>
    <mergeCell ref="A47:G47"/>
    <mergeCell ref="A48:G48"/>
    <mergeCell ref="A49:G49"/>
    <mergeCell ref="A51:A52"/>
    <mergeCell ref="B51:D51"/>
    <mergeCell ref="E51:G51"/>
  </mergeCells>
  <pageMargins left="0.7" right="0.4" top="0.75" bottom="0.7" header="0.5" footer="0.5"/>
  <pageSetup paperSize="9" scale="95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zoomScale="60" workbookViewId="0">
      <selection activeCell="C19" sqref="C19"/>
    </sheetView>
  </sheetViews>
  <sheetFormatPr defaultRowHeight="12.75"/>
  <cols>
    <col min="1" max="1" width="21.5703125" style="931" customWidth="1"/>
    <col min="2" max="7" width="11.7109375" style="931" customWidth="1"/>
    <col min="8" max="16384" width="9.140625" style="931"/>
  </cols>
  <sheetData>
    <row r="1" spans="1:9" s="929" customFormat="1" ht="15" customHeight="1">
      <c r="A1" s="3"/>
      <c r="B1" s="3"/>
      <c r="C1" s="3"/>
      <c r="D1" s="3"/>
      <c r="E1" s="3"/>
      <c r="F1" s="3"/>
      <c r="G1" s="6"/>
    </row>
    <row r="2" spans="1:9" s="929" customFormat="1" ht="17.100000000000001" customHeight="1">
      <c r="A2" s="1178" t="s">
        <v>1690</v>
      </c>
      <c r="B2" s="1178"/>
      <c r="C2" s="1178"/>
      <c r="D2" s="1178"/>
      <c r="E2" s="1178"/>
      <c r="F2" s="1178"/>
      <c r="G2" s="1178"/>
    </row>
    <row r="3" spans="1:9" s="929" customFormat="1" ht="17.100000000000001" customHeight="1">
      <c r="A3" s="1235"/>
      <c r="B3" s="1235"/>
      <c r="C3" s="1235"/>
      <c r="D3" s="1235"/>
      <c r="E3" s="1235"/>
      <c r="F3" s="1235"/>
      <c r="G3" s="1235"/>
    </row>
    <row r="4" spans="1:9" s="929" customFormat="1" ht="17.100000000000001" customHeight="1">
      <c r="A4" s="1178" t="s">
        <v>1691</v>
      </c>
      <c r="B4" s="1178"/>
      <c r="C4" s="1178"/>
      <c r="D4" s="1178"/>
      <c r="E4" s="1178"/>
      <c r="F4" s="1178"/>
      <c r="G4" s="1178"/>
    </row>
    <row r="5" spans="1:9" s="929" customFormat="1" ht="17.100000000000001" customHeight="1">
      <c r="A5" s="3"/>
      <c r="B5" s="3"/>
      <c r="C5" s="3"/>
      <c r="D5" s="3"/>
      <c r="E5" s="1157" t="s">
        <v>21</v>
      </c>
      <c r="F5" s="1157"/>
      <c r="G5" s="1157"/>
    </row>
    <row r="6" spans="1:9" s="929" customFormat="1" ht="20.100000000000001" customHeight="1">
      <c r="A6" s="1233" t="s">
        <v>736</v>
      </c>
      <c r="B6" s="1158" t="s">
        <v>1927</v>
      </c>
      <c r="C6" s="1159"/>
      <c r="D6" s="1160"/>
      <c r="E6" s="1158" t="s">
        <v>0</v>
      </c>
      <c r="F6" s="1159"/>
      <c r="G6" s="1160"/>
    </row>
    <row r="7" spans="1:9" s="929" customFormat="1" ht="20.100000000000001" customHeight="1">
      <c r="A7" s="1234"/>
      <c r="B7" s="333" t="s">
        <v>737</v>
      </c>
      <c r="C7" s="333" t="s">
        <v>738</v>
      </c>
      <c r="D7" s="333" t="s">
        <v>24</v>
      </c>
      <c r="E7" s="333" t="s">
        <v>737</v>
      </c>
      <c r="F7" s="333" t="s">
        <v>738</v>
      </c>
      <c r="G7" s="333" t="s">
        <v>24</v>
      </c>
    </row>
    <row r="8" spans="1:9" s="929" customFormat="1" ht="5.0999999999999996" customHeight="1">
      <c r="A8" s="182"/>
      <c r="B8" s="120"/>
      <c r="C8" s="120"/>
      <c r="D8" s="120"/>
      <c r="E8" s="120"/>
      <c r="F8" s="120"/>
      <c r="G8" s="120"/>
      <c r="I8" s="718"/>
    </row>
    <row r="9" spans="1:9" s="929" customFormat="1" ht="20.100000000000001" customHeight="1">
      <c r="A9" s="115" t="s">
        <v>1675</v>
      </c>
      <c r="B9" s="183">
        <v>259110.59976089999</v>
      </c>
      <c r="C9" s="183" t="s">
        <v>14</v>
      </c>
      <c r="D9" s="183">
        <v>259110.59976089999</v>
      </c>
      <c r="E9" s="183">
        <v>313261.57545830001</v>
      </c>
      <c r="F9" s="183" t="s">
        <v>14</v>
      </c>
      <c r="G9" s="183">
        <v>313261.57545830001</v>
      </c>
      <c r="I9" s="184"/>
    </row>
    <row r="10" spans="1:9" s="929" customFormat="1" ht="17.100000000000001" customHeight="1">
      <c r="A10" s="3" t="s">
        <v>739</v>
      </c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I10" s="930"/>
    </row>
    <row r="11" spans="1:9" s="929" customFormat="1" ht="17.100000000000001" customHeight="1">
      <c r="A11" s="3" t="s">
        <v>740</v>
      </c>
      <c r="B11" s="4" t="s">
        <v>14</v>
      </c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I11" s="718"/>
    </row>
    <row r="12" spans="1:9" s="929" customFormat="1" ht="17.100000000000001" customHeight="1">
      <c r="A12" s="3" t="s">
        <v>741</v>
      </c>
      <c r="B12" s="4" t="s">
        <v>14</v>
      </c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</row>
    <row r="13" spans="1:9" s="929" customFormat="1" ht="17.100000000000001" customHeight="1">
      <c r="A13" s="3" t="s">
        <v>742</v>
      </c>
      <c r="B13" s="4">
        <v>259110.59976089999</v>
      </c>
      <c r="C13" s="4" t="s">
        <v>14</v>
      </c>
      <c r="D13" s="4">
        <v>259110.59976089999</v>
      </c>
      <c r="E13" s="4">
        <v>313261.57545830001</v>
      </c>
      <c r="F13" s="4" t="s">
        <v>14</v>
      </c>
      <c r="G13" s="4">
        <v>313261.57545830001</v>
      </c>
    </row>
    <row r="14" spans="1:9" s="929" customFormat="1" ht="17.100000000000001" customHeight="1">
      <c r="A14" s="3" t="s">
        <v>743</v>
      </c>
      <c r="B14" s="4" t="s">
        <v>14</v>
      </c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</row>
    <row r="15" spans="1:9" s="929" customFormat="1" ht="17.100000000000001" customHeight="1">
      <c r="A15" s="3" t="s">
        <v>744</v>
      </c>
      <c r="B15" s="4" t="s">
        <v>14</v>
      </c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</row>
    <row r="16" spans="1:9" s="929" customFormat="1" ht="17.100000000000001" customHeight="1">
      <c r="A16" s="3" t="s">
        <v>745</v>
      </c>
      <c r="B16" s="4" t="s">
        <v>14</v>
      </c>
      <c r="C16" s="4" t="s">
        <v>14</v>
      </c>
      <c r="D16" s="4" t="s">
        <v>14</v>
      </c>
      <c r="E16" s="4" t="s">
        <v>14</v>
      </c>
      <c r="F16" s="4" t="s">
        <v>14</v>
      </c>
      <c r="G16" s="4" t="s">
        <v>14</v>
      </c>
    </row>
    <row r="17" spans="1:9" s="929" customFormat="1" ht="17.100000000000001" customHeight="1">
      <c r="A17" s="3" t="s">
        <v>746</v>
      </c>
      <c r="B17" s="4" t="s">
        <v>14</v>
      </c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</row>
    <row r="18" spans="1:9" s="929" customFormat="1" ht="17.100000000000001" customHeight="1">
      <c r="A18" s="3" t="s">
        <v>747</v>
      </c>
      <c r="B18" s="4" t="s">
        <v>14</v>
      </c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I18" s="718"/>
    </row>
    <row r="19" spans="1:9" s="929" customFormat="1" ht="17.100000000000001" customHeight="1">
      <c r="A19" s="3" t="s">
        <v>748</v>
      </c>
      <c r="B19" s="4" t="s">
        <v>14</v>
      </c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I19" s="718"/>
    </row>
    <row r="20" spans="1:9" s="929" customFormat="1" ht="17.100000000000001" customHeight="1">
      <c r="A20" s="3" t="s">
        <v>749</v>
      </c>
      <c r="B20" s="4" t="s">
        <v>14</v>
      </c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I20" s="718"/>
    </row>
    <row r="21" spans="1:9" s="929" customFormat="1" ht="20.100000000000001" customHeight="1">
      <c r="A21" s="115" t="s">
        <v>1676</v>
      </c>
      <c r="B21" s="185">
        <v>4427996.3185740001</v>
      </c>
      <c r="C21" s="185">
        <v>53263.174082999998</v>
      </c>
      <c r="D21" s="185">
        <v>4481259.4926570002</v>
      </c>
      <c r="E21" s="185">
        <v>4238432.3556915</v>
      </c>
      <c r="F21" s="185">
        <v>48111.0311353</v>
      </c>
      <c r="G21" s="185">
        <v>4286543.3868268002</v>
      </c>
      <c r="I21" s="186"/>
    </row>
    <row r="22" spans="1:9" s="929" customFormat="1" ht="17.100000000000001" customHeight="1">
      <c r="A22" s="3" t="s">
        <v>750</v>
      </c>
      <c r="B22" s="4">
        <v>4418276.5139974998</v>
      </c>
      <c r="C22" s="4">
        <v>53263.174082999998</v>
      </c>
      <c r="D22" s="4">
        <v>4471539.6880804999</v>
      </c>
      <c r="E22" s="4">
        <v>4226397.5135609005</v>
      </c>
      <c r="F22" s="4">
        <v>48111.0311353</v>
      </c>
      <c r="G22" s="4">
        <v>4274508.5446962006</v>
      </c>
      <c r="I22" s="930"/>
    </row>
    <row r="23" spans="1:9" s="929" customFormat="1" ht="17.100000000000001" customHeight="1">
      <c r="A23" s="3" t="s">
        <v>546</v>
      </c>
      <c r="B23" s="4" t="s">
        <v>14</v>
      </c>
      <c r="C23" s="4" t="s">
        <v>14</v>
      </c>
      <c r="D23" s="4" t="s">
        <v>14</v>
      </c>
      <c r="E23" s="4" t="s">
        <v>14</v>
      </c>
      <c r="F23" s="4" t="s">
        <v>14</v>
      </c>
      <c r="G23" s="4" t="s">
        <v>14</v>
      </c>
      <c r="I23" s="718"/>
    </row>
    <row r="24" spans="1:9" s="929" customFormat="1" ht="17.100000000000001" customHeight="1">
      <c r="A24" s="3" t="s">
        <v>751</v>
      </c>
      <c r="B24" s="4" t="s">
        <v>14</v>
      </c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I24" s="718"/>
    </row>
    <row r="25" spans="1:9" s="929" customFormat="1" ht="17.100000000000001" customHeight="1">
      <c r="A25" s="3" t="s">
        <v>752</v>
      </c>
      <c r="B25" s="4" t="s">
        <v>14</v>
      </c>
      <c r="C25" s="4" t="s">
        <v>14</v>
      </c>
      <c r="D25" s="4" t="s">
        <v>14</v>
      </c>
      <c r="E25" s="4" t="s">
        <v>14</v>
      </c>
      <c r="F25" s="4" t="s">
        <v>14</v>
      </c>
      <c r="G25" s="4" t="s">
        <v>14</v>
      </c>
      <c r="I25" s="718"/>
    </row>
    <row r="26" spans="1:9" s="929" customFormat="1" ht="17.100000000000001" customHeight="1">
      <c r="A26" s="3" t="s">
        <v>617</v>
      </c>
      <c r="B26" s="4" t="s">
        <v>14</v>
      </c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I26" s="718"/>
    </row>
    <row r="27" spans="1:9" s="929" customFormat="1" ht="17.100000000000001" customHeight="1">
      <c r="A27" s="3" t="s">
        <v>753</v>
      </c>
      <c r="B27" s="4" t="s">
        <v>14</v>
      </c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</row>
    <row r="28" spans="1:9" s="929" customFormat="1" ht="17.100000000000001" customHeight="1">
      <c r="A28" s="3" t="s">
        <v>754</v>
      </c>
      <c r="B28" s="4" t="s">
        <v>14</v>
      </c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</row>
    <row r="29" spans="1:9" s="929" customFormat="1" ht="17.100000000000001" customHeight="1">
      <c r="A29" s="3" t="s">
        <v>755</v>
      </c>
      <c r="B29" s="4" t="s">
        <v>14</v>
      </c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</row>
    <row r="30" spans="1:9" s="929" customFormat="1" ht="17.100000000000001" customHeight="1">
      <c r="A30" s="3" t="s">
        <v>756</v>
      </c>
      <c r="B30" s="4">
        <v>9719.8045765000006</v>
      </c>
      <c r="C30" s="4" t="s">
        <v>14</v>
      </c>
      <c r="D30" s="4">
        <v>9719.8045765000006</v>
      </c>
      <c r="E30" s="4">
        <v>12034.8421306</v>
      </c>
      <c r="F30" s="4" t="s">
        <v>14</v>
      </c>
      <c r="G30" s="4">
        <v>12034.8421306</v>
      </c>
    </row>
    <row r="31" spans="1:9" s="929" customFormat="1" ht="17.100000000000001" customHeight="1">
      <c r="A31" s="3" t="s">
        <v>757</v>
      </c>
      <c r="B31" s="4" t="s">
        <v>14</v>
      </c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</row>
    <row r="32" spans="1:9" s="929" customFormat="1" ht="17.100000000000001" customHeight="1">
      <c r="A32" s="182" t="s">
        <v>758</v>
      </c>
      <c r="B32" s="4" t="s">
        <v>14</v>
      </c>
      <c r="C32" s="4" t="s">
        <v>14</v>
      </c>
      <c r="D32" s="4" t="s">
        <v>14</v>
      </c>
      <c r="E32" s="4" t="s">
        <v>14</v>
      </c>
      <c r="F32" s="4" t="s">
        <v>14</v>
      </c>
      <c r="G32" s="4" t="s">
        <v>14</v>
      </c>
    </row>
    <row r="33" spans="1:10" s="929" customFormat="1" ht="17.100000000000001" customHeight="1">
      <c r="A33" s="3" t="s">
        <v>759</v>
      </c>
      <c r="B33" s="4" t="s">
        <v>14</v>
      </c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</row>
    <row r="34" spans="1:10" s="929" customFormat="1" ht="17.100000000000001" customHeight="1">
      <c r="A34" s="3" t="s">
        <v>760</v>
      </c>
      <c r="B34" s="4" t="s">
        <v>14</v>
      </c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</row>
    <row r="35" spans="1:10" s="929" customFormat="1" ht="17.100000000000001" customHeight="1">
      <c r="A35" s="115" t="s">
        <v>1677</v>
      </c>
      <c r="B35" s="183">
        <v>2255.3755310000001</v>
      </c>
      <c r="C35" s="183" t="s">
        <v>14</v>
      </c>
      <c r="D35" s="183">
        <v>2255.3755310000001</v>
      </c>
      <c r="E35" s="183">
        <v>2364.9272025999999</v>
      </c>
      <c r="F35" s="183" t="s">
        <v>14</v>
      </c>
      <c r="G35" s="183">
        <v>2364.9272025999999</v>
      </c>
    </row>
    <row r="36" spans="1:10" s="929" customFormat="1" ht="17.100000000000001" customHeight="1">
      <c r="A36" s="3" t="s">
        <v>761</v>
      </c>
      <c r="B36" s="4" t="s">
        <v>14</v>
      </c>
      <c r="C36" s="4" t="s">
        <v>14</v>
      </c>
      <c r="D36" s="4" t="s">
        <v>14</v>
      </c>
      <c r="E36" s="4" t="s">
        <v>14</v>
      </c>
      <c r="F36" s="4" t="s">
        <v>14</v>
      </c>
      <c r="G36" s="4" t="s">
        <v>14</v>
      </c>
      <c r="I36" s="718"/>
    </row>
    <row r="37" spans="1:10" s="929" customFormat="1" ht="17.100000000000001" customHeight="1">
      <c r="A37" s="3" t="s">
        <v>762</v>
      </c>
      <c r="B37" s="4" t="s">
        <v>14</v>
      </c>
      <c r="C37" s="4" t="s">
        <v>14</v>
      </c>
      <c r="D37" s="4" t="s">
        <v>14</v>
      </c>
      <c r="E37" s="4" t="s">
        <v>14</v>
      </c>
      <c r="F37" s="4" t="s">
        <v>14</v>
      </c>
      <c r="G37" s="4" t="s">
        <v>14</v>
      </c>
      <c r="I37" s="718"/>
    </row>
    <row r="38" spans="1:10" s="929" customFormat="1" ht="17.100000000000001" customHeight="1">
      <c r="A38" s="3" t="s">
        <v>763</v>
      </c>
      <c r="B38" s="4" t="s">
        <v>14</v>
      </c>
      <c r="C38" s="4" t="s">
        <v>14</v>
      </c>
      <c r="D38" s="4" t="s">
        <v>14</v>
      </c>
      <c r="E38" s="4" t="s">
        <v>14</v>
      </c>
      <c r="F38" s="4" t="s">
        <v>14</v>
      </c>
      <c r="G38" s="4" t="s">
        <v>14</v>
      </c>
      <c r="I38" s="718"/>
    </row>
    <row r="39" spans="1:10" s="929" customFormat="1" ht="20.100000000000001" customHeight="1">
      <c r="A39" s="3" t="s">
        <v>764</v>
      </c>
      <c r="B39" s="4" t="s">
        <v>14</v>
      </c>
      <c r="C39" s="4" t="s">
        <v>14</v>
      </c>
      <c r="D39" s="4" t="s">
        <v>14</v>
      </c>
      <c r="E39" s="4" t="s">
        <v>14</v>
      </c>
      <c r="F39" s="4" t="s">
        <v>14</v>
      </c>
      <c r="G39" s="4" t="s">
        <v>14</v>
      </c>
      <c r="I39" s="187"/>
    </row>
    <row r="40" spans="1:10" s="929" customFormat="1" ht="17.100000000000001" customHeight="1">
      <c r="A40" s="3" t="s">
        <v>765</v>
      </c>
      <c r="B40" s="4">
        <v>2255.3755310000001</v>
      </c>
      <c r="C40" s="4" t="s">
        <v>14</v>
      </c>
      <c r="D40" s="4">
        <v>2255.3755310000001</v>
      </c>
      <c r="E40" s="4">
        <v>2364.9272025999999</v>
      </c>
      <c r="F40" s="4" t="s">
        <v>14</v>
      </c>
      <c r="G40" s="4">
        <v>2364.9272025999999</v>
      </c>
      <c r="I40" s="930"/>
    </row>
    <row r="41" spans="1:10" s="929" customFormat="1" ht="17.100000000000001" customHeight="1">
      <c r="A41" s="3" t="s">
        <v>766</v>
      </c>
      <c r="B41" s="4" t="s">
        <v>14</v>
      </c>
      <c r="C41" s="4" t="s">
        <v>14</v>
      </c>
      <c r="D41" s="4" t="s">
        <v>14</v>
      </c>
      <c r="E41" s="4" t="s">
        <v>14</v>
      </c>
      <c r="F41" s="4" t="s">
        <v>14</v>
      </c>
      <c r="G41" s="4" t="s">
        <v>14</v>
      </c>
      <c r="I41" s="718"/>
    </row>
    <row r="42" spans="1:10" s="929" customFormat="1" ht="17.100000000000001" customHeight="1">
      <c r="A42" s="3" t="s">
        <v>767</v>
      </c>
      <c r="B42" s="4" t="s">
        <v>14</v>
      </c>
      <c r="C42" s="4" t="s">
        <v>14</v>
      </c>
      <c r="D42" s="4" t="s">
        <v>14</v>
      </c>
      <c r="E42" s="4" t="s">
        <v>14</v>
      </c>
      <c r="F42" s="4" t="s">
        <v>14</v>
      </c>
      <c r="G42" s="4" t="s">
        <v>14</v>
      </c>
      <c r="I42" s="718"/>
    </row>
    <row r="43" spans="1:10" s="929" customFormat="1" ht="17.100000000000001" customHeight="1">
      <c r="A43" s="3" t="s">
        <v>440</v>
      </c>
      <c r="B43" s="4" t="s">
        <v>14</v>
      </c>
      <c r="C43" s="4" t="s">
        <v>14</v>
      </c>
      <c r="D43" s="4" t="s">
        <v>14</v>
      </c>
      <c r="E43" s="4" t="s">
        <v>14</v>
      </c>
      <c r="F43" s="4" t="s">
        <v>14</v>
      </c>
      <c r="G43" s="4" t="s">
        <v>14</v>
      </c>
      <c r="I43" s="718"/>
    </row>
    <row r="44" spans="1:10" s="929" customFormat="1" ht="17.100000000000001" customHeight="1">
      <c r="A44" s="3" t="s">
        <v>768</v>
      </c>
      <c r="B44" s="4" t="s">
        <v>14</v>
      </c>
      <c r="C44" s="4" t="s">
        <v>14</v>
      </c>
      <c r="D44" s="4" t="s">
        <v>14</v>
      </c>
      <c r="E44" s="4" t="s">
        <v>14</v>
      </c>
      <c r="F44" s="4" t="s">
        <v>14</v>
      </c>
      <c r="G44" s="4" t="s">
        <v>14</v>
      </c>
    </row>
    <row r="45" spans="1:10" s="929" customFormat="1">
      <c r="A45" s="2" t="s">
        <v>769</v>
      </c>
      <c r="B45" s="188" t="s">
        <v>14</v>
      </c>
      <c r="C45" s="188" t="s">
        <v>14</v>
      </c>
      <c r="D45" s="188" t="s">
        <v>14</v>
      </c>
      <c r="E45" s="188" t="s">
        <v>14</v>
      </c>
      <c r="F45" s="188" t="s">
        <v>14</v>
      </c>
      <c r="G45" s="188" t="s">
        <v>14</v>
      </c>
    </row>
    <row r="46" spans="1:10" s="929" customFormat="1">
      <c r="A46" s="182"/>
      <c r="B46" s="4"/>
      <c r="C46" s="4"/>
      <c r="D46" s="4"/>
      <c r="E46" s="4"/>
      <c r="F46" s="4"/>
      <c r="G46" s="6" t="s">
        <v>1692</v>
      </c>
      <c r="J46" s="718"/>
    </row>
    <row r="47" spans="1:10" s="929" customFormat="1" ht="17.100000000000001" customHeight="1">
      <c r="A47" s="1230"/>
      <c r="B47" s="1230"/>
      <c r="C47" s="1230"/>
      <c r="D47" s="1230"/>
      <c r="E47" s="1230"/>
      <c r="F47" s="1230"/>
      <c r="G47" s="1230"/>
      <c r="J47" s="184"/>
    </row>
    <row r="48" spans="1:10" s="929" customFormat="1" ht="17.100000000000001" customHeight="1">
      <c r="A48" s="1231"/>
      <c r="B48" s="1231"/>
      <c r="C48" s="1231"/>
      <c r="D48" s="1231"/>
      <c r="E48" s="1231"/>
      <c r="F48" s="1231"/>
      <c r="G48" s="1231"/>
      <c r="J48" s="930"/>
    </row>
    <row r="49" spans="1:10" s="929" customFormat="1" ht="17.100000000000001" customHeight="1">
      <c r="A49" s="1232"/>
      <c r="B49" s="1232"/>
      <c r="C49" s="1232"/>
      <c r="D49" s="1232"/>
      <c r="E49" s="1232"/>
      <c r="F49" s="1232"/>
      <c r="G49" s="1232"/>
      <c r="J49" s="718"/>
    </row>
    <row r="50" spans="1:10" s="929" customFormat="1" ht="17.100000000000001" customHeight="1">
      <c r="A50" s="3"/>
      <c r="B50" s="3"/>
      <c r="C50" s="3"/>
      <c r="D50" s="3"/>
      <c r="E50" s="3"/>
      <c r="F50" s="2"/>
      <c r="G50" s="330" t="s">
        <v>21</v>
      </c>
    </row>
    <row r="51" spans="1:10" s="929" customFormat="1" ht="20.100000000000001" customHeight="1">
      <c r="A51" s="1233" t="s">
        <v>736</v>
      </c>
      <c r="B51" s="1158" t="s">
        <v>1927</v>
      </c>
      <c r="C51" s="1159"/>
      <c r="D51" s="1160"/>
      <c r="E51" s="1158" t="s">
        <v>0</v>
      </c>
      <c r="F51" s="1159"/>
      <c r="G51" s="1160"/>
    </row>
    <row r="52" spans="1:10" s="929" customFormat="1" ht="20.100000000000001" customHeight="1">
      <c r="A52" s="1234"/>
      <c r="B52" s="333" t="s">
        <v>737</v>
      </c>
      <c r="C52" s="333" t="s">
        <v>738</v>
      </c>
      <c r="D52" s="333" t="s">
        <v>24</v>
      </c>
      <c r="E52" s="333" t="s">
        <v>737</v>
      </c>
      <c r="F52" s="333" t="s">
        <v>738</v>
      </c>
      <c r="G52" s="333" t="s">
        <v>24</v>
      </c>
    </row>
    <row r="53" spans="1:10" s="929" customFormat="1" ht="5.0999999999999996" customHeight="1">
      <c r="A53" s="182"/>
      <c r="B53" s="120"/>
      <c r="C53" s="120"/>
      <c r="D53" s="120"/>
      <c r="E53" s="120"/>
      <c r="F53" s="120"/>
      <c r="G53" s="120"/>
    </row>
    <row r="54" spans="1:10" s="929" customFormat="1" ht="17.100000000000001" customHeight="1">
      <c r="A54" s="115" t="s">
        <v>1679</v>
      </c>
      <c r="B54" s="183" t="s">
        <v>14</v>
      </c>
      <c r="C54" s="183" t="s">
        <v>14</v>
      </c>
      <c r="D54" s="183" t="s">
        <v>14</v>
      </c>
      <c r="E54" s="183" t="s">
        <v>14</v>
      </c>
      <c r="F54" s="183" t="s">
        <v>14</v>
      </c>
      <c r="G54" s="183" t="s">
        <v>14</v>
      </c>
    </row>
    <row r="55" spans="1:10" s="929" customFormat="1" ht="17.100000000000001" customHeight="1">
      <c r="A55" s="3" t="s">
        <v>770</v>
      </c>
      <c r="B55" s="4" t="s">
        <v>14</v>
      </c>
      <c r="C55" s="4" t="s">
        <v>14</v>
      </c>
      <c r="D55" s="4" t="s">
        <v>14</v>
      </c>
      <c r="E55" s="4" t="s">
        <v>14</v>
      </c>
      <c r="F55" s="4" t="s">
        <v>14</v>
      </c>
      <c r="G55" s="4" t="s">
        <v>14</v>
      </c>
    </row>
    <row r="56" spans="1:10" s="929" customFormat="1" ht="17.100000000000001" customHeight="1">
      <c r="A56" s="3" t="s">
        <v>771</v>
      </c>
      <c r="B56" s="4" t="s">
        <v>14</v>
      </c>
      <c r="C56" s="4" t="s">
        <v>14</v>
      </c>
      <c r="D56" s="4" t="s">
        <v>14</v>
      </c>
      <c r="E56" s="4" t="s">
        <v>14</v>
      </c>
      <c r="F56" s="4" t="s">
        <v>14</v>
      </c>
      <c r="G56" s="4" t="s">
        <v>14</v>
      </c>
      <c r="J56" s="718"/>
    </row>
    <row r="57" spans="1:10" s="929" customFormat="1" ht="17.100000000000001" customHeight="1">
      <c r="A57" s="3" t="s">
        <v>487</v>
      </c>
      <c r="B57" s="4" t="s">
        <v>14</v>
      </c>
      <c r="C57" s="4" t="s">
        <v>14</v>
      </c>
      <c r="D57" s="4" t="s">
        <v>14</v>
      </c>
      <c r="E57" s="4" t="s">
        <v>14</v>
      </c>
      <c r="F57" s="4" t="s">
        <v>14</v>
      </c>
      <c r="G57" s="4" t="s">
        <v>14</v>
      </c>
      <c r="J57" s="718"/>
    </row>
    <row r="58" spans="1:10" s="929" customFormat="1" ht="17.100000000000001" customHeight="1">
      <c r="A58" s="3" t="s">
        <v>505</v>
      </c>
      <c r="B58" s="4" t="s">
        <v>14</v>
      </c>
      <c r="C58" s="4" t="s">
        <v>14</v>
      </c>
      <c r="D58" s="4" t="s">
        <v>14</v>
      </c>
      <c r="E58" s="4" t="s">
        <v>14</v>
      </c>
      <c r="F58" s="4" t="s">
        <v>14</v>
      </c>
      <c r="G58" s="4" t="s">
        <v>14</v>
      </c>
      <c r="J58" s="718"/>
    </row>
    <row r="59" spans="1:10" s="929" customFormat="1" ht="20.100000000000001" customHeight="1">
      <c r="A59" s="115" t="s">
        <v>1680</v>
      </c>
      <c r="B59" s="183">
        <v>1936.3277184999999</v>
      </c>
      <c r="C59" s="183" t="s">
        <v>14</v>
      </c>
      <c r="D59" s="183">
        <v>1936.3277184999999</v>
      </c>
      <c r="E59" s="183">
        <v>1993.2514526</v>
      </c>
      <c r="F59" s="183" t="s">
        <v>14</v>
      </c>
      <c r="G59" s="183">
        <v>1993.2514526</v>
      </c>
      <c r="J59" s="186"/>
    </row>
    <row r="60" spans="1:10" s="929" customFormat="1" ht="17.100000000000001" customHeight="1">
      <c r="A60" s="3" t="s">
        <v>772</v>
      </c>
      <c r="B60" s="4">
        <v>1936.3277184999999</v>
      </c>
      <c r="C60" s="4" t="s">
        <v>14</v>
      </c>
      <c r="D60" s="4">
        <v>1936.3277184999999</v>
      </c>
      <c r="E60" s="4">
        <v>1993.2514526</v>
      </c>
      <c r="F60" s="4" t="s">
        <v>14</v>
      </c>
      <c r="G60" s="4">
        <v>1993.2514526</v>
      </c>
      <c r="J60" s="930"/>
    </row>
    <row r="61" spans="1:10" s="929" customFormat="1" ht="17.100000000000001" customHeight="1">
      <c r="A61" s="3" t="s">
        <v>515</v>
      </c>
      <c r="B61" s="4" t="s">
        <v>14</v>
      </c>
      <c r="C61" s="4" t="s">
        <v>14</v>
      </c>
      <c r="D61" s="4" t="s">
        <v>14</v>
      </c>
      <c r="E61" s="4" t="s">
        <v>14</v>
      </c>
      <c r="F61" s="4" t="s">
        <v>14</v>
      </c>
      <c r="G61" s="4" t="s">
        <v>14</v>
      </c>
      <c r="J61" s="718"/>
    </row>
    <row r="62" spans="1:10" s="929" customFormat="1" ht="17.100000000000001" customHeight="1">
      <c r="A62" s="3" t="s">
        <v>773</v>
      </c>
      <c r="B62" s="4" t="s">
        <v>14</v>
      </c>
      <c r="C62" s="4" t="s">
        <v>14</v>
      </c>
      <c r="D62" s="4" t="s">
        <v>14</v>
      </c>
      <c r="E62" s="4" t="s">
        <v>14</v>
      </c>
      <c r="F62" s="4" t="s">
        <v>14</v>
      </c>
      <c r="G62" s="4" t="s">
        <v>14</v>
      </c>
      <c r="J62" s="718"/>
    </row>
    <row r="63" spans="1:10" s="929" customFormat="1" ht="17.100000000000001" customHeight="1">
      <c r="A63" s="3" t="s">
        <v>774</v>
      </c>
      <c r="B63" s="4" t="s">
        <v>14</v>
      </c>
      <c r="C63" s="4" t="s">
        <v>14</v>
      </c>
      <c r="D63" s="4" t="s">
        <v>14</v>
      </c>
      <c r="E63" s="4" t="s">
        <v>14</v>
      </c>
      <c r="F63" s="4" t="s">
        <v>14</v>
      </c>
      <c r="G63" s="4" t="s">
        <v>14</v>
      </c>
      <c r="J63" s="718"/>
    </row>
    <row r="64" spans="1:10" s="929" customFormat="1" ht="17.100000000000001" customHeight="1">
      <c r="A64" s="3" t="s">
        <v>775</v>
      </c>
      <c r="B64" s="4" t="s">
        <v>14</v>
      </c>
      <c r="C64" s="4" t="s">
        <v>14</v>
      </c>
      <c r="D64" s="4" t="s">
        <v>14</v>
      </c>
      <c r="E64" s="4" t="s">
        <v>14</v>
      </c>
      <c r="F64" s="4" t="s">
        <v>14</v>
      </c>
      <c r="G64" s="4" t="s">
        <v>14</v>
      </c>
      <c r="J64" s="718"/>
    </row>
    <row r="65" spans="1:10" s="929" customFormat="1" ht="17.100000000000001" customHeight="1">
      <c r="A65" s="3" t="s">
        <v>776</v>
      </c>
      <c r="B65" s="4" t="s">
        <v>14</v>
      </c>
      <c r="C65" s="4" t="s">
        <v>14</v>
      </c>
      <c r="D65" s="4" t="s">
        <v>14</v>
      </c>
      <c r="E65" s="4" t="s">
        <v>14</v>
      </c>
      <c r="F65" s="4" t="s">
        <v>14</v>
      </c>
      <c r="G65" s="4" t="s">
        <v>14</v>
      </c>
    </row>
    <row r="66" spans="1:10" s="929" customFormat="1" ht="17.100000000000001" customHeight="1">
      <c r="A66" s="3" t="s">
        <v>777</v>
      </c>
      <c r="B66" s="4" t="s">
        <v>14</v>
      </c>
      <c r="C66" s="4" t="s">
        <v>14</v>
      </c>
      <c r="D66" s="4" t="s">
        <v>14</v>
      </c>
      <c r="E66" s="4" t="s">
        <v>14</v>
      </c>
      <c r="F66" s="4" t="s">
        <v>14</v>
      </c>
      <c r="G66" s="4" t="s">
        <v>14</v>
      </c>
    </row>
    <row r="67" spans="1:10" s="929" customFormat="1" ht="17.100000000000001" customHeight="1">
      <c r="A67" s="3" t="s">
        <v>778</v>
      </c>
      <c r="B67" s="4" t="s">
        <v>14</v>
      </c>
      <c r="C67" s="4" t="s">
        <v>14</v>
      </c>
      <c r="D67" s="4" t="s">
        <v>14</v>
      </c>
      <c r="E67" s="4" t="s">
        <v>14</v>
      </c>
      <c r="F67" s="4" t="s">
        <v>14</v>
      </c>
      <c r="G67" s="4" t="s">
        <v>14</v>
      </c>
    </row>
    <row r="68" spans="1:10" s="929" customFormat="1" ht="20.100000000000001" customHeight="1">
      <c r="A68" s="115" t="s">
        <v>1681</v>
      </c>
      <c r="B68" s="183" t="s">
        <v>14</v>
      </c>
      <c r="C68" s="183" t="s">
        <v>14</v>
      </c>
      <c r="D68" s="183" t="s">
        <v>14</v>
      </c>
      <c r="E68" s="183" t="s">
        <v>14</v>
      </c>
      <c r="F68" s="183" t="s">
        <v>14</v>
      </c>
      <c r="G68" s="183" t="s">
        <v>14</v>
      </c>
    </row>
    <row r="69" spans="1:10" s="929" customFormat="1" ht="17.100000000000001" customHeight="1">
      <c r="A69" s="3" t="s">
        <v>779</v>
      </c>
      <c r="B69" s="4" t="s">
        <v>14</v>
      </c>
      <c r="C69" s="4" t="s">
        <v>14</v>
      </c>
      <c r="D69" s="4" t="s">
        <v>14</v>
      </c>
      <c r="E69" s="4" t="s">
        <v>14</v>
      </c>
      <c r="F69" s="4" t="s">
        <v>14</v>
      </c>
      <c r="G69" s="4" t="s">
        <v>14</v>
      </c>
    </row>
    <row r="70" spans="1:10" s="929" customFormat="1" ht="17.100000000000001" customHeight="1">
      <c r="A70" s="3" t="s">
        <v>780</v>
      </c>
      <c r="B70" s="4" t="s">
        <v>14</v>
      </c>
      <c r="C70" s="4" t="s">
        <v>14</v>
      </c>
      <c r="D70" s="4" t="s">
        <v>14</v>
      </c>
      <c r="E70" s="4" t="s">
        <v>14</v>
      </c>
      <c r="F70" s="4" t="s">
        <v>14</v>
      </c>
      <c r="G70" s="4" t="s">
        <v>14</v>
      </c>
    </row>
    <row r="71" spans="1:10" s="929" customFormat="1" ht="17.100000000000001" customHeight="1">
      <c r="A71" s="182" t="s">
        <v>781</v>
      </c>
      <c r="B71" s="4" t="s">
        <v>14</v>
      </c>
      <c r="C71" s="4" t="s">
        <v>14</v>
      </c>
      <c r="D71" s="4" t="s">
        <v>14</v>
      </c>
      <c r="E71" s="4" t="s">
        <v>14</v>
      </c>
      <c r="F71" s="4" t="s">
        <v>14</v>
      </c>
      <c r="G71" s="4" t="s">
        <v>14</v>
      </c>
    </row>
    <row r="72" spans="1:10" s="929" customFormat="1" ht="17.100000000000001" customHeight="1">
      <c r="A72" s="3" t="s">
        <v>782</v>
      </c>
      <c r="B72" s="4" t="s">
        <v>14</v>
      </c>
      <c r="C72" s="4" t="s">
        <v>14</v>
      </c>
      <c r="D72" s="4" t="s">
        <v>14</v>
      </c>
      <c r="E72" s="4" t="s">
        <v>14</v>
      </c>
      <c r="F72" s="4" t="s">
        <v>14</v>
      </c>
      <c r="G72" s="4" t="s">
        <v>14</v>
      </c>
    </row>
    <row r="73" spans="1:10" s="929" customFormat="1" ht="17.100000000000001" customHeight="1">
      <c r="A73" s="3" t="s">
        <v>783</v>
      </c>
      <c r="B73" s="4" t="s">
        <v>14</v>
      </c>
      <c r="C73" s="4" t="s">
        <v>14</v>
      </c>
      <c r="D73" s="4" t="s">
        <v>14</v>
      </c>
      <c r="E73" s="4" t="s">
        <v>14</v>
      </c>
      <c r="F73" s="4" t="s">
        <v>14</v>
      </c>
      <c r="G73" s="4" t="s">
        <v>14</v>
      </c>
    </row>
    <row r="74" spans="1:10" s="929" customFormat="1" ht="17.100000000000001" customHeight="1">
      <c r="A74" s="3" t="s">
        <v>784</v>
      </c>
      <c r="B74" s="4" t="s">
        <v>14</v>
      </c>
      <c r="C74" s="4" t="s">
        <v>14</v>
      </c>
      <c r="D74" s="4" t="s">
        <v>14</v>
      </c>
      <c r="E74" s="4" t="s">
        <v>14</v>
      </c>
      <c r="F74" s="4" t="s">
        <v>14</v>
      </c>
      <c r="G74" s="4" t="s">
        <v>14</v>
      </c>
      <c r="J74" s="718"/>
    </row>
    <row r="75" spans="1:10" s="929" customFormat="1" ht="20.100000000000001" customHeight="1">
      <c r="A75" s="115" t="s">
        <v>1682</v>
      </c>
      <c r="B75" s="183">
        <v>5715.6164915999998</v>
      </c>
      <c r="C75" s="183" t="s">
        <v>14</v>
      </c>
      <c r="D75" s="183">
        <v>5715.6164915999998</v>
      </c>
      <c r="E75" s="183">
        <v>8083.4906148999999</v>
      </c>
      <c r="F75" s="183" t="s">
        <v>14</v>
      </c>
      <c r="G75" s="183">
        <v>8083.4906148999999</v>
      </c>
      <c r="J75" s="718"/>
    </row>
    <row r="76" spans="1:10" s="929" customFormat="1" ht="17.100000000000001" customHeight="1">
      <c r="A76" s="3" t="s">
        <v>785</v>
      </c>
      <c r="B76" s="4" t="s">
        <v>14</v>
      </c>
      <c r="C76" s="4" t="s">
        <v>14</v>
      </c>
      <c r="D76" s="4" t="s">
        <v>14</v>
      </c>
      <c r="E76" s="4" t="s">
        <v>14</v>
      </c>
      <c r="F76" s="4" t="s">
        <v>14</v>
      </c>
      <c r="G76" s="4" t="s">
        <v>14</v>
      </c>
      <c r="J76" s="718"/>
    </row>
    <row r="77" spans="1:10" s="929" customFormat="1" ht="17.100000000000001" customHeight="1">
      <c r="A77" s="3" t="s">
        <v>1925</v>
      </c>
      <c r="B77" s="4" t="s">
        <v>14</v>
      </c>
      <c r="C77" s="4" t="s">
        <v>14</v>
      </c>
      <c r="D77" s="4" t="s">
        <v>14</v>
      </c>
      <c r="E77" s="4" t="s">
        <v>14</v>
      </c>
      <c r="F77" s="4" t="s">
        <v>14</v>
      </c>
      <c r="G77" s="4" t="s">
        <v>14</v>
      </c>
      <c r="J77" s="187"/>
    </row>
    <row r="78" spans="1:10" s="929" customFormat="1" ht="17.100000000000001" customHeight="1">
      <c r="A78" s="3" t="s">
        <v>786</v>
      </c>
      <c r="B78" s="4" t="s">
        <v>14</v>
      </c>
      <c r="C78" s="4" t="s">
        <v>14</v>
      </c>
      <c r="D78" s="4" t="s">
        <v>14</v>
      </c>
      <c r="E78" s="4" t="s">
        <v>14</v>
      </c>
      <c r="F78" s="4" t="s">
        <v>14</v>
      </c>
      <c r="G78" s="4" t="s">
        <v>14</v>
      </c>
      <c r="J78" s="930"/>
    </row>
    <row r="79" spans="1:10" s="929" customFormat="1" ht="17.100000000000001" customHeight="1">
      <c r="A79" s="3" t="s">
        <v>787</v>
      </c>
      <c r="B79" s="4">
        <v>5715.6164915999998</v>
      </c>
      <c r="C79" s="4" t="s">
        <v>14</v>
      </c>
      <c r="D79" s="4">
        <v>5715.6164915999998</v>
      </c>
      <c r="E79" s="4">
        <v>8083.4906148999999</v>
      </c>
      <c r="F79" s="4" t="s">
        <v>14</v>
      </c>
      <c r="G79" s="4">
        <v>8083.4906148999999</v>
      </c>
      <c r="J79" s="718"/>
    </row>
    <row r="80" spans="1:10" s="929" customFormat="1" ht="20.100000000000001" customHeight="1">
      <c r="A80" s="115" t="s">
        <v>1683</v>
      </c>
      <c r="B80" s="183" t="s">
        <v>14</v>
      </c>
      <c r="C80" s="183" t="s">
        <v>14</v>
      </c>
      <c r="D80" s="183" t="s">
        <v>14</v>
      </c>
      <c r="E80" s="183" t="s">
        <v>14</v>
      </c>
      <c r="F80" s="183" t="s">
        <v>14</v>
      </c>
      <c r="G80" s="183" t="s">
        <v>14</v>
      </c>
      <c r="J80" s="718"/>
    </row>
    <row r="81" spans="1:10" s="929" customFormat="1" ht="17.100000000000001" customHeight="1">
      <c r="A81" s="3" t="s">
        <v>788</v>
      </c>
      <c r="B81" s="4" t="s">
        <v>14</v>
      </c>
      <c r="C81" s="4" t="s">
        <v>14</v>
      </c>
      <c r="D81" s="4" t="s">
        <v>14</v>
      </c>
      <c r="E81" s="4" t="s">
        <v>14</v>
      </c>
      <c r="F81" s="4" t="s">
        <v>14</v>
      </c>
      <c r="G81" s="4" t="s">
        <v>14</v>
      </c>
      <c r="J81" s="718"/>
    </row>
    <row r="82" spans="1:10" s="929" customFormat="1" ht="17.100000000000001" customHeight="1">
      <c r="A82" s="3" t="s">
        <v>789</v>
      </c>
      <c r="B82" s="4" t="s">
        <v>14</v>
      </c>
      <c r="C82" s="4" t="s">
        <v>14</v>
      </c>
      <c r="D82" s="4" t="s">
        <v>14</v>
      </c>
      <c r="E82" s="4" t="s">
        <v>14</v>
      </c>
      <c r="F82" s="4" t="s">
        <v>14</v>
      </c>
      <c r="G82" s="4" t="s">
        <v>14</v>
      </c>
    </row>
    <row r="83" spans="1:10" s="929" customFormat="1" ht="17.100000000000001" customHeight="1">
      <c r="A83" s="3" t="s">
        <v>790</v>
      </c>
      <c r="B83" s="4" t="s">
        <v>14</v>
      </c>
      <c r="C83" s="4" t="s">
        <v>14</v>
      </c>
      <c r="D83" s="4" t="s">
        <v>14</v>
      </c>
      <c r="E83" s="4" t="s">
        <v>14</v>
      </c>
      <c r="F83" s="4" t="s">
        <v>14</v>
      </c>
      <c r="G83" s="4" t="s">
        <v>14</v>
      </c>
    </row>
    <row r="84" spans="1:10" s="929" customFormat="1" ht="17.100000000000001" customHeight="1">
      <c r="A84" s="3" t="s">
        <v>791</v>
      </c>
      <c r="B84" s="4" t="s">
        <v>14</v>
      </c>
      <c r="C84" s="4" t="s">
        <v>14</v>
      </c>
      <c r="D84" s="4" t="s">
        <v>14</v>
      </c>
      <c r="E84" s="4" t="s">
        <v>14</v>
      </c>
      <c r="F84" s="4" t="s">
        <v>14</v>
      </c>
      <c r="G84" s="4" t="s">
        <v>14</v>
      </c>
    </row>
    <row r="85" spans="1:10" s="929" customFormat="1" ht="17.100000000000001" customHeight="1">
      <c r="A85" s="3" t="s">
        <v>792</v>
      </c>
      <c r="B85" s="4" t="s">
        <v>14</v>
      </c>
      <c r="C85" s="4" t="s">
        <v>14</v>
      </c>
      <c r="D85" s="4" t="s">
        <v>14</v>
      </c>
      <c r="E85" s="4" t="s">
        <v>14</v>
      </c>
      <c r="F85" s="4" t="s">
        <v>14</v>
      </c>
      <c r="G85" s="4" t="s">
        <v>14</v>
      </c>
    </row>
    <row r="86" spans="1:10" s="929" customFormat="1" ht="17.100000000000001" customHeight="1">
      <c r="A86" s="182" t="s">
        <v>793</v>
      </c>
      <c r="B86" s="4" t="s">
        <v>14</v>
      </c>
      <c r="C86" s="4" t="s">
        <v>14</v>
      </c>
      <c r="D86" s="4" t="s">
        <v>14</v>
      </c>
      <c r="E86" s="4" t="s">
        <v>14</v>
      </c>
      <c r="F86" s="4" t="s">
        <v>14</v>
      </c>
      <c r="G86" s="4" t="s">
        <v>14</v>
      </c>
    </row>
    <row r="87" spans="1:10" s="929" customFormat="1" ht="17.100000000000001" customHeight="1">
      <c r="A87" s="182" t="s">
        <v>794</v>
      </c>
      <c r="B87" s="4" t="s">
        <v>14</v>
      </c>
      <c r="C87" s="4" t="s">
        <v>14</v>
      </c>
      <c r="D87" s="4" t="s">
        <v>14</v>
      </c>
      <c r="E87" s="4" t="s">
        <v>14</v>
      </c>
      <c r="F87" s="4" t="s">
        <v>14</v>
      </c>
      <c r="G87" s="4" t="s">
        <v>14</v>
      </c>
    </row>
    <row r="88" spans="1:10" s="929" customFormat="1" ht="17.100000000000001" customHeight="1">
      <c r="A88" s="3" t="s">
        <v>795</v>
      </c>
      <c r="B88" s="4" t="s">
        <v>14</v>
      </c>
      <c r="C88" s="4" t="s">
        <v>14</v>
      </c>
      <c r="D88" s="4" t="s">
        <v>14</v>
      </c>
      <c r="E88" s="4" t="s">
        <v>14</v>
      </c>
      <c r="F88" s="4" t="s">
        <v>14</v>
      </c>
      <c r="G88" s="4" t="s">
        <v>14</v>
      </c>
    </row>
    <row r="89" spans="1:10" s="929" customFormat="1" ht="5.0999999999999996" customHeight="1">
      <c r="A89" s="3"/>
      <c r="B89" s="4"/>
      <c r="C89" s="4"/>
      <c r="D89" s="4"/>
      <c r="E89" s="4"/>
      <c r="F89" s="4"/>
      <c r="G89" s="4"/>
    </row>
    <row r="90" spans="1:10" s="929" customFormat="1" ht="20.100000000000001" customHeight="1">
      <c r="A90" s="107" t="s">
        <v>24</v>
      </c>
      <c r="B90" s="108">
        <v>4697014.2380760005</v>
      </c>
      <c r="C90" s="108">
        <v>53263.174082999998</v>
      </c>
      <c r="D90" s="108">
        <v>4750277.4121590005</v>
      </c>
      <c r="E90" s="108">
        <v>4564135.6004199004</v>
      </c>
      <c r="F90" s="108">
        <v>48111.0311353</v>
      </c>
      <c r="G90" s="108">
        <v>4612246.6315552006</v>
      </c>
    </row>
    <row r="91" spans="1:10" s="929" customFormat="1">
      <c r="A91" s="1" t="s">
        <v>13</v>
      </c>
      <c r="B91" s="1"/>
      <c r="C91" s="1"/>
      <c r="D91" s="1"/>
      <c r="E91" s="1"/>
      <c r="F91" s="1"/>
      <c r="G91" s="1"/>
    </row>
    <row r="92" spans="1:10">
      <c r="A92" s="1" t="s">
        <v>1290</v>
      </c>
      <c r="B92" s="1"/>
      <c r="C92" s="1"/>
      <c r="D92" s="1"/>
      <c r="E92" s="1"/>
      <c r="F92" s="1"/>
      <c r="G92" s="1"/>
    </row>
    <row r="93" spans="1:10">
      <c r="A93" s="1" t="s">
        <v>1291</v>
      </c>
      <c r="B93" s="1"/>
      <c r="C93" s="1"/>
      <c r="D93" s="1"/>
      <c r="E93" s="1"/>
      <c r="F93" s="1"/>
      <c r="G93" s="1"/>
    </row>
  </sheetData>
  <mergeCells count="13">
    <mergeCell ref="A2:G2"/>
    <mergeCell ref="A3:G3"/>
    <mergeCell ref="A4:G4"/>
    <mergeCell ref="E5:G5"/>
    <mergeCell ref="A6:A7"/>
    <mergeCell ref="B6:D6"/>
    <mergeCell ref="E6:G6"/>
    <mergeCell ref="A47:G47"/>
    <mergeCell ref="A48:G48"/>
    <mergeCell ref="A49:G49"/>
    <mergeCell ref="A51:A52"/>
    <mergeCell ref="B51:D51"/>
    <mergeCell ref="E51:G51"/>
  </mergeCells>
  <pageMargins left="0.7" right="0.4" top="0.75" bottom="0.7" header="0.5" footer="0.5"/>
  <pageSetup paperSize="9" scale="95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zoomScale="60" workbookViewId="0">
      <selection activeCell="C19" sqref="C19"/>
    </sheetView>
  </sheetViews>
  <sheetFormatPr defaultRowHeight="12.75"/>
  <cols>
    <col min="1" max="1" width="21.5703125" style="931" customWidth="1"/>
    <col min="2" max="7" width="11.7109375" style="931" customWidth="1"/>
    <col min="8" max="16384" width="9.140625" style="931"/>
  </cols>
  <sheetData>
    <row r="1" spans="1:9" s="929" customFormat="1" ht="15" customHeight="1">
      <c r="A1" s="3"/>
      <c r="B1" s="3"/>
      <c r="C1" s="3"/>
      <c r="D1" s="3"/>
      <c r="E1" s="3"/>
      <c r="F1" s="3"/>
      <c r="G1" s="6"/>
    </row>
    <row r="2" spans="1:9" s="929" customFormat="1" ht="17.100000000000001" customHeight="1">
      <c r="A2" s="1178" t="s">
        <v>1693</v>
      </c>
      <c r="B2" s="1178"/>
      <c r="C2" s="1178"/>
      <c r="D2" s="1178"/>
      <c r="E2" s="1178"/>
      <c r="F2" s="1178"/>
      <c r="G2" s="1178"/>
    </row>
    <row r="3" spans="1:9" s="929" customFormat="1" ht="17.100000000000001" customHeight="1">
      <c r="A3" s="1235"/>
      <c r="B3" s="1235"/>
      <c r="C3" s="1235"/>
      <c r="D3" s="1235"/>
      <c r="E3" s="1235"/>
      <c r="F3" s="1235"/>
      <c r="G3" s="1235"/>
    </row>
    <row r="4" spans="1:9" s="929" customFormat="1" ht="17.100000000000001" customHeight="1">
      <c r="A4" s="1178" t="s">
        <v>1694</v>
      </c>
      <c r="B4" s="1178"/>
      <c r="C4" s="1178"/>
      <c r="D4" s="1178"/>
      <c r="E4" s="1178"/>
      <c r="F4" s="1178"/>
      <c r="G4" s="1178"/>
    </row>
    <row r="5" spans="1:9" s="929" customFormat="1" ht="17.100000000000001" customHeight="1">
      <c r="A5" s="3"/>
      <c r="B5" s="3"/>
      <c r="C5" s="3"/>
      <c r="D5" s="3"/>
      <c r="E5" s="1157" t="s">
        <v>21</v>
      </c>
      <c r="F5" s="1157"/>
      <c r="G5" s="1157"/>
    </row>
    <row r="6" spans="1:9" s="929" customFormat="1" ht="20.100000000000001" customHeight="1">
      <c r="A6" s="1233" t="s">
        <v>736</v>
      </c>
      <c r="B6" s="1158" t="s">
        <v>1927</v>
      </c>
      <c r="C6" s="1159"/>
      <c r="D6" s="1160"/>
      <c r="E6" s="1158" t="s">
        <v>0</v>
      </c>
      <c r="F6" s="1159"/>
      <c r="G6" s="1160"/>
    </row>
    <row r="7" spans="1:9" s="929" customFormat="1" ht="20.100000000000001" customHeight="1">
      <c r="A7" s="1234"/>
      <c r="B7" s="333" t="s">
        <v>737</v>
      </c>
      <c r="C7" s="333" t="s">
        <v>738</v>
      </c>
      <c r="D7" s="333" t="s">
        <v>24</v>
      </c>
      <c r="E7" s="333" t="s">
        <v>737</v>
      </c>
      <c r="F7" s="333" t="s">
        <v>738</v>
      </c>
      <c r="G7" s="333" t="s">
        <v>24</v>
      </c>
    </row>
    <row r="8" spans="1:9" s="929" customFormat="1" ht="5.0999999999999996" customHeight="1">
      <c r="A8" s="182"/>
      <c r="B8" s="120"/>
      <c r="C8" s="120"/>
      <c r="D8" s="120"/>
      <c r="E8" s="120"/>
      <c r="F8" s="120"/>
      <c r="G8" s="120"/>
      <c r="I8" s="718"/>
    </row>
    <row r="9" spans="1:9" s="929" customFormat="1" ht="20.100000000000001" customHeight="1">
      <c r="A9" s="115" t="s">
        <v>1675</v>
      </c>
      <c r="B9" s="183">
        <v>27907974.366991799</v>
      </c>
      <c r="C9" s="183">
        <v>1808316.9288079999</v>
      </c>
      <c r="D9" s="183">
        <v>29716291.295799799</v>
      </c>
      <c r="E9" s="183">
        <v>28053334.762114499</v>
      </c>
      <c r="F9" s="183">
        <v>1813969.6205201999</v>
      </c>
      <c r="G9" s="183">
        <v>29867304.382634699</v>
      </c>
      <c r="I9" s="184"/>
    </row>
    <row r="10" spans="1:9" s="929" customFormat="1" ht="17.100000000000001" customHeight="1">
      <c r="A10" s="3" t="s">
        <v>739</v>
      </c>
      <c r="B10" s="4">
        <v>26559.6811504</v>
      </c>
      <c r="C10" s="4">
        <v>3642.9221216999999</v>
      </c>
      <c r="D10" s="4">
        <v>30202.603272100001</v>
      </c>
      <c r="E10" s="4">
        <v>24581.552153600001</v>
      </c>
      <c r="F10" s="4">
        <v>2817.0208971000002</v>
      </c>
      <c r="G10" s="4">
        <v>27398.573050700001</v>
      </c>
      <c r="I10" s="930"/>
    </row>
    <row r="11" spans="1:9" s="929" customFormat="1" ht="17.100000000000001" customHeight="1">
      <c r="A11" s="3" t="s">
        <v>740</v>
      </c>
      <c r="B11" s="4">
        <v>147537.300881</v>
      </c>
      <c r="C11" s="4">
        <v>121714.48471610001</v>
      </c>
      <c r="D11" s="4">
        <v>269251.78559710004</v>
      </c>
      <c r="E11" s="4">
        <v>145436.00586070001</v>
      </c>
      <c r="F11" s="4">
        <v>126007.1808144</v>
      </c>
      <c r="G11" s="4">
        <v>271443.18667510001</v>
      </c>
      <c r="I11" s="718"/>
    </row>
    <row r="12" spans="1:9" s="929" customFormat="1" ht="17.100000000000001" customHeight="1">
      <c r="A12" s="3" t="s">
        <v>741</v>
      </c>
      <c r="B12" s="4">
        <v>172864.73944020001</v>
      </c>
      <c r="C12" s="4">
        <v>12334.887959899999</v>
      </c>
      <c r="D12" s="4">
        <v>185199.6274001</v>
      </c>
      <c r="E12" s="4">
        <v>175991.4428544</v>
      </c>
      <c r="F12" s="4">
        <v>12282.8750734</v>
      </c>
      <c r="G12" s="4">
        <v>188274.3179278</v>
      </c>
    </row>
    <row r="13" spans="1:9" s="929" customFormat="1" ht="17.100000000000001" customHeight="1">
      <c r="A13" s="3" t="s">
        <v>742</v>
      </c>
      <c r="B13" s="4">
        <v>26032296.093215201</v>
      </c>
      <c r="C13" s="4">
        <v>1083862.1646060999</v>
      </c>
      <c r="D13" s="4">
        <v>27116158.257821299</v>
      </c>
      <c r="E13" s="4">
        <v>26170465.9445263</v>
      </c>
      <c r="F13" s="4">
        <v>1078795.2453602999</v>
      </c>
      <c r="G13" s="4">
        <v>27249261.1898866</v>
      </c>
    </row>
    <row r="14" spans="1:9" s="929" customFormat="1" ht="17.100000000000001" customHeight="1">
      <c r="A14" s="3" t="s">
        <v>743</v>
      </c>
      <c r="B14" s="4">
        <v>28273.544402799998</v>
      </c>
      <c r="C14" s="4" t="s">
        <v>14</v>
      </c>
      <c r="D14" s="4">
        <v>28273.544402799998</v>
      </c>
      <c r="E14" s="4">
        <v>25264.170469500001</v>
      </c>
      <c r="F14" s="4" t="s">
        <v>14</v>
      </c>
      <c r="G14" s="4">
        <v>25264.170469500001</v>
      </c>
    </row>
    <row r="15" spans="1:9" s="929" customFormat="1" ht="17.100000000000001" customHeight="1">
      <c r="A15" s="3" t="s">
        <v>744</v>
      </c>
      <c r="B15" s="4">
        <v>439768.25557390001</v>
      </c>
      <c r="C15" s="4">
        <v>350038.19089119998</v>
      </c>
      <c r="D15" s="4">
        <v>789806.44646509993</v>
      </c>
      <c r="E15" s="4">
        <v>436035.28551670001</v>
      </c>
      <c r="F15" s="4">
        <v>352889.29287850001</v>
      </c>
      <c r="G15" s="4">
        <v>788924.57839519996</v>
      </c>
    </row>
    <row r="16" spans="1:9" s="929" customFormat="1" ht="17.100000000000001" customHeight="1">
      <c r="A16" s="3" t="s">
        <v>745</v>
      </c>
      <c r="B16" s="4">
        <v>279566.09441949998</v>
      </c>
      <c r="C16" s="4">
        <v>91017.188745899999</v>
      </c>
      <c r="D16" s="4">
        <v>370583.28316539997</v>
      </c>
      <c r="E16" s="4">
        <v>281434.06625269999</v>
      </c>
      <c r="F16" s="4">
        <v>90980.792837800007</v>
      </c>
      <c r="G16" s="4">
        <v>372414.85909049999</v>
      </c>
    </row>
    <row r="17" spans="1:9" s="929" customFormat="1" ht="17.100000000000001" customHeight="1">
      <c r="A17" s="3" t="s">
        <v>746</v>
      </c>
      <c r="B17" s="4">
        <v>266532.74392669997</v>
      </c>
      <c r="C17" s="4">
        <v>19447.178828</v>
      </c>
      <c r="D17" s="4">
        <v>285979.92275469995</v>
      </c>
      <c r="E17" s="4">
        <v>276610.1596897</v>
      </c>
      <c r="F17" s="4">
        <v>19755.778316399999</v>
      </c>
      <c r="G17" s="4">
        <v>296365.93800610001</v>
      </c>
    </row>
    <row r="18" spans="1:9" s="929" customFormat="1" ht="17.100000000000001" customHeight="1">
      <c r="A18" s="3" t="s">
        <v>747</v>
      </c>
      <c r="B18" s="4">
        <v>35784.317009999999</v>
      </c>
      <c r="C18" s="4">
        <v>3003.7300792999999</v>
      </c>
      <c r="D18" s="4">
        <v>38788.047089300002</v>
      </c>
      <c r="E18" s="4">
        <v>27401.898497400001</v>
      </c>
      <c r="F18" s="4">
        <v>2932.1051056000001</v>
      </c>
      <c r="G18" s="4">
        <v>30334.003603000001</v>
      </c>
      <c r="I18" s="718"/>
    </row>
    <row r="19" spans="1:9" s="929" customFormat="1" ht="17.100000000000001" customHeight="1">
      <c r="A19" s="3" t="s">
        <v>748</v>
      </c>
      <c r="B19" s="4">
        <v>119815.04061729999</v>
      </c>
      <c r="C19" s="4">
        <v>40222.164806499997</v>
      </c>
      <c r="D19" s="4">
        <v>160037.20542379998</v>
      </c>
      <c r="E19" s="4">
        <v>120510.0979471</v>
      </c>
      <c r="F19" s="4">
        <v>42165.2080117</v>
      </c>
      <c r="G19" s="4">
        <v>162675.30595880002</v>
      </c>
      <c r="I19" s="718"/>
    </row>
    <row r="20" spans="1:9" s="929" customFormat="1" ht="17.100000000000001" customHeight="1">
      <c r="A20" s="3" t="s">
        <v>749</v>
      </c>
      <c r="B20" s="4">
        <v>358976.55635480001</v>
      </c>
      <c r="C20" s="4">
        <v>83034.016053300002</v>
      </c>
      <c r="D20" s="4">
        <v>442010.57240810001</v>
      </c>
      <c r="E20" s="4">
        <v>369604.1383464</v>
      </c>
      <c r="F20" s="4">
        <v>85344.121224999995</v>
      </c>
      <c r="G20" s="4">
        <v>454948.25957140001</v>
      </c>
      <c r="I20" s="718"/>
    </row>
    <row r="21" spans="1:9" s="929" customFormat="1" ht="20.100000000000001" customHeight="1">
      <c r="A21" s="115" t="s">
        <v>1676</v>
      </c>
      <c r="B21" s="185">
        <v>88472938.757003978</v>
      </c>
      <c r="C21" s="185">
        <v>2599381.4724659002</v>
      </c>
      <c r="D21" s="185">
        <v>91072320.22946994</v>
      </c>
      <c r="E21" s="185">
        <v>87495900.673401684</v>
      </c>
      <c r="F21" s="185">
        <v>2704957.2311540004</v>
      </c>
      <c r="G21" s="185">
        <v>90200857.904555693</v>
      </c>
      <c r="I21" s="186"/>
    </row>
    <row r="22" spans="1:9" s="929" customFormat="1" ht="17.100000000000001" customHeight="1">
      <c r="A22" s="3" t="s">
        <v>750</v>
      </c>
      <c r="B22" s="4">
        <v>84096606.323143706</v>
      </c>
      <c r="C22" s="4">
        <v>1231835.4691498999</v>
      </c>
      <c r="D22" s="4">
        <v>85328441.792293608</v>
      </c>
      <c r="E22" s="4">
        <v>83066846.366398305</v>
      </c>
      <c r="F22" s="4">
        <v>1298716.9174515</v>
      </c>
      <c r="G22" s="4">
        <v>84365563.283849806</v>
      </c>
      <c r="I22" s="930"/>
    </row>
    <row r="23" spans="1:9" s="929" customFormat="1" ht="17.100000000000001" customHeight="1">
      <c r="A23" s="3" t="s">
        <v>546</v>
      </c>
      <c r="B23" s="4">
        <v>293011.16371649998</v>
      </c>
      <c r="C23" s="4">
        <v>30529.985880100001</v>
      </c>
      <c r="D23" s="4">
        <v>323541.14959659998</v>
      </c>
      <c r="E23" s="4">
        <v>297253.28825859999</v>
      </c>
      <c r="F23" s="4">
        <v>30918.613187999999</v>
      </c>
      <c r="G23" s="4">
        <v>328171.90144659998</v>
      </c>
      <c r="I23" s="718"/>
    </row>
    <row r="24" spans="1:9" s="929" customFormat="1" ht="17.100000000000001" customHeight="1">
      <c r="A24" s="3" t="s">
        <v>751</v>
      </c>
      <c r="B24" s="4">
        <v>988153.90496870002</v>
      </c>
      <c r="C24" s="4">
        <v>347635.84018320002</v>
      </c>
      <c r="D24" s="4">
        <v>1335789.7451519</v>
      </c>
      <c r="E24" s="4">
        <v>996862.87720380095</v>
      </c>
      <c r="F24" s="4">
        <v>355289.80583560001</v>
      </c>
      <c r="G24" s="4">
        <v>1352152.683039401</v>
      </c>
      <c r="I24" s="718"/>
    </row>
    <row r="25" spans="1:9" s="929" customFormat="1" ht="17.100000000000001" customHeight="1">
      <c r="A25" s="3" t="s">
        <v>752</v>
      </c>
      <c r="B25" s="4">
        <v>110703.7403734</v>
      </c>
      <c r="C25" s="4">
        <v>13676.344792100001</v>
      </c>
      <c r="D25" s="4">
        <v>124380.0851655</v>
      </c>
      <c r="E25" s="4">
        <v>114321.1690158</v>
      </c>
      <c r="F25" s="4">
        <v>15640.015010200001</v>
      </c>
      <c r="G25" s="4">
        <v>129961.184026</v>
      </c>
      <c r="I25" s="718"/>
    </row>
    <row r="26" spans="1:9" s="929" customFormat="1" ht="17.100000000000001" customHeight="1">
      <c r="A26" s="3" t="s">
        <v>617</v>
      </c>
      <c r="B26" s="4">
        <v>238592.64773679999</v>
      </c>
      <c r="C26" s="4">
        <v>50926.725976299997</v>
      </c>
      <c r="D26" s="4">
        <v>289519.37371309998</v>
      </c>
      <c r="E26" s="4">
        <v>246905.19647580001</v>
      </c>
      <c r="F26" s="4">
        <v>53226.559263199997</v>
      </c>
      <c r="G26" s="4">
        <v>300131.75573899999</v>
      </c>
      <c r="I26" s="718"/>
    </row>
    <row r="27" spans="1:9" s="929" customFormat="1" ht="17.100000000000001" customHeight="1">
      <c r="A27" s="3" t="s">
        <v>753</v>
      </c>
      <c r="B27" s="4">
        <v>105032.4200828</v>
      </c>
      <c r="C27" s="4">
        <v>50339.299801399997</v>
      </c>
      <c r="D27" s="4">
        <v>155371.71988419999</v>
      </c>
      <c r="E27" s="4">
        <v>107022.7905359</v>
      </c>
      <c r="F27" s="4">
        <v>50439.957226099999</v>
      </c>
      <c r="G27" s="4">
        <v>157462.74776200001</v>
      </c>
    </row>
    <row r="28" spans="1:9" s="929" customFormat="1" ht="17.100000000000001" customHeight="1">
      <c r="A28" s="3" t="s">
        <v>754</v>
      </c>
      <c r="B28" s="4">
        <v>82926.602469200006</v>
      </c>
      <c r="C28" s="4">
        <v>35390.457202199999</v>
      </c>
      <c r="D28" s="4">
        <v>118317.0596714</v>
      </c>
      <c r="E28" s="4">
        <v>80681.464610299998</v>
      </c>
      <c r="F28" s="4">
        <v>34743.6725295</v>
      </c>
      <c r="G28" s="4">
        <v>115425.1371398</v>
      </c>
    </row>
    <row r="29" spans="1:9" s="929" customFormat="1" ht="17.100000000000001" customHeight="1">
      <c r="A29" s="3" t="s">
        <v>755</v>
      </c>
      <c r="B29" s="4">
        <v>47044.973668799998</v>
      </c>
      <c r="C29" s="4">
        <v>110618.0787888</v>
      </c>
      <c r="D29" s="4">
        <v>157663.05245760002</v>
      </c>
      <c r="E29" s="4">
        <v>49247.226693099998</v>
      </c>
      <c r="F29" s="4">
        <v>114882.8300775</v>
      </c>
      <c r="G29" s="4">
        <v>164130.0567706</v>
      </c>
    </row>
    <row r="30" spans="1:9" s="929" customFormat="1" ht="17.100000000000001" customHeight="1">
      <c r="A30" s="3" t="s">
        <v>756</v>
      </c>
      <c r="B30" s="4">
        <v>1695647.2272983999</v>
      </c>
      <c r="C30" s="4">
        <v>470469.13284919999</v>
      </c>
      <c r="D30" s="4">
        <v>2166116.3601476001</v>
      </c>
      <c r="E30" s="4">
        <v>1687359.1458874999</v>
      </c>
      <c r="F30" s="4">
        <v>483297.88620319997</v>
      </c>
      <c r="G30" s="4">
        <v>2170657.0320906998</v>
      </c>
    </row>
    <row r="31" spans="1:9" s="929" customFormat="1" ht="17.100000000000001" customHeight="1">
      <c r="A31" s="3" t="s">
        <v>757</v>
      </c>
      <c r="B31" s="4">
        <v>427034.60566320003</v>
      </c>
      <c r="C31" s="4">
        <v>114734.4587869</v>
      </c>
      <c r="D31" s="4">
        <v>541769.06445010006</v>
      </c>
      <c r="E31" s="4">
        <v>457277.82134289999</v>
      </c>
      <c r="F31" s="4">
        <v>122204.70624280001</v>
      </c>
      <c r="G31" s="4">
        <v>579482.52758570004</v>
      </c>
    </row>
    <row r="32" spans="1:9" s="929" customFormat="1" ht="17.100000000000001" customHeight="1">
      <c r="A32" s="182" t="s">
        <v>758</v>
      </c>
      <c r="B32" s="4">
        <v>82778.252267799995</v>
      </c>
      <c r="C32" s="4">
        <v>8433.8638800999997</v>
      </c>
      <c r="D32" s="4">
        <v>91212.1161479</v>
      </c>
      <c r="E32" s="4">
        <v>83798.507909000007</v>
      </c>
      <c r="F32" s="4">
        <v>8157.9552228000002</v>
      </c>
      <c r="G32" s="4">
        <v>91956.463131800003</v>
      </c>
    </row>
    <row r="33" spans="1:10" s="929" customFormat="1" ht="17.100000000000001" customHeight="1">
      <c r="A33" s="3" t="s">
        <v>759</v>
      </c>
      <c r="B33" s="4">
        <v>45714.453577799999</v>
      </c>
      <c r="C33" s="4">
        <v>46642.522898000003</v>
      </c>
      <c r="D33" s="4">
        <v>92356.976475800009</v>
      </c>
      <c r="E33" s="4">
        <v>46379.884550100003</v>
      </c>
      <c r="F33" s="4">
        <v>47487.541182300003</v>
      </c>
      <c r="G33" s="4">
        <v>93867.425732400006</v>
      </c>
    </row>
    <row r="34" spans="1:10" s="929" customFormat="1" ht="17.100000000000001" customHeight="1">
      <c r="A34" s="3" t="s">
        <v>760</v>
      </c>
      <c r="B34" s="4">
        <v>259692.4420369</v>
      </c>
      <c r="C34" s="4">
        <v>88149.292277700006</v>
      </c>
      <c r="D34" s="4">
        <v>347841.73431460001</v>
      </c>
      <c r="E34" s="4">
        <v>261944.93452060001</v>
      </c>
      <c r="F34" s="4">
        <v>89950.7717213</v>
      </c>
      <c r="G34" s="4">
        <v>351895.70624189998</v>
      </c>
    </row>
    <row r="35" spans="1:10" s="929" customFormat="1" ht="17.100000000000001" customHeight="1">
      <c r="A35" s="115" t="s">
        <v>1677</v>
      </c>
      <c r="B35" s="183">
        <v>3019000.1216918994</v>
      </c>
      <c r="C35" s="183">
        <v>384544.94214970001</v>
      </c>
      <c r="D35" s="183">
        <v>3403545.0638415995</v>
      </c>
      <c r="E35" s="183">
        <v>3003245.7380177001</v>
      </c>
      <c r="F35" s="183">
        <v>397688.51747459994</v>
      </c>
      <c r="G35" s="183">
        <v>3400934.2554922998</v>
      </c>
    </row>
    <row r="36" spans="1:10" s="929" customFormat="1" ht="17.100000000000001" customHeight="1">
      <c r="A36" s="3" t="s">
        <v>761</v>
      </c>
      <c r="B36" s="4">
        <v>84315.960880500003</v>
      </c>
      <c r="C36" s="4">
        <v>47926.525600300003</v>
      </c>
      <c r="D36" s="4">
        <v>132242.4864808</v>
      </c>
      <c r="E36" s="4">
        <v>85427.059560499998</v>
      </c>
      <c r="F36" s="4">
        <v>45738.781784400002</v>
      </c>
      <c r="G36" s="4">
        <v>131165.84134489999</v>
      </c>
      <c r="I36" s="718"/>
    </row>
    <row r="37" spans="1:10" s="929" customFormat="1" ht="17.100000000000001" customHeight="1">
      <c r="A37" s="3" t="s">
        <v>762</v>
      </c>
      <c r="B37" s="4">
        <v>100544.2548537</v>
      </c>
      <c r="C37" s="4">
        <v>43971.7045163</v>
      </c>
      <c r="D37" s="4">
        <v>144515.95937</v>
      </c>
      <c r="E37" s="4">
        <v>108597.41773099999</v>
      </c>
      <c r="F37" s="4">
        <v>46879.710149799997</v>
      </c>
      <c r="G37" s="4">
        <v>155477.12788079999</v>
      </c>
      <c r="I37" s="718"/>
    </row>
    <row r="38" spans="1:10" s="929" customFormat="1" ht="17.100000000000001" customHeight="1">
      <c r="A38" s="3" t="s">
        <v>763</v>
      </c>
      <c r="B38" s="4">
        <v>708125.61620389996</v>
      </c>
      <c r="C38" s="4">
        <v>67556.628007299994</v>
      </c>
      <c r="D38" s="4">
        <v>775682.24421119993</v>
      </c>
      <c r="E38" s="4">
        <v>726783.54853320005</v>
      </c>
      <c r="F38" s="4">
        <v>68427.315736799996</v>
      </c>
      <c r="G38" s="4">
        <v>795210.86427000002</v>
      </c>
      <c r="I38" s="718"/>
    </row>
    <row r="39" spans="1:10" s="929" customFormat="1" ht="20.100000000000001" customHeight="1">
      <c r="A39" s="3" t="s">
        <v>764</v>
      </c>
      <c r="B39" s="4">
        <v>142881.11015950001</v>
      </c>
      <c r="C39" s="4">
        <v>13796.566710200001</v>
      </c>
      <c r="D39" s="4">
        <v>156677.67686970002</v>
      </c>
      <c r="E39" s="4">
        <v>145904.1130104</v>
      </c>
      <c r="F39" s="4">
        <v>18431.489284899999</v>
      </c>
      <c r="G39" s="4">
        <v>164335.60229529999</v>
      </c>
      <c r="I39" s="187"/>
    </row>
    <row r="40" spans="1:10" s="929" customFormat="1" ht="17.100000000000001" customHeight="1">
      <c r="A40" s="3" t="s">
        <v>765</v>
      </c>
      <c r="B40" s="4">
        <v>980104.27228929999</v>
      </c>
      <c r="C40" s="4">
        <v>63393.692719999999</v>
      </c>
      <c r="D40" s="4">
        <v>1043497.9650093</v>
      </c>
      <c r="E40" s="4">
        <v>953021.94788820005</v>
      </c>
      <c r="F40" s="4">
        <v>63233.012934099999</v>
      </c>
      <c r="G40" s="4">
        <v>1016254.9608223001</v>
      </c>
      <c r="I40" s="930"/>
    </row>
    <row r="41" spans="1:10" s="929" customFormat="1" ht="17.100000000000001" customHeight="1">
      <c r="A41" s="3" t="s">
        <v>766</v>
      </c>
      <c r="B41" s="4">
        <v>763427.80359609996</v>
      </c>
      <c r="C41" s="4">
        <v>66963.816594100004</v>
      </c>
      <c r="D41" s="4">
        <v>830391.62019019993</v>
      </c>
      <c r="E41" s="4">
        <v>738959.13133520004</v>
      </c>
      <c r="F41" s="4">
        <v>71964.930743100005</v>
      </c>
      <c r="G41" s="4">
        <v>810924.06207830005</v>
      </c>
      <c r="I41" s="718"/>
    </row>
    <row r="42" spans="1:10" s="929" customFormat="1" ht="17.100000000000001" customHeight="1">
      <c r="A42" s="3" t="s">
        <v>767</v>
      </c>
      <c r="B42" s="4">
        <v>48524.223427999998</v>
      </c>
      <c r="C42" s="4">
        <v>3468.0373734</v>
      </c>
      <c r="D42" s="4">
        <v>51992.2608014</v>
      </c>
      <c r="E42" s="4">
        <v>50572.0773634</v>
      </c>
      <c r="F42" s="4">
        <v>3130.0947252999999</v>
      </c>
      <c r="G42" s="4">
        <v>53702.172088699997</v>
      </c>
      <c r="I42" s="718"/>
    </row>
    <row r="43" spans="1:10" s="929" customFormat="1" ht="17.100000000000001" customHeight="1">
      <c r="A43" s="3" t="s">
        <v>440</v>
      </c>
      <c r="B43" s="4">
        <v>23710.3395533</v>
      </c>
      <c r="C43" s="4">
        <v>6452.9832773999997</v>
      </c>
      <c r="D43" s="4">
        <v>30163.322830699999</v>
      </c>
      <c r="E43" s="4">
        <v>24329.427828399999</v>
      </c>
      <c r="F43" s="4">
        <v>6211.8499318000004</v>
      </c>
      <c r="G43" s="4">
        <v>30541.277760199999</v>
      </c>
      <c r="I43" s="718"/>
    </row>
    <row r="44" spans="1:10" s="929" customFormat="1" ht="17.100000000000001" customHeight="1">
      <c r="A44" s="3" t="s">
        <v>768</v>
      </c>
      <c r="B44" s="4">
        <v>25442.3245484</v>
      </c>
      <c r="C44" s="4">
        <v>9941.2726349999994</v>
      </c>
      <c r="D44" s="4">
        <v>35383.597183400001</v>
      </c>
      <c r="E44" s="4">
        <v>25288.609718700001</v>
      </c>
      <c r="F44" s="4">
        <v>9391.2298138000006</v>
      </c>
      <c r="G44" s="4">
        <v>34679.839532500002</v>
      </c>
    </row>
    <row r="45" spans="1:10" s="929" customFormat="1">
      <c r="A45" s="2" t="s">
        <v>769</v>
      </c>
      <c r="B45" s="188">
        <v>141924.21617920001</v>
      </c>
      <c r="C45" s="188">
        <v>61073.7147157</v>
      </c>
      <c r="D45" s="188">
        <v>202997.9308949</v>
      </c>
      <c r="E45" s="188">
        <v>144362.40504869999</v>
      </c>
      <c r="F45" s="188">
        <v>64280.102370599998</v>
      </c>
      <c r="G45" s="188">
        <v>208642.50741929997</v>
      </c>
    </row>
    <row r="46" spans="1:10" s="929" customFormat="1">
      <c r="A46" s="182"/>
      <c r="B46" s="4"/>
      <c r="C46" s="4"/>
      <c r="D46" s="4"/>
      <c r="E46" s="4"/>
      <c r="F46" s="4"/>
      <c r="G46" s="6" t="s">
        <v>1695</v>
      </c>
      <c r="J46" s="718"/>
    </row>
    <row r="47" spans="1:10" s="929" customFormat="1" ht="17.100000000000001" customHeight="1">
      <c r="A47" s="1230"/>
      <c r="B47" s="1230"/>
      <c r="C47" s="1230"/>
      <c r="D47" s="1230"/>
      <c r="E47" s="1230"/>
      <c r="F47" s="1230"/>
      <c r="G47" s="1230"/>
      <c r="J47" s="184"/>
    </row>
    <row r="48" spans="1:10" s="929" customFormat="1" ht="17.100000000000001" customHeight="1">
      <c r="A48" s="1231"/>
      <c r="B48" s="1231"/>
      <c r="C48" s="1231"/>
      <c r="D48" s="1231"/>
      <c r="E48" s="1231"/>
      <c r="F48" s="1231"/>
      <c r="G48" s="1231"/>
      <c r="J48" s="930"/>
    </row>
    <row r="49" spans="1:10" s="929" customFormat="1" ht="17.100000000000001" customHeight="1">
      <c r="A49" s="1232"/>
      <c r="B49" s="1232"/>
      <c r="C49" s="1232"/>
      <c r="D49" s="1232"/>
      <c r="E49" s="1232"/>
      <c r="F49" s="1232"/>
      <c r="G49" s="1232"/>
      <c r="J49" s="718"/>
    </row>
    <row r="50" spans="1:10" s="929" customFormat="1" ht="17.100000000000001" customHeight="1">
      <c r="A50" s="3"/>
      <c r="B50" s="3"/>
      <c r="C50" s="3"/>
      <c r="D50" s="3"/>
      <c r="E50" s="3"/>
      <c r="F50" s="2"/>
      <c r="G50" s="330" t="s">
        <v>21</v>
      </c>
    </row>
    <row r="51" spans="1:10" s="929" customFormat="1" ht="20.100000000000001" customHeight="1">
      <c r="A51" s="1233" t="s">
        <v>736</v>
      </c>
      <c r="B51" s="1158" t="s">
        <v>1927</v>
      </c>
      <c r="C51" s="1159"/>
      <c r="D51" s="1160"/>
      <c r="E51" s="1158" t="s">
        <v>0</v>
      </c>
      <c r="F51" s="1159"/>
      <c r="G51" s="1160"/>
    </row>
    <row r="52" spans="1:10" s="929" customFormat="1" ht="20.100000000000001" customHeight="1">
      <c r="A52" s="1234"/>
      <c r="B52" s="333" t="s">
        <v>737</v>
      </c>
      <c r="C52" s="333" t="s">
        <v>738</v>
      </c>
      <c r="D52" s="333" t="s">
        <v>24</v>
      </c>
      <c r="E52" s="333" t="s">
        <v>737</v>
      </c>
      <c r="F52" s="333" t="s">
        <v>738</v>
      </c>
      <c r="G52" s="333" t="s">
        <v>24</v>
      </c>
    </row>
    <row r="53" spans="1:10" s="929" customFormat="1" ht="5.0999999999999996" customHeight="1">
      <c r="A53" s="182"/>
      <c r="B53" s="120"/>
      <c r="C53" s="120"/>
      <c r="D53" s="120"/>
      <c r="E53" s="120"/>
      <c r="F53" s="120"/>
      <c r="G53" s="120"/>
    </row>
    <row r="54" spans="1:10" s="929" customFormat="1" ht="17.100000000000001" customHeight="1">
      <c r="A54" s="115" t="s">
        <v>1679</v>
      </c>
      <c r="B54" s="183">
        <v>727765.70408460009</v>
      </c>
      <c r="C54" s="183">
        <v>163349.76594149999</v>
      </c>
      <c r="D54" s="183">
        <v>891115.47002610005</v>
      </c>
      <c r="E54" s="183">
        <v>758445.23543939996</v>
      </c>
      <c r="F54" s="183">
        <v>167899.19428480003</v>
      </c>
      <c r="G54" s="183">
        <v>926344.42972419993</v>
      </c>
    </row>
    <row r="55" spans="1:10" s="929" customFormat="1" ht="17.100000000000001" customHeight="1">
      <c r="A55" s="3" t="s">
        <v>770</v>
      </c>
      <c r="B55" s="4">
        <v>117122.02266269999</v>
      </c>
      <c r="C55" s="4">
        <v>45716.783273300003</v>
      </c>
      <c r="D55" s="4">
        <v>162838.80593599999</v>
      </c>
      <c r="E55" s="4">
        <v>132890.2889363</v>
      </c>
      <c r="F55" s="4">
        <v>46053.321326700003</v>
      </c>
      <c r="G55" s="4">
        <v>178943.61026300001</v>
      </c>
    </row>
    <row r="56" spans="1:10" s="929" customFormat="1" ht="17.100000000000001" customHeight="1">
      <c r="A56" s="3" t="s">
        <v>771</v>
      </c>
      <c r="B56" s="4">
        <v>417591.61720470001</v>
      </c>
      <c r="C56" s="4">
        <v>93124.533491199996</v>
      </c>
      <c r="D56" s="4">
        <v>510716.15069590003</v>
      </c>
      <c r="E56" s="4">
        <v>420727.0119101</v>
      </c>
      <c r="F56" s="4">
        <v>92751.420878300007</v>
      </c>
      <c r="G56" s="4">
        <v>513478.43278839998</v>
      </c>
      <c r="J56" s="718"/>
    </row>
    <row r="57" spans="1:10" s="929" customFormat="1" ht="17.100000000000001" customHeight="1">
      <c r="A57" s="3" t="s">
        <v>487</v>
      </c>
      <c r="B57" s="4">
        <v>76882.157687200001</v>
      </c>
      <c r="C57" s="4">
        <v>12168.268532399999</v>
      </c>
      <c r="D57" s="4">
        <v>89050.426219600005</v>
      </c>
      <c r="E57" s="4">
        <v>85472.766586800004</v>
      </c>
      <c r="F57" s="4">
        <v>16215.176390099999</v>
      </c>
      <c r="G57" s="4">
        <v>101687.9429769</v>
      </c>
      <c r="J57" s="718"/>
    </row>
    <row r="58" spans="1:10" s="929" customFormat="1" ht="17.100000000000001" customHeight="1">
      <c r="A58" s="3" t="s">
        <v>505</v>
      </c>
      <c r="B58" s="4">
        <v>116169.90652999999</v>
      </c>
      <c r="C58" s="4">
        <v>12340.180644599999</v>
      </c>
      <c r="D58" s="4">
        <v>128510.08717459999</v>
      </c>
      <c r="E58" s="4">
        <v>119355.16800619999</v>
      </c>
      <c r="F58" s="4">
        <v>12879.2756897</v>
      </c>
      <c r="G58" s="4">
        <v>132234.4436959</v>
      </c>
      <c r="J58" s="718"/>
    </row>
    <row r="59" spans="1:10" s="929" customFormat="1" ht="20.100000000000001" customHeight="1">
      <c r="A59" s="115" t="s">
        <v>1680</v>
      </c>
      <c r="B59" s="183">
        <v>4137746.7722930005</v>
      </c>
      <c r="C59" s="183">
        <v>324547.65022339998</v>
      </c>
      <c r="D59" s="183">
        <v>4462294.4225164</v>
      </c>
      <c r="E59" s="183">
        <v>4144591.9628884001</v>
      </c>
      <c r="F59" s="183">
        <v>329462.20785030001</v>
      </c>
      <c r="G59" s="183">
        <v>4474054.1707387008</v>
      </c>
      <c r="J59" s="186"/>
    </row>
    <row r="60" spans="1:10" s="929" customFormat="1" ht="17.100000000000001" customHeight="1">
      <c r="A60" s="3" t="s">
        <v>772</v>
      </c>
      <c r="B60" s="4">
        <v>897356.22089150001</v>
      </c>
      <c r="C60" s="4">
        <v>59209.771017799998</v>
      </c>
      <c r="D60" s="4">
        <v>956565.99190929998</v>
      </c>
      <c r="E60" s="4">
        <v>894886.77419839997</v>
      </c>
      <c r="F60" s="4">
        <v>57576.562702499999</v>
      </c>
      <c r="G60" s="4">
        <v>952463.3369009</v>
      </c>
      <c r="J60" s="930"/>
    </row>
    <row r="61" spans="1:10" s="929" customFormat="1" ht="17.100000000000001" customHeight="1">
      <c r="A61" s="3" t="s">
        <v>515</v>
      </c>
      <c r="B61" s="4">
        <v>99452.482751200005</v>
      </c>
      <c r="C61" s="4">
        <v>3876.0916318</v>
      </c>
      <c r="D61" s="4">
        <v>103328.574383</v>
      </c>
      <c r="E61" s="4">
        <v>99075.242972599997</v>
      </c>
      <c r="F61" s="4">
        <v>3262.6421870999998</v>
      </c>
      <c r="G61" s="4">
        <v>102337.8851597</v>
      </c>
      <c r="J61" s="718"/>
    </row>
    <row r="62" spans="1:10" s="929" customFormat="1" ht="17.100000000000001" customHeight="1">
      <c r="A62" s="3" t="s">
        <v>773</v>
      </c>
      <c r="B62" s="4">
        <v>123393.3231576</v>
      </c>
      <c r="C62" s="4">
        <v>12591.6664647</v>
      </c>
      <c r="D62" s="4">
        <v>135984.9896223</v>
      </c>
      <c r="E62" s="4">
        <v>127753.4421242</v>
      </c>
      <c r="F62" s="4">
        <v>13423.9462669</v>
      </c>
      <c r="G62" s="4">
        <v>141177.38839109999</v>
      </c>
      <c r="J62" s="718"/>
    </row>
    <row r="63" spans="1:10" s="929" customFormat="1" ht="17.100000000000001" customHeight="1">
      <c r="A63" s="3" t="s">
        <v>774</v>
      </c>
      <c r="B63" s="4">
        <v>222147.72075129999</v>
      </c>
      <c r="C63" s="4">
        <v>92531.481192399995</v>
      </c>
      <c r="D63" s="4">
        <v>314679.20194369997</v>
      </c>
      <c r="E63" s="4">
        <v>225704.76459050001</v>
      </c>
      <c r="F63" s="4">
        <v>98374.918393700005</v>
      </c>
      <c r="G63" s="4">
        <v>324079.68298420002</v>
      </c>
      <c r="J63" s="718"/>
    </row>
    <row r="64" spans="1:10" s="929" customFormat="1" ht="17.100000000000001" customHeight="1">
      <c r="A64" s="3" t="s">
        <v>775</v>
      </c>
      <c r="B64" s="4">
        <v>430332.40522130003</v>
      </c>
      <c r="C64" s="4">
        <v>9445.2589855999995</v>
      </c>
      <c r="D64" s="4">
        <v>439777.66420690005</v>
      </c>
      <c r="E64" s="4">
        <v>440366.98774690001</v>
      </c>
      <c r="F64" s="4">
        <v>9980.4500805000007</v>
      </c>
      <c r="G64" s="4">
        <v>450347.43782739999</v>
      </c>
      <c r="J64" s="718"/>
    </row>
    <row r="65" spans="1:10" s="929" customFormat="1" ht="17.100000000000001" customHeight="1">
      <c r="A65" s="3" t="s">
        <v>776</v>
      </c>
      <c r="B65" s="4">
        <v>538270.38050760003</v>
      </c>
      <c r="C65" s="4">
        <v>47276.787327400001</v>
      </c>
      <c r="D65" s="4">
        <v>585547.16783499997</v>
      </c>
      <c r="E65" s="4">
        <v>545648.64230229997</v>
      </c>
      <c r="F65" s="4">
        <v>47587.669085100002</v>
      </c>
      <c r="G65" s="4">
        <v>593236.31138739991</v>
      </c>
    </row>
    <row r="66" spans="1:10" s="929" customFormat="1" ht="17.100000000000001" customHeight="1">
      <c r="A66" s="3" t="s">
        <v>777</v>
      </c>
      <c r="B66" s="4">
        <v>1614733.5722932001</v>
      </c>
      <c r="C66" s="4">
        <v>56662.927420100001</v>
      </c>
      <c r="D66" s="4">
        <v>1671396.4997133</v>
      </c>
      <c r="E66" s="4">
        <v>1598070.0056187999</v>
      </c>
      <c r="F66" s="4">
        <v>56317.465298100004</v>
      </c>
      <c r="G66" s="4">
        <v>1654387.4709168999</v>
      </c>
    </row>
    <row r="67" spans="1:10" s="929" customFormat="1" ht="17.100000000000001" customHeight="1">
      <c r="A67" s="3" t="s">
        <v>778</v>
      </c>
      <c r="B67" s="4">
        <v>212060.6667193</v>
      </c>
      <c r="C67" s="4">
        <v>42953.666183599998</v>
      </c>
      <c r="D67" s="4">
        <v>255014.3329029</v>
      </c>
      <c r="E67" s="4">
        <v>213086.10333469999</v>
      </c>
      <c r="F67" s="4">
        <v>42938.553836400002</v>
      </c>
      <c r="G67" s="4">
        <v>256024.6571711</v>
      </c>
    </row>
    <row r="68" spans="1:10" s="929" customFormat="1" ht="20.100000000000001" customHeight="1">
      <c r="A68" s="115" t="s">
        <v>1681</v>
      </c>
      <c r="B68" s="183">
        <v>699599.75617160008</v>
      </c>
      <c r="C68" s="183">
        <v>103491.4730943</v>
      </c>
      <c r="D68" s="183">
        <v>803091.2292659001</v>
      </c>
      <c r="E68" s="183">
        <v>678841.08107429999</v>
      </c>
      <c r="F68" s="183">
        <v>102937.5472188</v>
      </c>
      <c r="G68" s="183">
        <v>781778.62829310005</v>
      </c>
    </row>
    <row r="69" spans="1:10" s="929" customFormat="1" ht="17.100000000000001" customHeight="1">
      <c r="A69" s="3" t="s">
        <v>779</v>
      </c>
      <c r="B69" s="4">
        <v>38439.109712600002</v>
      </c>
      <c r="C69" s="4">
        <v>2684.2262881000001</v>
      </c>
      <c r="D69" s="4">
        <v>41123.336000700001</v>
      </c>
      <c r="E69" s="4">
        <v>34890.926262100002</v>
      </c>
      <c r="F69" s="4">
        <v>2057.4418737999999</v>
      </c>
      <c r="G69" s="4">
        <v>36948.368135900004</v>
      </c>
    </row>
    <row r="70" spans="1:10" s="929" customFormat="1" ht="17.100000000000001" customHeight="1">
      <c r="A70" s="3" t="s">
        <v>780</v>
      </c>
      <c r="B70" s="4">
        <v>350454.83887819998</v>
      </c>
      <c r="C70" s="4">
        <v>22322.5840408</v>
      </c>
      <c r="D70" s="4">
        <v>372777.42291899998</v>
      </c>
      <c r="E70" s="4">
        <v>331322.96626650001</v>
      </c>
      <c r="F70" s="4">
        <v>21667.5473165</v>
      </c>
      <c r="G70" s="4">
        <v>352990.51358299999</v>
      </c>
    </row>
    <row r="71" spans="1:10" s="929" customFormat="1" ht="17.100000000000001" customHeight="1">
      <c r="A71" s="182" t="s">
        <v>781</v>
      </c>
      <c r="B71" s="4">
        <v>112513.2706362</v>
      </c>
      <c r="C71" s="4">
        <v>11387.180759000001</v>
      </c>
      <c r="D71" s="4">
        <v>123900.4513952</v>
      </c>
      <c r="E71" s="4">
        <v>117814.3742512</v>
      </c>
      <c r="F71" s="4">
        <v>13399.4021017</v>
      </c>
      <c r="G71" s="4">
        <v>131213.77635289999</v>
      </c>
    </row>
    <row r="72" spans="1:10" s="929" customFormat="1" ht="17.100000000000001" customHeight="1">
      <c r="A72" s="3" t="s">
        <v>782</v>
      </c>
      <c r="B72" s="4">
        <v>44091.123657600001</v>
      </c>
      <c r="C72" s="4">
        <v>8828.1845952000003</v>
      </c>
      <c r="D72" s="4">
        <v>52919.308252800001</v>
      </c>
      <c r="E72" s="4">
        <v>40910.887436099998</v>
      </c>
      <c r="F72" s="4">
        <v>8413.3352799999993</v>
      </c>
      <c r="G72" s="4">
        <v>49324.222716099997</v>
      </c>
    </row>
    <row r="73" spans="1:10" s="929" customFormat="1" ht="17.100000000000001" customHeight="1">
      <c r="A73" s="3" t="s">
        <v>783</v>
      </c>
      <c r="B73" s="4">
        <v>106886.80158319999</v>
      </c>
      <c r="C73" s="4">
        <v>21364.561203000001</v>
      </c>
      <c r="D73" s="4">
        <v>128251.3627862</v>
      </c>
      <c r="E73" s="4">
        <v>109729.7365324</v>
      </c>
      <c r="F73" s="4">
        <v>21794.955228800001</v>
      </c>
      <c r="G73" s="4">
        <v>131524.6917612</v>
      </c>
    </row>
    <row r="74" spans="1:10" s="929" customFormat="1" ht="17.100000000000001" customHeight="1">
      <c r="A74" s="3" t="s">
        <v>784</v>
      </c>
      <c r="B74" s="4">
        <v>47214.611703800001</v>
      </c>
      <c r="C74" s="4">
        <v>36904.736208200004</v>
      </c>
      <c r="D74" s="4">
        <v>84119.347911999997</v>
      </c>
      <c r="E74" s="4">
        <v>44172.190326000004</v>
      </c>
      <c r="F74" s="4">
        <v>35604.865418000001</v>
      </c>
      <c r="G74" s="4">
        <v>79777.055744000012</v>
      </c>
      <c r="J74" s="718"/>
    </row>
    <row r="75" spans="1:10" s="929" customFormat="1" ht="20.100000000000001" customHeight="1">
      <c r="A75" s="115" t="s">
        <v>1682</v>
      </c>
      <c r="B75" s="183">
        <v>883309.77773520001</v>
      </c>
      <c r="C75" s="183">
        <v>202154.2539367</v>
      </c>
      <c r="D75" s="183">
        <v>1085464.0316718998</v>
      </c>
      <c r="E75" s="183">
        <v>934250.22746359999</v>
      </c>
      <c r="F75" s="183">
        <v>218959.95833729999</v>
      </c>
      <c r="G75" s="183">
        <v>1153210.1858009</v>
      </c>
      <c r="J75" s="718"/>
    </row>
    <row r="76" spans="1:10" s="929" customFormat="1" ht="17.100000000000001" customHeight="1">
      <c r="A76" s="3" t="s">
        <v>785</v>
      </c>
      <c r="B76" s="4">
        <v>124393.1440287</v>
      </c>
      <c r="C76" s="4">
        <v>43297.9352985</v>
      </c>
      <c r="D76" s="4">
        <v>167691.07932720002</v>
      </c>
      <c r="E76" s="4">
        <v>127693.54461500001</v>
      </c>
      <c r="F76" s="4">
        <v>42373.446364800002</v>
      </c>
      <c r="G76" s="4">
        <v>170066.9909798</v>
      </c>
      <c r="J76" s="718"/>
    </row>
    <row r="77" spans="1:10" s="929" customFormat="1" ht="17.100000000000001" customHeight="1">
      <c r="A77" s="3" t="s">
        <v>1925</v>
      </c>
      <c r="B77" s="4">
        <v>124465.1081101</v>
      </c>
      <c r="C77" s="4">
        <v>31465.621849800002</v>
      </c>
      <c r="D77" s="4">
        <v>155930.7299599</v>
      </c>
      <c r="E77" s="4">
        <v>134360.4979404</v>
      </c>
      <c r="F77" s="4">
        <v>39750.063979899998</v>
      </c>
      <c r="G77" s="4">
        <v>174110.56192030001</v>
      </c>
      <c r="J77" s="187"/>
    </row>
    <row r="78" spans="1:10" s="929" customFormat="1" ht="17.100000000000001" customHeight="1">
      <c r="A78" s="3" t="s">
        <v>786</v>
      </c>
      <c r="B78" s="4">
        <v>63860.529725200002</v>
      </c>
      <c r="C78" s="4">
        <v>10668.9171642</v>
      </c>
      <c r="D78" s="4">
        <v>74529.446889400002</v>
      </c>
      <c r="E78" s="4">
        <v>68380.561813099994</v>
      </c>
      <c r="F78" s="4">
        <v>11216.303490800001</v>
      </c>
      <c r="G78" s="4">
        <v>79596.865303899991</v>
      </c>
      <c r="J78" s="930"/>
    </row>
    <row r="79" spans="1:10" s="929" customFormat="1" ht="17.100000000000001" customHeight="1">
      <c r="A79" s="3" t="s">
        <v>787</v>
      </c>
      <c r="B79" s="4">
        <v>570590.99587119999</v>
      </c>
      <c r="C79" s="4">
        <v>116721.7796242</v>
      </c>
      <c r="D79" s="4">
        <v>687312.77549539995</v>
      </c>
      <c r="E79" s="4">
        <v>603815.62309510005</v>
      </c>
      <c r="F79" s="4">
        <v>125620.14450179999</v>
      </c>
      <c r="G79" s="4">
        <v>729435.7675969</v>
      </c>
      <c r="J79" s="718"/>
    </row>
    <row r="80" spans="1:10" s="929" customFormat="1" ht="20.100000000000001" customHeight="1">
      <c r="A80" s="115" t="s">
        <v>1683</v>
      </c>
      <c r="B80" s="183">
        <v>1707441.0580577003</v>
      </c>
      <c r="C80" s="183">
        <v>232992.35323890002</v>
      </c>
      <c r="D80" s="183">
        <v>1940433.4112966</v>
      </c>
      <c r="E80" s="183">
        <v>1715715.6770581999</v>
      </c>
      <c r="F80" s="183">
        <v>225623.19035760002</v>
      </c>
      <c r="G80" s="183">
        <v>1941338.8674158</v>
      </c>
      <c r="J80" s="718"/>
    </row>
    <row r="81" spans="1:10" s="929" customFormat="1" ht="17.100000000000001" customHeight="1">
      <c r="A81" s="3" t="s">
        <v>788</v>
      </c>
      <c r="B81" s="4">
        <v>464984.29826249997</v>
      </c>
      <c r="C81" s="4">
        <v>53305.455455800002</v>
      </c>
      <c r="D81" s="4">
        <v>518289.75371829997</v>
      </c>
      <c r="E81" s="4">
        <v>491461.55694610003</v>
      </c>
      <c r="F81" s="4">
        <v>53065.305764500001</v>
      </c>
      <c r="G81" s="4">
        <v>544526.86271060002</v>
      </c>
      <c r="J81" s="718"/>
    </row>
    <row r="82" spans="1:10" s="929" customFormat="1" ht="17.100000000000001" customHeight="1">
      <c r="A82" s="3" t="s">
        <v>789</v>
      </c>
      <c r="B82" s="4">
        <v>127745.0926527</v>
      </c>
      <c r="C82" s="4">
        <v>44218.388514799997</v>
      </c>
      <c r="D82" s="4">
        <v>171963.48116749999</v>
      </c>
      <c r="E82" s="4">
        <v>126090.7161715</v>
      </c>
      <c r="F82" s="4">
        <v>43130.291383800002</v>
      </c>
      <c r="G82" s="4">
        <v>169221.00755529999</v>
      </c>
    </row>
    <row r="83" spans="1:10" s="929" customFormat="1" ht="17.100000000000001" customHeight="1">
      <c r="A83" s="3" t="s">
        <v>790</v>
      </c>
      <c r="B83" s="4">
        <v>51083.875005399997</v>
      </c>
      <c r="C83" s="4">
        <v>21462.416816699999</v>
      </c>
      <c r="D83" s="4">
        <v>72546.2918221</v>
      </c>
      <c r="E83" s="4">
        <v>40188.485957199999</v>
      </c>
      <c r="F83" s="4">
        <v>20802.753958900001</v>
      </c>
      <c r="G83" s="4">
        <v>60991.239916099999</v>
      </c>
    </row>
    <row r="84" spans="1:10" s="929" customFormat="1" ht="17.100000000000001" customHeight="1">
      <c r="A84" s="3" t="s">
        <v>791</v>
      </c>
      <c r="B84" s="4">
        <v>47751.310057000002</v>
      </c>
      <c r="C84" s="4">
        <v>18047.421518399999</v>
      </c>
      <c r="D84" s="4">
        <v>65798.731575400001</v>
      </c>
      <c r="E84" s="4">
        <v>47322.593501399999</v>
      </c>
      <c r="F84" s="4">
        <v>16376.878150099999</v>
      </c>
      <c r="G84" s="4">
        <v>63699.471651499996</v>
      </c>
    </row>
    <row r="85" spans="1:10" s="929" customFormat="1" ht="17.100000000000001" customHeight="1">
      <c r="A85" s="3" t="s">
        <v>792</v>
      </c>
      <c r="B85" s="4">
        <v>288586.12725899997</v>
      </c>
      <c r="C85" s="4">
        <v>26692.527951700002</v>
      </c>
      <c r="D85" s="4">
        <v>315278.6552107</v>
      </c>
      <c r="E85" s="4">
        <v>299342.40556839999</v>
      </c>
      <c r="F85" s="4">
        <v>27400.7792333</v>
      </c>
      <c r="G85" s="4">
        <v>326743.1848017</v>
      </c>
    </row>
    <row r="86" spans="1:10" s="929" customFormat="1" ht="17.100000000000001" customHeight="1">
      <c r="A86" s="182" t="s">
        <v>793</v>
      </c>
      <c r="B86" s="4">
        <v>68103.501048100006</v>
      </c>
      <c r="C86" s="4">
        <v>21084.904611000002</v>
      </c>
      <c r="D86" s="4">
        <v>89188.405659100012</v>
      </c>
      <c r="E86" s="4">
        <v>66168.616708300004</v>
      </c>
      <c r="F86" s="4">
        <v>18646.300942099999</v>
      </c>
      <c r="G86" s="4">
        <v>84814.917650400006</v>
      </c>
    </row>
    <row r="87" spans="1:10" s="929" customFormat="1" ht="17.100000000000001" customHeight="1">
      <c r="A87" s="182" t="s">
        <v>794</v>
      </c>
      <c r="B87" s="4">
        <v>510017.7079181</v>
      </c>
      <c r="C87" s="4">
        <v>40113.5569387</v>
      </c>
      <c r="D87" s="4">
        <v>550131.26485679997</v>
      </c>
      <c r="E87" s="4">
        <v>506201.45296040003</v>
      </c>
      <c r="F87" s="4">
        <v>38549.505930500003</v>
      </c>
      <c r="G87" s="4">
        <v>544750.95889090002</v>
      </c>
    </row>
    <row r="88" spans="1:10" s="929" customFormat="1" ht="17.100000000000001" customHeight="1">
      <c r="A88" s="3" t="s">
        <v>795</v>
      </c>
      <c r="B88" s="4">
        <v>149169.14585490001</v>
      </c>
      <c r="C88" s="4">
        <v>8067.6814317999997</v>
      </c>
      <c r="D88" s="4">
        <v>157236.82728670002</v>
      </c>
      <c r="E88" s="4">
        <v>138939.84924489999</v>
      </c>
      <c r="F88" s="4">
        <v>7651.3749944000001</v>
      </c>
      <c r="G88" s="4">
        <v>146591.22423929998</v>
      </c>
    </row>
    <row r="89" spans="1:10" s="929" customFormat="1" ht="5.0999999999999996" customHeight="1">
      <c r="A89" s="3"/>
      <c r="B89" s="4"/>
      <c r="C89" s="4"/>
      <c r="D89" s="4"/>
      <c r="E89" s="4"/>
      <c r="F89" s="4"/>
      <c r="G89" s="4"/>
    </row>
    <row r="90" spans="1:10" s="929" customFormat="1" ht="20.100000000000001" customHeight="1">
      <c r="A90" s="107" t="s">
        <v>24</v>
      </c>
      <c r="B90" s="108">
        <v>127555776.31402978</v>
      </c>
      <c r="C90" s="108">
        <v>5818778.8398583997</v>
      </c>
      <c r="D90" s="108">
        <v>133374555.15388826</v>
      </c>
      <c r="E90" s="108">
        <v>126784325.35745779</v>
      </c>
      <c r="F90" s="108">
        <v>5961497.4671975998</v>
      </c>
      <c r="G90" s="108">
        <v>132745822.82465538</v>
      </c>
    </row>
    <row r="91" spans="1:10" s="929" customFormat="1">
      <c r="A91" s="1" t="s">
        <v>13</v>
      </c>
      <c r="B91" s="1"/>
      <c r="C91" s="1"/>
      <c r="D91" s="1"/>
      <c r="E91" s="1"/>
      <c r="F91" s="1"/>
      <c r="G91" s="1"/>
    </row>
    <row r="92" spans="1:10">
      <c r="A92" s="1" t="s">
        <v>1290</v>
      </c>
      <c r="B92" s="1"/>
      <c r="C92" s="1"/>
      <c r="D92" s="1"/>
      <c r="E92" s="1"/>
      <c r="F92" s="1"/>
      <c r="G92" s="1"/>
    </row>
    <row r="93" spans="1:10">
      <c r="A93" s="1" t="s">
        <v>1291</v>
      </c>
      <c r="B93" s="1"/>
      <c r="C93" s="1"/>
      <c r="D93" s="1"/>
      <c r="E93" s="1"/>
      <c r="F93" s="1"/>
      <c r="G93" s="1"/>
    </row>
  </sheetData>
  <mergeCells count="13">
    <mergeCell ref="A2:G2"/>
    <mergeCell ref="A3:G3"/>
    <mergeCell ref="A4:G4"/>
    <mergeCell ref="E5:G5"/>
    <mergeCell ref="A6:A7"/>
    <mergeCell ref="B6:D6"/>
    <mergeCell ref="E6:G6"/>
    <mergeCell ref="A47:G47"/>
    <mergeCell ref="A48:G48"/>
    <mergeCell ref="A49:G49"/>
    <mergeCell ref="A51:A52"/>
    <mergeCell ref="B51:D51"/>
    <mergeCell ref="E51:G51"/>
  </mergeCells>
  <pageMargins left="0.7" right="0.4" top="0.75" bottom="0.7" header="0.5" footer="0.5"/>
  <pageSetup paperSize="9" scale="95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topLeftCell="A67" zoomScale="60" workbookViewId="0">
      <selection activeCell="C19" sqref="C19"/>
    </sheetView>
  </sheetViews>
  <sheetFormatPr defaultRowHeight="12.75"/>
  <cols>
    <col min="1" max="1" width="21.5703125" style="931" customWidth="1"/>
    <col min="2" max="7" width="11.7109375" style="931" customWidth="1"/>
    <col min="8" max="16384" width="9.140625" style="931"/>
  </cols>
  <sheetData>
    <row r="1" spans="1:9" s="929" customFormat="1" ht="15" customHeight="1">
      <c r="A1" s="3"/>
      <c r="B1" s="3"/>
      <c r="C1" s="3"/>
      <c r="D1" s="3"/>
      <c r="E1" s="3"/>
      <c r="F1" s="3"/>
      <c r="G1" s="6"/>
    </row>
    <row r="2" spans="1:9" s="929" customFormat="1" ht="17.100000000000001" customHeight="1">
      <c r="A2" s="1178" t="s">
        <v>1696</v>
      </c>
      <c r="B2" s="1178"/>
      <c r="C2" s="1178"/>
      <c r="D2" s="1178"/>
      <c r="E2" s="1178"/>
      <c r="F2" s="1178"/>
      <c r="G2" s="1178"/>
    </row>
    <row r="3" spans="1:9" s="929" customFormat="1" ht="17.100000000000001" customHeight="1">
      <c r="A3" s="1235"/>
      <c r="B3" s="1235"/>
      <c r="C3" s="1235"/>
      <c r="D3" s="1235"/>
      <c r="E3" s="1235"/>
      <c r="F3" s="1235"/>
      <c r="G3" s="1235"/>
    </row>
    <row r="4" spans="1:9" s="929" customFormat="1" ht="17.100000000000001" customHeight="1">
      <c r="A4" s="1178" t="s">
        <v>796</v>
      </c>
      <c r="B4" s="1178"/>
      <c r="C4" s="1178"/>
      <c r="D4" s="1178"/>
      <c r="E4" s="1178"/>
      <c r="F4" s="1178"/>
      <c r="G4" s="1178"/>
    </row>
    <row r="5" spans="1:9" s="929" customFormat="1" ht="17.100000000000001" customHeight="1">
      <c r="A5" s="3"/>
      <c r="B5" s="3"/>
      <c r="C5" s="3"/>
      <c r="D5" s="3"/>
      <c r="E5" s="1157" t="s">
        <v>21</v>
      </c>
      <c r="F5" s="1157"/>
      <c r="G5" s="1157"/>
    </row>
    <row r="6" spans="1:9" s="929" customFormat="1" ht="20.100000000000001" customHeight="1">
      <c r="A6" s="1233" t="s">
        <v>736</v>
      </c>
      <c r="B6" s="1158" t="s">
        <v>1927</v>
      </c>
      <c r="C6" s="1159"/>
      <c r="D6" s="1160"/>
      <c r="E6" s="1158" t="s">
        <v>0</v>
      </c>
      <c r="F6" s="1159"/>
      <c r="G6" s="1160"/>
    </row>
    <row r="7" spans="1:9" s="929" customFormat="1" ht="20.100000000000001" customHeight="1">
      <c r="A7" s="1234"/>
      <c r="B7" s="333" t="s">
        <v>737</v>
      </c>
      <c r="C7" s="333" t="s">
        <v>738</v>
      </c>
      <c r="D7" s="333" t="s">
        <v>24</v>
      </c>
      <c r="E7" s="333" t="s">
        <v>737</v>
      </c>
      <c r="F7" s="333" t="s">
        <v>738</v>
      </c>
      <c r="G7" s="333" t="s">
        <v>24</v>
      </c>
    </row>
    <row r="8" spans="1:9" s="929" customFormat="1" ht="5.0999999999999996" customHeight="1">
      <c r="A8" s="182"/>
      <c r="B8" s="120"/>
      <c r="C8" s="120"/>
      <c r="D8" s="120"/>
      <c r="E8" s="120"/>
      <c r="F8" s="120"/>
      <c r="G8" s="120"/>
      <c r="I8" s="718"/>
    </row>
    <row r="9" spans="1:9" s="929" customFormat="1" ht="20.100000000000001" customHeight="1">
      <c r="A9" s="115" t="s">
        <v>1675</v>
      </c>
      <c r="B9" s="183">
        <v>17994437.248703796</v>
      </c>
      <c r="C9" s="183">
        <v>1029657.1999861001</v>
      </c>
      <c r="D9" s="183">
        <v>19024094.448689897</v>
      </c>
      <c r="E9" s="183">
        <v>17970648.5837317</v>
      </c>
      <c r="F9" s="183">
        <v>1033984.7953238001</v>
      </c>
      <c r="G9" s="183">
        <v>19004633.379055504</v>
      </c>
      <c r="I9" s="184"/>
    </row>
    <row r="10" spans="1:9" s="929" customFormat="1" ht="17.100000000000001" customHeight="1">
      <c r="A10" s="3" t="s">
        <v>739</v>
      </c>
      <c r="B10" s="4">
        <v>8884.1282025</v>
      </c>
      <c r="C10" s="4">
        <v>2227.7128674000001</v>
      </c>
      <c r="D10" s="4">
        <v>11111.8410699</v>
      </c>
      <c r="E10" s="4">
        <v>8653.2797114000005</v>
      </c>
      <c r="F10" s="4">
        <v>1402.8241863000001</v>
      </c>
      <c r="G10" s="4">
        <v>10056.103897700001</v>
      </c>
      <c r="I10" s="930"/>
    </row>
    <row r="11" spans="1:9" s="929" customFormat="1" ht="17.100000000000001" customHeight="1">
      <c r="A11" s="3" t="s">
        <v>740</v>
      </c>
      <c r="B11" s="4">
        <v>43965.575963099996</v>
      </c>
      <c r="C11" s="4">
        <v>50388.144799000002</v>
      </c>
      <c r="D11" s="4">
        <v>94353.720762099998</v>
      </c>
      <c r="E11" s="4">
        <v>42512.6838622</v>
      </c>
      <c r="F11" s="4">
        <v>52237.856637700002</v>
      </c>
      <c r="G11" s="4">
        <v>94750.540499900002</v>
      </c>
      <c r="I11" s="718"/>
    </row>
    <row r="12" spans="1:9" s="929" customFormat="1" ht="17.100000000000001" customHeight="1">
      <c r="A12" s="3" t="s">
        <v>741</v>
      </c>
      <c r="B12" s="4">
        <v>40106.435227900001</v>
      </c>
      <c r="C12" s="4">
        <v>3612.2676473000001</v>
      </c>
      <c r="D12" s="4">
        <v>43718.702875200004</v>
      </c>
      <c r="E12" s="4">
        <v>41897.642393200003</v>
      </c>
      <c r="F12" s="4">
        <v>3962.6417981999998</v>
      </c>
      <c r="G12" s="4">
        <v>45860.284191400002</v>
      </c>
    </row>
    <row r="13" spans="1:9" s="929" customFormat="1" ht="17.100000000000001" customHeight="1">
      <c r="A13" s="3" t="s">
        <v>742</v>
      </c>
      <c r="B13" s="4">
        <v>17340519.5678997</v>
      </c>
      <c r="C13" s="4">
        <v>787560.27971130004</v>
      </c>
      <c r="D13" s="4">
        <v>18128079.847610999</v>
      </c>
      <c r="E13" s="4">
        <v>17315009.4603399</v>
      </c>
      <c r="F13" s="4">
        <v>790186.49340150005</v>
      </c>
      <c r="G13" s="4">
        <v>18105195.953741401</v>
      </c>
    </row>
    <row r="14" spans="1:9" s="929" customFormat="1" ht="17.100000000000001" customHeight="1">
      <c r="A14" s="3" t="s">
        <v>743</v>
      </c>
      <c r="B14" s="4">
        <v>5097.1145201999998</v>
      </c>
      <c r="C14" s="4" t="s">
        <v>14</v>
      </c>
      <c r="D14" s="4">
        <v>5097.1145201999998</v>
      </c>
      <c r="E14" s="4">
        <v>5204.0220478000001</v>
      </c>
      <c r="F14" s="4" t="s">
        <v>14</v>
      </c>
      <c r="G14" s="4">
        <v>5204.0220478000001</v>
      </c>
    </row>
    <row r="15" spans="1:9" s="929" customFormat="1" ht="17.100000000000001" customHeight="1">
      <c r="A15" s="3" t="s">
        <v>744</v>
      </c>
      <c r="B15" s="4">
        <v>110966.1805648</v>
      </c>
      <c r="C15" s="4">
        <v>71436.504813599997</v>
      </c>
      <c r="D15" s="4">
        <v>182402.6853784</v>
      </c>
      <c r="E15" s="4">
        <v>107562.1904874</v>
      </c>
      <c r="F15" s="4">
        <v>71518.778953400004</v>
      </c>
      <c r="G15" s="4">
        <v>179080.96944080002</v>
      </c>
    </row>
    <row r="16" spans="1:9" s="929" customFormat="1" ht="17.100000000000001" customHeight="1">
      <c r="A16" s="3" t="s">
        <v>745</v>
      </c>
      <c r="B16" s="4">
        <v>154055.31408469999</v>
      </c>
      <c r="C16" s="4">
        <v>70370.882527499998</v>
      </c>
      <c r="D16" s="4">
        <v>224426.1966122</v>
      </c>
      <c r="E16" s="4">
        <v>156725.07652130001</v>
      </c>
      <c r="F16" s="4">
        <v>70291.754007199997</v>
      </c>
      <c r="G16" s="4">
        <v>227016.83052850002</v>
      </c>
    </row>
    <row r="17" spans="1:9" s="929" customFormat="1" ht="17.100000000000001" customHeight="1">
      <c r="A17" s="3" t="s">
        <v>746</v>
      </c>
      <c r="B17" s="4">
        <v>66814.576180999997</v>
      </c>
      <c r="C17" s="4">
        <v>6551.3629270000001</v>
      </c>
      <c r="D17" s="4">
        <v>73365.939107999991</v>
      </c>
      <c r="E17" s="4">
        <v>67964.939660599994</v>
      </c>
      <c r="F17" s="4">
        <v>6719.5384688000004</v>
      </c>
      <c r="G17" s="4">
        <v>74684.478129399999</v>
      </c>
    </row>
    <row r="18" spans="1:9" s="929" customFormat="1" ht="17.100000000000001" customHeight="1">
      <c r="A18" s="3" t="s">
        <v>747</v>
      </c>
      <c r="B18" s="4">
        <v>6088.3208217000001</v>
      </c>
      <c r="C18" s="4">
        <v>2001.4377669</v>
      </c>
      <c r="D18" s="4">
        <v>8089.7585885999997</v>
      </c>
      <c r="E18" s="4">
        <v>5227.5041453000003</v>
      </c>
      <c r="F18" s="4">
        <v>2030.5020611</v>
      </c>
      <c r="G18" s="4">
        <v>7258.0062064000003</v>
      </c>
      <c r="I18" s="718"/>
    </row>
    <row r="19" spans="1:9" s="929" customFormat="1" ht="17.100000000000001" customHeight="1">
      <c r="A19" s="3" t="s">
        <v>748</v>
      </c>
      <c r="B19" s="4">
        <v>53292.450186499998</v>
      </c>
      <c r="C19" s="4">
        <v>13576.078878</v>
      </c>
      <c r="D19" s="4">
        <v>66868.529064500006</v>
      </c>
      <c r="E19" s="4">
        <v>54422.324281900001</v>
      </c>
      <c r="F19" s="4">
        <v>13939.264353299999</v>
      </c>
      <c r="G19" s="4">
        <v>68361.588635199994</v>
      </c>
      <c r="I19" s="718"/>
    </row>
    <row r="20" spans="1:9" s="929" customFormat="1" ht="17.100000000000001" customHeight="1">
      <c r="A20" s="3" t="s">
        <v>749</v>
      </c>
      <c r="B20" s="4">
        <v>164647.58505170001</v>
      </c>
      <c r="C20" s="4">
        <v>21932.528048100001</v>
      </c>
      <c r="D20" s="4">
        <v>186580.11309980002</v>
      </c>
      <c r="E20" s="4">
        <v>165469.4602807</v>
      </c>
      <c r="F20" s="4">
        <v>21695.1414563</v>
      </c>
      <c r="G20" s="4">
        <v>187164.60173699999</v>
      </c>
      <c r="I20" s="718"/>
    </row>
    <row r="21" spans="1:9" s="929" customFormat="1" ht="20.100000000000001" customHeight="1">
      <c r="A21" s="115" t="s">
        <v>1676</v>
      </c>
      <c r="B21" s="185">
        <v>23198887.927542999</v>
      </c>
      <c r="C21" s="185">
        <v>514981.2819375</v>
      </c>
      <c r="D21" s="185">
        <v>23713869.209480502</v>
      </c>
      <c r="E21" s="185">
        <v>23056994.295464505</v>
      </c>
      <c r="F21" s="185">
        <v>524384.47210419993</v>
      </c>
      <c r="G21" s="185">
        <v>23581378.7675687</v>
      </c>
      <c r="I21" s="186"/>
    </row>
    <row r="22" spans="1:9" s="929" customFormat="1" ht="17.100000000000001" customHeight="1">
      <c r="A22" s="3" t="s">
        <v>750</v>
      </c>
      <c r="B22" s="4">
        <v>22189898.9091787</v>
      </c>
      <c r="C22" s="4">
        <v>196104.87724599999</v>
      </c>
      <c r="D22" s="4">
        <v>22386003.7864247</v>
      </c>
      <c r="E22" s="4">
        <v>22046255.2507267</v>
      </c>
      <c r="F22" s="4">
        <v>199642.21274449999</v>
      </c>
      <c r="G22" s="4">
        <v>22245897.4634712</v>
      </c>
      <c r="I22" s="930"/>
    </row>
    <row r="23" spans="1:9" s="929" customFormat="1" ht="17.100000000000001" customHeight="1">
      <c r="A23" s="3" t="s">
        <v>546</v>
      </c>
      <c r="B23" s="4">
        <v>48739.218201700001</v>
      </c>
      <c r="C23" s="4">
        <v>2717.5337817</v>
      </c>
      <c r="D23" s="4">
        <v>51456.751983399998</v>
      </c>
      <c r="E23" s="4">
        <v>49825.1493472</v>
      </c>
      <c r="F23" s="4">
        <v>2670.3070247000001</v>
      </c>
      <c r="G23" s="4">
        <v>52495.4563719</v>
      </c>
      <c r="I23" s="718"/>
    </row>
    <row r="24" spans="1:9" s="929" customFormat="1" ht="17.100000000000001" customHeight="1">
      <c r="A24" s="3" t="s">
        <v>751</v>
      </c>
      <c r="B24" s="4">
        <v>148162.8935109</v>
      </c>
      <c r="C24" s="4">
        <v>69638.718142700003</v>
      </c>
      <c r="D24" s="4">
        <v>217801.6116536</v>
      </c>
      <c r="E24" s="4">
        <v>147798.85568119999</v>
      </c>
      <c r="F24" s="4">
        <v>72245.536374100004</v>
      </c>
      <c r="G24" s="4">
        <v>220044.39205530001</v>
      </c>
      <c r="I24" s="718"/>
    </row>
    <row r="25" spans="1:9" s="929" customFormat="1" ht="17.100000000000001" customHeight="1">
      <c r="A25" s="3" t="s">
        <v>752</v>
      </c>
      <c r="B25" s="4">
        <v>42428.703909099997</v>
      </c>
      <c r="C25" s="4">
        <v>3827.3793916999998</v>
      </c>
      <c r="D25" s="4">
        <v>46256.083300799997</v>
      </c>
      <c r="E25" s="4">
        <v>43983.531231300003</v>
      </c>
      <c r="F25" s="4">
        <v>4599.5923263000004</v>
      </c>
      <c r="G25" s="4">
        <v>48583.123557600004</v>
      </c>
      <c r="I25" s="718"/>
    </row>
    <row r="26" spans="1:9" s="929" customFormat="1" ht="17.100000000000001" customHeight="1">
      <c r="A26" s="3" t="s">
        <v>617</v>
      </c>
      <c r="B26" s="4">
        <v>44593.778242</v>
      </c>
      <c r="C26" s="4">
        <v>15656.584065499999</v>
      </c>
      <c r="D26" s="4">
        <v>60250.3623075</v>
      </c>
      <c r="E26" s="4">
        <v>45591.693852900004</v>
      </c>
      <c r="F26" s="4">
        <v>16087.505640699999</v>
      </c>
      <c r="G26" s="4">
        <v>61679.199493600005</v>
      </c>
      <c r="I26" s="718"/>
    </row>
    <row r="27" spans="1:9" s="929" customFormat="1" ht="17.100000000000001" customHeight="1">
      <c r="A27" s="3" t="s">
        <v>753</v>
      </c>
      <c r="B27" s="4">
        <v>24379.519221300001</v>
      </c>
      <c r="C27" s="4">
        <v>26833.663026900002</v>
      </c>
      <c r="D27" s="4">
        <v>51213.182248199999</v>
      </c>
      <c r="E27" s="4">
        <v>24640.610952399998</v>
      </c>
      <c r="F27" s="4">
        <v>26750.187373000001</v>
      </c>
      <c r="G27" s="4">
        <v>51390.798325399999</v>
      </c>
    </row>
    <row r="28" spans="1:9" s="929" customFormat="1" ht="17.100000000000001" customHeight="1">
      <c r="A28" s="3" t="s">
        <v>754</v>
      </c>
      <c r="B28" s="4">
        <v>22056.045965199999</v>
      </c>
      <c r="C28" s="4">
        <v>15210.290123799999</v>
      </c>
      <c r="D28" s="4">
        <v>37266.336088999997</v>
      </c>
      <c r="E28" s="4">
        <v>22539.282756100001</v>
      </c>
      <c r="F28" s="4">
        <v>14920.0166961</v>
      </c>
      <c r="G28" s="4">
        <v>37459.299452200001</v>
      </c>
    </row>
    <row r="29" spans="1:9" s="929" customFormat="1" ht="17.100000000000001" customHeight="1">
      <c r="A29" s="3" t="s">
        <v>755</v>
      </c>
      <c r="B29" s="4">
        <v>12489.7075047</v>
      </c>
      <c r="C29" s="4">
        <v>22122.712813999999</v>
      </c>
      <c r="D29" s="4">
        <v>34612.420318699995</v>
      </c>
      <c r="E29" s="4">
        <v>12955.3463649</v>
      </c>
      <c r="F29" s="4">
        <v>22918.465888899998</v>
      </c>
      <c r="G29" s="4">
        <v>35873.812253800003</v>
      </c>
    </row>
    <row r="30" spans="1:9" s="929" customFormat="1" ht="17.100000000000001" customHeight="1">
      <c r="A30" s="3" t="s">
        <v>756</v>
      </c>
      <c r="B30" s="4">
        <v>395232.225492</v>
      </c>
      <c r="C30" s="4">
        <v>105611.35689159999</v>
      </c>
      <c r="D30" s="4">
        <v>500843.58238360001</v>
      </c>
      <c r="E30" s="4">
        <v>391955.04454219999</v>
      </c>
      <c r="F30" s="4">
        <v>107313.799984</v>
      </c>
      <c r="G30" s="4">
        <v>499268.84452619997</v>
      </c>
    </row>
    <row r="31" spans="1:9" s="929" customFormat="1" ht="17.100000000000001" customHeight="1">
      <c r="A31" s="3" t="s">
        <v>757</v>
      </c>
      <c r="B31" s="4">
        <v>173499.42324159999</v>
      </c>
      <c r="C31" s="4">
        <v>23143.722426600001</v>
      </c>
      <c r="D31" s="4">
        <v>196643.14566819998</v>
      </c>
      <c r="E31" s="4">
        <v>176929.4310555</v>
      </c>
      <c r="F31" s="4">
        <v>23494.4905549</v>
      </c>
      <c r="G31" s="4">
        <v>200423.92161039999</v>
      </c>
    </row>
    <row r="32" spans="1:9" s="929" customFormat="1" ht="17.100000000000001" customHeight="1">
      <c r="A32" s="182" t="s">
        <v>758</v>
      </c>
      <c r="B32" s="4">
        <v>26431.120685099999</v>
      </c>
      <c r="C32" s="4">
        <v>5099.1052381</v>
      </c>
      <c r="D32" s="4">
        <v>31530.2259232</v>
      </c>
      <c r="E32" s="4">
        <v>26265.417055099999</v>
      </c>
      <c r="F32" s="4">
        <v>4999.9423825000003</v>
      </c>
      <c r="G32" s="4">
        <v>31265.3594376</v>
      </c>
    </row>
    <row r="33" spans="1:10" s="929" customFormat="1" ht="17.100000000000001" customHeight="1">
      <c r="A33" s="3" t="s">
        <v>759</v>
      </c>
      <c r="B33" s="4">
        <v>16350.0449078</v>
      </c>
      <c r="C33" s="4">
        <v>9033.1579703000007</v>
      </c>
      <c r="D33" s="4">
        <v>25383.202878100001</v>
      </c>
      <c r="E33" s="4">
        <v>15279.713664499999</v>
      </c>
      <c r="F33" s="4">
        <v>8857.2319939000008</v>
      </c>
      <c r="G33" s="4">
        <v>24136.9456584</v>
      </c>
    </row>
    <row r="34" spans="1:10" s="929" customFormat="1" ht="17.100000000000001" customHeight="1">
      <c r="A34" s="3" t="s">
        <v>760</v>
      </c>
      <c r="B34" s="4">
        <v>54626.337482900002</v>
      </c>
      <c r="C34" s="4">
        <v>19982.180818600002</v>
      </c>
      <c r="D34" s="4">
        <v>74608.518301500008</v>
      </c>
      <c r="E34" s="4">
        <v>52974.968234499996</v>
      </c>
      <c r="F34" s="4">
        <v>19885.183120599999</v>
      </c>
      <c r="G34" s="4">
        <v>72860.151355099995</v>
      </c>
    </row>
    <row r="35" spans="1:10" s="929" customFormat="1" ht="17.100000000000001" customHeight="1">
      <c r="A35" s="115" t="s">
        <v>1677</v>
      </c>
      <c r="B35" s="183">
        <v>1232194.7310017</v>
      </c>
      <c r="C35" s="183">
        <v>158903.76361080003</v>
      </c>
      <c r="D35" s="183">
        <v>1391098.4946125001</v>
      </c>
      <c r="E35" s="183">
        <v>1235102.2284834001</v>
      </c>
      <c r="F35" s="183">
        <v>164103.52450299999</v>
      </c>
      <c r="G35" s="183">
        <v>1399205.7529863999</v>
      </c>
    </row>
    <row r="36" spans="1:10" s="929" customFormat="1" ht="17.100000000000001" customHeight="1">
      <c r="A36" s="3" t="s">
        <v>761</v>
      </c>
      <c r="B36" s="4">
        <v>32991.269015099999</v>
      </c>
      <c r="C36" s="4">
        <v>10931.008775</v>
      </c>
      <c r="D36" s="4">
        <v>43922.277790100001</v>
      </c>
      <c r="E36" s="4">
        <v>33396.337456900001</v>
      </c>
      <c r="F36" s="4">
        <v>10889.1070322</v>
      </c>
      <c r="G36" s="4">
        <v>44285.444489100002</v>
      </c>
      <c r="I36" s="718"/>
    </row>
    <row r="37" spans="1:10" s="929" customFormat="1" ht="17.100000000000001" customHeight="1">
      <c r="A37" s="3" t="s">
        <v>762</v>
      </c>
      <c r="B37" s="4">
        <v>37704.798079699998</v>
      </c>
      <c r="C37" s="4">
        <v>8945.2346206999991</v>
      </c>
      <c r="D37" s="4">
        <v>46650.032700399999</v>
      </c>
      <c r="E37" s="4">
        <v>45426.136005200002</v>
      </c>
      <c r="F37" s="4">
        <v>9539.9516731999993</v>
      </c>
      <c r="G37" s="4">
        <v>54966.087678399999</v>
      </c>
      <c r="I37" s="718"/>
    </row>
    <row r="38" spans="1:10" s="929" customFormat="1" ht="17.100000000000001" customHeight="1">
      <c r="A38" s="3" t="s">
        <v>763</v>
      </c>
      <c r="B38" s="4">
        <v>225971.84860920001</v>
      </c>
      <c r="C38" s="4">
        <v>23868.0867378</v>
      </c>
      <c r="D38" s="4">
        <v>249839.93534700002</v>
      </c>
      <c r="E38" s="4">
        <v>234250.4872649</v>
      </c>
      <c r="F38" s="4">
        <v>24758.977091000001</v>
      </c>
      <c r="G38" s="4">
        <v>259009.46435590001</v>
      </c>
      <c r="I38" s="718"/>
    </row>
    <row r="39" spans="1:10" s="929" customFormat="1" ht="20.100000000000001" customHeight="1">
      <c r="A39" s="3" t="s">
        <v>764</v>
      </c>
      <c r="B39" s="4">
        <v>56071.123670300003</v>
      </c>
      <c r="C39" s="4">
        <v>7419.4314181</v>
      </c>
      <c r="D39" s="4">
        <v>63490.555088400004</v>
      </c>
      <c r="E39" s="4">
        <v>56230.573992500002</v>
      </c>
      <c r="F39" s="4">
        <v>7837.7202858999999</v>
      </c>
      <c r="G39" s="4">
        <v>64068.294278400004</v>
      </c>
      <c r="I39" s="187"/>
    </row>
    <row r="40" spans="1:10" s="929" customFormat="1" ht="17.100000000000001" customHeight="1">
      <c r="A40" s="3" t="s">
        <v>765</v>
      </c>
      <c r="B40" s="4">
        <v>438340.58244119998</v>
      </c>
      <c r="C40" s="4">
        <v>26823.408020800001</v>
      </c>
      <c r="D40" s="4">
        <v>465163.99046199996</v>
      </c>
      <c r="E40" s="4">
        <v>433763.48419629998</v>
      </c>
      <c r="F40" s="4">
        <v>26616.2195178</v>
      </c>
      <c r="G40" s="4">
        <v>460379.7037141</v>
      </c>
      <c r="I40" s="930"/>
    </row>
    <row r="41" spans="1:10" s="929" customFormat="1" ht="17.100000000000001" customHeight="1">
      <c r="A41" s="3" t="s">
        <v>766</v>
      </c>
      <c r="B41" s="4">
        <v>359110.06148440001</v>
      </c>
      <c r="C41" s="4">
        <v>28172.4949738</v>
      </c>
      <c r="D41" s="4">
        <v>387282.55645819998</v>
      </c>
      <c r="E41" s="4">
        <v>352382.51549850003</v>
      </c>
      <c r="F41" s="4">
        <v>30891.0238809</v>
      </c>
      <c r="G41" s="4">
        <v>383273.53937940003</v>
      </c>
      <c r="I41" s="718"/>
    </row>
    <row r="42" spans="1:10" s="929" customFormat="1" ht="17.100000000000001" customHeight="1">
      <c r="A42" s="3" t="s">
        <v>767</v>
      </c>
      <c r="B42" s="4">
        <v>18799.8411452</v>
      </c>
      <c r="C42" s="4">
        <v>2784.646972</v>
      </c>
      <c r="D42" s="4">
        <v>21584.488117199999</v>
      </c>
      <c r="E42" s="4">
        <v>17735.367361199998</v>
      </c>
      <c r="F42" s="4">
        <v>2544.3829884000002</v>
      </c>
      <c r="G42" s="4">
        <v>20279.750349599999</v>
      </c>
      <c r="I42" s="718"/>
    </row>
    <row r="43" spans="1:10" s="929" customFormat="1" ht="17.100000000000001" customHeight="1">
      <c r="A43" s="3" t="s">
        <v>440</v>
      </c>
      <c r="B43" s="4">
        <v>7311.7632715999998</v>
      </c>
      <c r="C43" s="4">
        <v>2012.1228011999999</v>
      </c>
      <c r="D43" s="4">
        <v>9323.8860728</v>
      </c>
      <c r="E43" s="4">
        <v>7316.0260281999999</v>
      </c>
      <c r="F43" s="4">
        <v>1697.4425601999999</v>
      </c>
      <c r="G43" s="4">
        <v>9013.4685883999991</v>
      </c>
      <c r="I43" s="718"/>
    </row>
    <row r="44" spans="1:10" s="929" customFormat="1" ht="17.100000000000001" customHeight="1">
      <c r="A44" s="3" t="s">
        <v>768</v>
      </c>
      <c r="B44" s="4">
        <v>8672.1834737000008</v>
      </c>
      <c r="C44" s="4">
        <v>4336.3681895999998</v>
      </c>
      <c r="D44" s="4">
        <v>13008.551663300001</v>
      </c>
      <c r="E44" s="4">
        <v>8660.1750468999999</v>
      </c>
      <c r="F44" s="4">
        <v>4373.0239277999999</v>
      </c>
      <c r="G44" s="4">
        <v>13033.198974700001</v>
      </c>
    </row>
    <row r="45" spans="1:10" s="929" customFormat="1">
      <c r="A45" s="2" t="s">
        <v>769</v>
      </c>
      <c r="B45" s="188">
        <v>47221.259811299999</v>
      </c>
      <c r="C45" s="188">
        <v>43610.9611018</v>
      </c>
      <c r="D45" s="188">
        <v>90832.220913099998</v>
      </c>
      <c r="E45" s="188">
        <v>45941.125632800002</v>
      </c>
      <c r="F45" s="188">
        <v>44955.675545600003</v>
      </c>
      <c r="G45" s="188">
        <v>90896.801178399997</v>
      </c>
    </row>
    <row r="46" spans="1:10" s="929" customFormat="1">
      <c r="A46" s="182"/>
      <c r="B46" s="4"/>
      <c r="C46" s="4"/>
      <c r="D46" s="4"/>
      <c r="E46" s="4"/>
      <c r="F46" s="4"/>
      <c r="G46" s="6" t="s">
        <v>1697</v>
      </c>
      <c r="J46" s="718"/>
    </row>
    <row r="47" spans="1:10" s="929" customFormat="1" ht="17.100000000000001" customHeight="1">
      <c r="A47" s="1230"/>
      <c r="B47" s="1230"/>
      <c r="C47" s="1230"/>
      <c r="D47" s="1230"/>
      <c r="E47" s="1230"/>
      <c r="F47" s="1230"/>
      <c r="G47" s="1230"/>
      <c r="J47" s="184"/>
    </row>
    <row r="48" spans="1:10" s="929" customFormat="1" ht="17.100000000000001" customHeight="1">
      <c r="A48" s="1231"/>
      <c r="B48" s="1231"/>
      <c r="C48" s="1231"/>
      <c r="D48" s="1231"/>
      <c r="E48" s="1231"/>
      <c r="F48" s="1231"/>
      <c r="G48" s="1231"/>
      <c r="J48" s="930"/>
    </row>
    <row r="49" spans="1:10" s="929" customFormat="1" ht="17.100000000000001" customHeight="1">
      <c r="A49" s="1232"/>
      <c r="B49" s="1232"/>
      <c r="C49" s="1232"/>
      <c r="D49" s="1232"/>
      <c r="E49" s="1232"/>
      <c r="F49" s="1232"/>
      <c r="G49" s="1232"/>
      <c r="J49" s="718"/>
    </row>
    <row r="50" spans="1:10" s="929" customFormat="1" ht="17.100000000000001" customHeight="1">
      <c r="A50" s="3"/>
      <c r="B50" s="3"/>
      <c r="C50" s="3"/>
      <c r="D50" s="3"/>
      <c r="E50" s="3"/>
      <c r="F50" s="2"/>
      <c r="G50" s="330" t="s">
        <v>21</v>
      </c>
    </row>
    <row r="51" spans="1:10" s="929" customFormat="1" ht="20.100000000000001" customHeight="1">
      <c r="A51" s="1233" t="s">
        <v>736</v>
      </c>
      <c r="B51" s="1158" t="s">
        <v>1927</v>
      </c>
      <c r="C51" s="1159"/>
      <c r="D51" s="1160"/>
      <c r="E51" s="1158" t="s">
        <v>0</v>
      </c>
      <c r="F51" s="1159"/>
      <c r="G51" s="1160"/>
    </row>
    <row r="52" spans="1:10" s="929" customFormat="1" ht="20.100000000000001" customHeight="1">
      <c r="A52" s="1234"/>
      <c r="B52" s="333" t="s">
        <v>737</v>
      </c>
      <c r="C52" s="333" t="s">
        <v>738</v>
      </c>
      <c r="D52" s="333" t="s">
        <v>24</v>
      </c>
      <c r="E52" s="333" t="s">
        <v>737</v>
      </c>
      <c r="F52" s="333" t="s">
        <v>738</v>
      </c>
      <c r="G52" s="333" t="s">
        <v>24</v>
      </c>
    </row>
    <row r="53" spans="1:10" s="929" customFormat="1" ht="5.0999999999999996" customHeight="1">
      <c r="A53" s="182"/>
      <c r="B53" s="120"/>
      <c r="C53" s="120"/>
      <c r="D53" s="120"/>
      <c r="E53" s="120"/>
      <c r="F53" s="120"/>
      <c r="G53" s="120"/>
    </row>
    <row r="54" spans="1:10" s="929" customFormat="1" ht="17.100000000000001" customHeight="1">
      <c r="A54" s="115" t="s">
        <v>1679</v>
      </c>
      <c r="B54" s="183">
        <v>216697.93134169999</v>
      </c>
      <c r="C54" s="183">
        <v>44596.149673500004</v>
      </c>
      <c r="D54" s="183">
        <v>261294.0810152</v>
      </c>
      <c r="E54" s="183">
        <v>222217.10132970003</v>
      </c>
      <c r="F54" s="183">
        <v>44529.0874014</v>
      </c>
      <c r="G54" s="183">
        <v>266746.18873110006</v>
      </c>
    </row>
    <row r="55" spans="1:10" s="929" customFormat="1" ht="17.100000000000001" customHeight="1">
      <c r="A55" s="3" t="s">
        <v>770</v>
      </c>
      <c r="B55" s="4">
        <v>34782.447721999997</v>
      </c>
      <c r="C55" s="4">
        <v>20990.983033100001</v>
      </c>
      <c r="D55" s="4">
        <v>55773.430755099995</v>
      </c>
      <c r="E55" s="4">
        <v>36017.653485000003</v>
      </c>
      <c r="F55" s="4">
        <v>20794.912999299999</v>
      </c>
      <c r="G55" s="4">
        <v>56812.566484299998</v>
      </c>
    </row>
    <row r="56" spans="1:10" s="929" customFormat="1" ht="17.100000000000001" customHeight="1">
      <c r="A56" s="3" t="s">
        <v>771</v>
      </c>
      <c r="B56" s="4">
        <v>122354.2411705</v>
      </c>
      <c r="C56" s="4">
        <v>18361.312076900002</v>
      </c>
      <c r="D56" s="4">
        <v>140715.55324740001</v>
      </c>
      <c r="E56" s="4">
        <v>123638.42347920001</v>
      </c>
      <c r="F56" s="4">
        <v>18287.206563799999</v>
      </c>
      <c r="G56" s="4">
        <v>141925.63004300001</v>
      </c>
      <c r="J56" s="718"/>
    </row>
    <row r="57" spans="1:10" s="929" customFormat="1" ht="17.100000000000001" customHeight="1">
      <c r="A57" s="3" t="s">
        <v>487</v>
      </c>
      <c r="B57" s="4">
        <v>26598.012776200001</v>
      </c>
      <c r="C57" s="4" t="s">
        <v>14</v>
      </c>
      <c r="D57" s="4">
        <v>26598.012776200001</v>
      </c>
      <c r="E57" s="4">
        <v>28292.4786394</v>
      </c>
      <c r="F57" s="4" t="s">
        <v>14</v>
      </c>
      <c r="G57" s="4">
        <v>28292.4786394</v>
      </c>
      <c r="J57" s="718"/>
    </row>
    <row r="58" spans="1:10" s="929" customFormat="1" ht="17.100000000000001" customHeight="1">
      <c r="A58" s="3" t="s">
        <v>505</v>
      </c>
      <c r="B58" s="4">
        <v>32963.229673000002</v>
      </c>
      <c r="C58" s="4">
        <v>5243.8545635</v>
      </c>
      <c r="D58" s="4">
        <v>38207.084236499999</v>
      </c>
      <c r="E58" s="4">
        <v>34268.545726099997</v>
      </c>
      <c r="F58" s="4">
        <v>5446.9678383</v>
      </c>
      <c r="G58" s="4">
        <v>39715.513564399997</v>
      </c>
      <c r="J58" s="718"/>
    </row>
    <row r="59" spans="1:10" s="929" customFormat="1" ht="20.100000000000001" customHeight="1">
      <c r="A59" s="115" t="s">
        <v>1680</v>
      </c>
      <c r="B59" s="183">
        <v>2331366.0306577003</v>
      </c>
      <c r="C59" s="183">
        <v>124291.7282959</v>
      </c>
      <c r="D59" s="183">
        <v>2455657.7589536002</v>
      </c>
      <c r="E59" s="183">
        <v>2326221.8298926</v>
      </c>
      <c r="F59" s="183">
        <v>125248.47952970002</v>
      </c>
      <c r="G59" s="183">
        <v>2451470.3094222997</v>
      </c>
      <c r="J59" s="186"/>
    </row>
    <row r="60" spans="1:10" s="929" customFormat="1" ht="17.100000000000001" customHeight="1">
      <c r="A60" s="3" t="s">
        <v>772</v>
      </c>
      <c r="B60" s="4">
        <v>437455.96120070003</v>
      </c>
      <c r="C60" s="4">
        <v>23777.560119400001</v>
      </c>
      <c r="D60" s="4">
        <v>461233.5213201</v>
      </c>
      <c r="E60" s="4">
        <v>431848.64678830002</v>
      </c>
      <c r="F60" s="4">
        <v>22826.7415482</v>
      </c>
      <c r="G60" s="4">
        <v>454675.38833650004</v>
      </c>
      <c r="J60" s="930"/>
    </row>
    <row r="61" spans="1:10" s="929" customFormat="1" ht="17.100000000000001" customHeight="1">
      <c r="A61" s="3" t="s">
        <v>515</v>
      </c>
      <c r="B61" s="4">
        <v>29959.930521800001</v>
      </c>
      <c r="C61" s="4" t="s">
        <v>14</v>
      </c>
      <c r="D61" s="4">
        <v>29959.930521800001</v>
      </c>
      <c r="E61" s="4">
        <v>30958.749515899999</v>
      </c>
      <c r="F61" s="4" t="s">
        <v>14</v>
      </c>
      <c r="G61" s="4">
        <v>30958.749515899999</v>
      </c>
      <c r="J61" s="718"/>
    </row>
    <row r="62" spans="1:10" s="929" customFormat="1" ht="17.100000000000001" customHeight="1">
      <c r="A62" s="3" t="s">
        <v>773</v>
      </c>
      <c r="B62" s="4">
        <v>27336.9808629</v>
      </c>
      <c r="C62" s="4">
        <v>1483.5786191</v>
      </c>
      <c r="D62" s="4">
        <v>28820.559482000001</v>
      </c>
      <c r="E62" s="4">
        <v>27855.7297234</v>
      </c>
      <c r="F62" s="4">
        <v>1552.7277168999999</v>
      </c>
      <c r="G62" s="4">
        <v>29408.457440300001</v>
      </c>
      <c r="J62" s="718"/>
    </row>
    <row r="63" spans="1:10" s="929" customFormat="1" ht="17.100000000000001" customHeight="1">
      <c r="A63" s="3" t="s">
        <v>774</v>
      </c>
      <c r="B63" s="4">
        <v>61739.870259399999</v>
      </c>
      <c r="C63" s="4">
        <v>48531.178884300003</v>
      </c>
      <c r="D63" s="4">
        <v>110271.0491437</v>
      </c>
      <c r="E63" s="4">
        <v>61847.0423773</v>
      </c>
      <c r="F63" s="4">
        <v>50337.267916800003</v>
      </c>
      <c r="G63" s="4">
        <v>112184.3102941</v>
      </c>
      <c r="J63" s="718"/>
    </row>
    <row r="64" spans="1:10" s="929" customFormat="1" ht="17.100000000000001" customHeight="1">
      <c r="A64" s="3" t="s">
        <v>775</v>
      </c>
      <c r="B64" s="4">
        <v>281416.29311600002</v>
      </c>
      <c r="C64" s="4">
        <v>1117.9122101</v>
      </c>
      <c r="D64" s="4">
        <v>282534.2053261</v>
      </c>
      <c r="E64" s="4">
        <v>287339.33969769999</v>
      </c>
      <c r="F64" s="4">
        <v>1218.4475729999999</v>
      </c>
      <c r="G64" s="4">
        <v>288557.78727069998</v>
      </c>
      <c r="J64" s="718"/>
    </row>
    <row r="65" spans="1:10" s="929" customFormat="1" ht="17.100000000000001" customHeight="1">
      <c r="A65" s="3" t="s">
        <v>776</v>
      </c>
      <c r="B65" s="4">
        <v>334846.23691859999</v>
      </c>
      <c r="C65" s="4">
        <v>14914.0540442</v>
      </c>
      <c r="D65" s="4">
        <v>349760.29096279998</v>
      </c>
      <c r="E65" s="4">
        <v>336219.61701300001</v>
      </c>
      <c r="F65" s="4">
        <v>14583.537666</v>
      </c>
      <c r="G65" s="4">
        <v>350803.15467900003</v>
      </c>
    </row>
    <row r="66" spans="1:10" s="929" customFormat="1" ht="17.100000000000001" customHeight="1">
      <c r="A66" s="3" t="s">
        <v>777</v>
      </c>
      <c r="B66" s="4">
        <v>1100540.4728165001</v>
      </c>
      <c r="C66" s="4">
        <v>27646.4565931</v>
      </c>
      <c r="D66" s="4">
        <v>1128186.9294096001</v>
      </c>
      <c r="E66" s="4">
        <v>1090272.7409552</v>
      </c>
      <c r="F66" s="4">
        <v>27805.637567900001</v>
      </c>
      <c r="G66" s="4">
        <v>1118078.3785230999</v>
      </c>
    </row>
    <row r="67" spans="1:10" s="929" customFormat="1" ht="17.100000000000001" customHeight="1">
      <c r="A67" s="3" t="s">
        <v>778</v>
      </c>
      <c r="B67" s="4">
        <v>58070.284961799996</v>
      </c>
      <c r="C67" s="4">
        <v>6820.9878257</v>
      </c>
      <c r="D67" s="4">
        <v>64891.272787499998</v>
      </c>
      <c r="E67" s="4">
        <v>59879.963821799996</v>
      </c>
      <c r="F67" s="4">
        <v>6924.1195409000002</v>
      </c>
      <c r="G67" s="4">
        <v>66804.083362699996</v>
      </c>
    </row>
    <row r="68" spans="1:10" s="929" customFormat="1" ht="20.100000000000001" customHeight="1">
      <c r="A68" s="115" t="s">
        <v>1681</v>
      </c>
      <c r="B68" s="183">
        <v>253411.5126977</v>
      </c>
      <c r="C68" s="183">
        <v>25321.966150599997</v>
      </c>
      <c r="D68" s="183">
        <v>278733.4788483</v>
      </c>
      <c r="E68" s="183">
        <v>241499.14855250003</v>
      </c>
      <c r="F68" s="183">
        <v>25253.448633100001</v>
      </c>
      <c r="G68" s="183">
        <v>266752.59718559997</v>
      </c>
    </row>
    <row r="69" spans="1:10" s="929" customFormat="1" ht="17.100000000000001" customHeight="1">
      <c r="A69" s="3" t="s">
        <v>779</v>
      </c>
      <c r="B69" s="4">
        <v>15903.177685299999</v>
      </c>
      <c r="C69" s="4">
        <v>623.29675980000002</v>
      </c>
      <c r="D69" s="4">
        <v>16526.474445100001</v>
      </c>
      <c r="E69" s="4">
        <v>15745.414266399999</v>
      </c>
      <c r="F69" s="4">
        <v>604.87992010000005</v>
      </c>
      <c r="G69" s="4">
        <v>16350.294186499999</v>
      </c>
    </row>
    <row r="70" spans="1:10" s="929" customFormat="1" ht="17.100000000000001" customHeight="1">
      <c r="A70" s="3" t="s">
        <v>780</v>
      </c>
      <c r="B70" s="4">
        <v>126261.13324729999</v>
      </c>
      <c r="C70" s="4">
        <v>3175.1580092999998</v>
      </c>
      <c r="D70" s="4">
        <v>129436.29125659999</v>
      </c>
      <c r="E70" s="4">
        <v>120086.1523345</v>
      </c>
      <c r="F70" s="4">
        <v>3083.0284304000002</v>
      </c>
      <c r="G70" s="4">
        <v>123169.1807649</v>
      </c>
    </row>
    <row r="71" spans="1:10" s="929" customFormat="1" ht="17.100000000000001" customHeight="1">
      <c r="A71" s="182" t="s">
        <v>781</v>
      </c>
      <c r="B71" s="4">
        <v>40758.372764</v>
      </c>
      <c r="C71" s="4">
        <v>963.32479499999999</v>
      </c>
      <c r="D71" s="4">
        <v>41721.697559</v>
      </c>
      <c r="E71" s="4">
        <v>39153.1872181</v>
      </c>
      <c r="F71" s="4">
        <v>943.41195540000001</v>
      </c>
      <c r="G71" s="4">
        <v>40096.599173499999</v>
      </c>
    </row>
    <row r="72" spans="1:10" s="929" customFormat="1" ht="17.100000000000001" customHeight="1">
      <c r="A72" s="3" t="s">
        <v>782</v>
      </c>
      <c r="B72" s="4">
        <v>18023.234997299998</v>
      </c>
      <c r="C72" s="4">
        <v>3551.4423044999999</v>
      </c>
      <c r="D72" s="4">
        <v>21574.677301799999</v>
      </c>
      <c r="E72" s="4">
        <v>15236.0442126</v>
      </c>
      <c r="F72" s="4">
        <v>3438.1304449999998</v>
      </c>
      <c r="G72" s="4">
        <v>18674.174657600001</v>
      </c>
    </row>
    <row r="73" spans="1:10" s="929" customFormat="1" ht="17.100000000000001" customHeight="1">
      <c r="A73" s="3" t="s">
        <v>783</v>
      </c>
      <c r="B73" s="4">
        <v>37115.761045599997</v>
      </c>
      <c r="C73" s="4">
        <v>1665.3226099000001</v>
      </c>
      <c r="D73" s="4">
        <v>38781.083655499999</v>
      </c>
      <c r="E73" s="4">
        <v>36925.776940299998</v>
      </c>
      <c r="F73" s="4">
        <v>1520.1098949</v>
      </c>
      <c r="G73" s="4">
        <v>38445.886835199999</v>
      </c>
    </row>
    <row r="74" spans="1:10" s="929" customFormat="1" ht="17.100000000000001" customHeight="1">
      <c r="A74" s="3" t="s">
        <v>784</v>
      </c>
      <c r="B74" s="4">
        <v>15349.832958200001</v>
      </c>
      <c r="C74" s="4">
        <v>15343.421672099999</v>
      </c>
      <c r="D74" s="4">
        <v>30693.254630299998</v>
      </c>
      <c r="E74" s="4">
        <v>14352.573580599999</v>
      </c>
      <c r="F74" s="4">
        <v>15663.887987300001</v>
      </c>
      <c r="G74" s="4">
        <v>30016.461567899998</v>
      </c>
      <c r="J74" s="718"/>
    </row>
    <row r="75" spans="1:10" s="929" customFormat="1" ht="20.100000000000001" customHeight="1">
      <c r="A75" s="115" t="s">
        <v>1682</v>
      </c>
      <c r="B75" s="183">
        <v>218988.98119859997</v>
      </c>
      <c r="C75" s="183">
        <v>26792.961624599997</v>
      </c>
      <c r="D75" s="183">
        <v>245781.94282320002</v>
      </c>
      <c r="E75" s="183">
        <v>221753.07639180002</v>
      </c>
      <c r="F75" s="183">
        <v>26600.7435874</v>
      </c>
      <c r="G75" s="183">
        <v>248353.81997920002</v>
      </c>
      <c r="J75" s="718"/>
    </row>
    <row r="76" spans="1:10" s="929" customFormat="1" ht="17.100000000000001" customHeight="1">
      <c r="A76" s="3" t="s">
        <v>785</v>
      </c>
      <c r="B76" s="4">
        <v>22703.679173600001</v>
      </c>
      <c r="C76" s="4">
        <v>257.7551742</v>
      </c>
      <c r="D76" s="4">
        <v>22961.434347800001</v>
      </c>
      <c r="E76" s="4">
        <v>22380.314993399999</v>
      </c>
      <c r="F76" s="4">
        <v>233.8915666</v>
      </c>
      <c r="G76" s="4">
        <v>22614.206559999999</v>
      </c>
      <c r="J76" s="718"/>
    </row>
    <row r="77" spans="1:10" s="929" customFormat="1" ht="17.100000000000001" customHeight="1">
      <c r="A77" s="3" t="s">
        <v>1925</v>
      </c>
      <c r="B77" s="4">
        <v>31532.612224</v>
      </c>
      <c r="C77" s="4">
        <v>3952.6180770000001</v>
      </c>
      <c r="D77" s="4">
        <v>35485.230301000003</v>
      </c>
      <c r="E77" s="4">
        <v>32240.993075300001</v>
      </c>
      <c r="F77" s="4">
        <v>3948.6073683</v>
      </c>
      <c r="G77" s="4">
        <v>36189.6004436</v>
      </c>
      <c r="J77" s="187"/>
    </row>
    <row r="78" spans="1:10" s="929" customFormat="1" ht="17.100000000000001" customHeight="1">
      <c r="A78" s="3" t="s">
        <v>786</v>
      </c>
      <c r="B78" s="4">
        <v>16219.895587700001</v>
      </c>
      <c r="C78" s="4">
        <v>447.5970251</v>
      </c>
      <c r="D78" s="4">
        <v>16667.492612800001</v>
      </c>
      <c r="E78" s="4">
        <v>16062.5276214</v>
      </c>
      <c r="F78" s="4">
        <v>418.61915749999997</v>
      </c>
      <c r="G78" s="4">
        <v>16481.146778900002</v>
      </c>
      <c r="J78" s="930"/>
    </row>
    <row r="79" spans="1:10" s="929" customFormat="1" ht="17.100000000000001" customHeight="1">
      <c r="A79" s="3" t="s">
        <v>787</v>
      </c>
      <c r="B79" s="4">
        <v>148532.79421329999</v>
      </c>
      <c r="C79" s="4">
        <v>22134.991348299998</v>
      </c>
      <c r="D79" s="4">
        <v>170667.7855616</v>
      </c>
      <c r="E79" s="4">
        <v>151069.24070170001</v>
      </c>
      <c r="F79" s="4">
        <v>21999.625495</v>
      </c>
      <c r="G79" s="4">
        <v>173068.86619670002</v>
      </c>
      <c r="J79" s="718"/>
    </row>
    <row r="80" spans="1:10" s="929" customFormat="1" ht="20.100000000000001" customHeight="1">
      <c r="A80" s="115" t="s">
        <v>1683</v>
      </c>
      <c r="B80" s="183">
        <v>527379.31360119989</v>
      </c>
      <c r="C80" s="183">
        <v>100966.4809733</v>
      </c>
      <c r="D80" s="183">
        <v>628345.79457450006</v>
      </c>
      <c r="E80" s="183">
        <v>525812.36933699995</v>
      </c>
      <c r="F80" s="183">
        <v>98671.843060800005</v>
      </c>
      <c r="G80" s="183">
        <v>624484.21239780006</v>
      </c>
      <c r="J80" s="718"/>
    </row>
    <row r="81" spans="1:10" s="929" customFormat="1" ht="17.100000000000001" customHeight="1">
      <c r="A81" s="3" t="s">
        <v>788</v>
      </c>
      <c r="B81" s="4">
        <v>128462.0456285</v>
      </c>
      <c r="C81" s="4">
        <v>7192.3686989999997</v>
      </c>
      <c r="D81" s="4">
        <v>135654.41432750001</v>
      </c>
      <c r="E81" s="4">
        <v>129867.2951568</v>
      </c>
      <c r="F81" s="4">
        <v>7683.6821896000001</v>
      </c>
      <c r="G81" s="4">
        <v>137550.9773464</v>
      </c>
      <c r="J81" s="718"/>
    </row>
    <row r="82" spans="1:10" s="929" customFormat="1" ht="17.100000000000001" customHeight="1">
      <c r="A82" s="3" t="s">
        <v>789</v>
      </c>
      <c r="B82" s="4">
        <v>57153.781431199997</v>
      </c>
      <c r="C82" s="4">
        <v>21449.664529099999</v>
      </c>
      <c r="D82" s="4">
        <v>78603.4459603</v>
      </c>
      <c r="E82" s="4">
        <v>56530.433399200003</v>
      </c>
      <c r="F82" s="4">
        <v>21089.685528900001</v>
      </c>
      <c r="G82" s="4">
        <v>77620.118928100012</v>
      </c>
    </row>
    <row r="83" spans="1:10" s="929" customFormat="1" ht="17.100000000000001" customHeight="1">
      <c r="A83" s="3" t="s">
        <v>790</v>
      </c>
      <c r="B83" s="4">
        <v>13313.1278683</v>
      </c>
      <c r="C83" s="4">
        <v>17133.803828299999</v>
      </c>
      <c r="D83" s="4">
        <v>30446.931696599997</v>
      </c>
      <c r="E83" s="4">
        <v>12437.008418400001</v>
      </c>
      <c r="F83" s="4">
        <v>16925.702680599999</v>
      </c>
      <c r="G83" s="4">
        <v>29362.711099</v>
      </c>
    </row>
    <row r="84" spans="1:10" s="929" customFormat="1" ht="17.100000000000001" customHeight="1">
      <c r="A84" s="3" t="s">
        <v>791</v>
      </c>
      <c r="B84" s="4">
        <v>19901.9495451</v>
      </c>
      <c r="C84" s="4" t="s">
        <v>14</v>
      </c>
      <c r="D84" s="4">
        <v>19901.9495451</v>
      </c>
      <c r="E84" s="4">
        <v>19761.435335900002</v>
      </c>
      <c r="F84" s="4" t="s">
        <v>14</v>
      </c>
      <c r="G84" s="4">
        <v>19761.435335900002</v>
      </c>
    </row>
    <row r="85" spans="1:10" s="929" customFormat="1" ht="17.100000000000001" customHeight="1">
      <c r="A85" s="3" t="s">
        <v>792</v>
      </c>
      <c r="B85" s="4">
        <v>142250.45555519999</v>
      </c>
      <c r="C85" s="4">
        <v>23830.186474300001</v>
      </c>
      <c r="D85" s="4">
        <v>166080.64202949998</v>
      </c>
      <c r="E85" s="4">
        <v>143385.82652179999</v>
      </c>
      <c r="F85" s="4">
        <v>23359.464658000001</v>
      </c>
      <c r="G85" s="4">
        <v>166745.2911798</v>
      </c>
    </row>
    <row r="86" spans="1:10" s="929" customFormat="1" ht="17.100000000000001" customHeight="1">
      <c r="A86" s="182" t="s">
        <v>793</v>
      </c>
      <c r="B86" s="4">
        <v>18599.795636899998</v>
      </c>
      <c r="C86" s="4">
        <v>6705.6262862000003</v>
      </c>
      <c r="D86" s="4">
        <v>25305.421923099999</v>
      </c>
      <c r="E86" s="4">
        <v>18381.403615399999</v>
      </c>
      <c r="F86" s="4">
        <v>5172.5050585999998</v>
      </c>
      <c r="G86" s="4">
        <v>23553.908673999998</v>
      </c>
    </row>
    <row r="87" spans="1:10" s="929" customFormat="1" ht="17.100000000000001" customHeight="1">
      <c r="A87" s="182" t="s">
        <v>794</v>
      </c>
      <c r="B87" s="4">
        <v>120045.9121783</v>
      </c>
      <c r="C87" s="4">
        <v>19593.655065200001</v>
      </c>
      <c r="D87" s="4">
        <v>139639.5672435</v>
      </c>
      <c r="E87" s="4">
        <v>116846.4954169</v>
      </c>
      <c r="F87" s="4">
        <v>19441.434673899999</v>
      </c>
      <c r="G87" s="4">
        <v>136287.93009079999</v>
      </c>
    </row>
    <row r="88" spans="1:10" s="929" customFormat="1" ht="17.100000000000001" customHeight="1">
      <c r="A88" s="3" t="s">
        <v>795</v>
      </c>
      <c r="B88" s="4">
        <v>27652.245757699999</v>
      </c>
      <c r="C88" s="4">
        <v>5061.1760912</v>
      </c>
      <c r="D88" s="4">
        <v>32713.421848899998</v>
      </c>
      <c r="E88" s="4">
        <v>28602.471472599998</v>
      </c>
      <c r="F88" s="4">
        <v>4999.3682712</v>
      </c>
      <c r="G88" s="4">
        <v>33601.839743799996</v>
      </c>
    </row>
    <row r="89" spans="1:10" s="929" customFormat="1" ht="5.0999999999999996" customHeight="1">
      <c r="A89" s="3"/>
      <c r="B89" s="4"/>
      <c r="C89" s="4"/>
      <c r="D89" s="4"/>
      <c r="E89" s="4"/>
      <c r="F89" s="4"/>
      <c r="G89" s="4"/>
    </row>
    <row r="90" spans="1:10" s="929" customFormat="1" ht="20.100000000000001" customHeight="1">
      <c r="A90" s="107" t="s">
        <v>24</v>
      </c>
      <c r="B90" s="108">
        <v>45973363.676745392</v>
      </c>
      <c r="C90" s="108">
        <v>2025511.5322523003</v>
      </c>
      <c r="D90" s="108">
        <v>47998875.208997704</v>
      </c>
      <c r="E90" s="108">
        <v>45800248.633183204</v>
      </c>
      <c r="F90" s="108">
        <v>2042776.3941434002</v>
      </c>
      <c r="G90" s="108">
        <v>47843025.027326599</v>
      </c>
    </row>
    <row r="91" spans="1:10" s="929" customFormat="1">
      <c r="A91" s="1" t="s">
        <v>13</v>
      </c>
      <c r="B91" s="1"/>
      <c r="C91" s="1"/>
      <c r="D91" s="1"/>
      <c r="E91" s="1"/>
      <c r="F91" s="1"/>
      <c r="G91" s="1"/>
    </row>
    <row r="92" spans="1:10">
      <c r="A92" s="1" t="s">
        <v>1290</v>
      </c>
      <c r="B92" s="1"/>
      <c r="C92" s="1"/>
      <c r="D92" s="1"/>
      <c r="E92" s="1"/>
      <c r="F92" s="1"/>
      <c r="G92" s="1"/>
    </row>
    <row r="93" spans="1:10">
      <c r="A93" s="1" t="s">
        <v>1291</v>
      </c>
      <c r="B93" s="1"/>
      <c r="C93" s="1"/>
      <c r="D93" s="1"/>
      <c r="E93" s="1"/>
      <c r="F93" s="1"/>
      <c r="G93" s="1"/>
    </row>
  </sheetData>
  <mergeCells count="13">
    <mergeCell ref="A2:G2"/>
    <mergeCell ref="A3:G3"/>
    <mergeCell ref="A4:G4"/>
    <mergeCell ref="E5:G5"/>
    <mergeCell ref="A6:A7"/>
    <mergeCell ref="B6:D6"/>
    <mergeCell ref="E6:G6"/>
    <mergeCell ref="A47:G47"/>
    <mergeCell ref="A48:G48"/>
    <mergeCell ref="A49:G49"/>
    <mergeCell ref="A51:A52"/>
    <mergeCell ref="B51:D51"/>
    <mergeCell ref="E51:G51"/>
  </mergeCells>
  <pageMargins left="0.7" right="0.4" top="0.75" bottom="0.7" header="0.5" footer="0.5"/>
  <pageSetup paperSize="9" scale="95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H11" sqref="H11"/>
    </sheetView>
  </sheetViews>
  <sheetFormatPr defaultRowHeight="12.75"/>
  <cols>
    <col min="1" max="1" width="22.5703125" style="944" bestFit="1" customWidth="1"/>
    <col min="2" max="11" width="13.7109375" style="944" customWidth="1"/>
    <col min="12" max="12" width="24.7109375" style="944" customWidth="1"/>
    <col min="13" max="13" width="22.5703125" style="944" bestFit="1" customWidth="1"/>
    <col min="14" max="16384" width="9.140625" style="944"/>
  </cols>
  <sheetData>
    <row r="1" spans="1:18" s="934" customFormat="1">
      <c r="A1" s="830"/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932" t="s">
        <v>1698</v>
      </c>
      <c r="M1" s="933"/>
    </row>
    <row r="2" spans="1:18" s="934" customFormat="1" ht="15" customHeight="1">
      <c r="A2" s="1237" t="s">
        <v>797</v>
      </c>
      <c r="B2" s="1237"/>
      <c r="C2" s="1237"/>
      <c r="D2" s="1237"/>
      <c r="E2" s="1237"/>
      <c r="F2" s="1237"/>
      <c r="G2" s="1237"/>
      <c r="H2" s="1237"/>
      <c r="I2" s="1237"/>
      <c r="J2" s="1237"/>
      <c r="K2" s="1237"/>
      <c r="L2" s="1237"/>
    </row>
    <row r="3" spans="1:18" s="934" customFormat="1" ht="15" customHeight="1">
      <c r="A3" s="1237" t="s">
        <v>15</v>
      </c>
      <c r="B3" s="1237"/>
      <c r="C3" s="1237"/>
      <c r="D3" s="1237"/>
      <c r="E3" s="1237"/>
      <c r="F3" s="1237"/>
      <c r="G3" s="1237"/>
      <c r="H3" s="1237"/>
      <c r="I3" s="1237"/>
      <c r="J3" s="1237"/>
      <c r="K3" s="1237"/>
      <c r="L3" s="1237"/>
      <c r="M3" s="319"/>
    </row>
    <row r="4" spans="1:18" s="934" customFormat="1" ht="15" customHeight="1">
      <c r="A4" s="1237" t="s">
        <v>1927</v>
      </c>
      <c r="B4" s="1237"/>
      <c r="C4" s="1237"/>
      <c r="D4" s="1237"/>
      <c r="E4" s="1237"/>
      <c r="F4" s="1237"/>
      <c r="G4" s="1237"/>
      <c r="H4" s="1237"/>
      <c r="I4" s="1237"/>
      <c r="J4" s="1237"/>
      <c r="K4" s="1237"/>
      <c r="L4" s="1237"/>
      <c r="M4" s="933"/>
    </row>
    <row r="5" spans="1:18" s="934" customFormat="1" ht="18" customHeight="1">
      <c r="A5" s="832"/>
      <c r="B5" s="832"/>
      <c r="C5" s="832"/>
      <c r="D5" s="832"/>
      <c r="E5" s="832"/>
      <c r="F5" s="832"/>
      <c r="G5" s="832"/>
      <c r="H5" s="832"/>
      <c r="I5" s="832"/>
      <c r="J5" s="832"/>
      <c r="K5" s="832"/>
      <c r="L5" s="935" t="s">
        <v>1267</v>
      </c>
      <c r="M5" s="936"/>
    </row>
    <row r="6" spans="1:18" s="934" customFormat="1" ht="18" customHeight="1">
      <c r="A6" s="1238" t="s">
        <v>691</v>
      </c>
      <c r="B6" s="1236" t="s">
        <v>732</v>
      </c>
      <c r="C6" s="1236"/>
      <c r="D6" s="1236"/>
      <c r="E6" s="1236"/>
      <c r="F6" s="1236"/>
      <c r="G6" s="1236"/>
      <c r="H6" s="1236" t="s">
        <v>1605</v>
      </c>
      <c r="I6" s="1236"/>
      <c r="J6" s="1236" t="s">
        <v>25</v>
      </c>
      <c r="K6" s="1236"/>
      <c r="L6" s="1239" t="s">
        <v>691</v>
      </c>
      <c r="M6" s="936"/>
    </row>
    <row r="7" spans="1:18" s="934" customFormat="1" ht="42.75" customHeight="1">
      <c r="A7" s="1238"/>
      <c r="B7" s="1236" t="s">
        <v>1606</v>
      </c>
      <c r="C7" s="1236"/>
      <c r="D7" s="1236" t="s">
        <v>1607</v>
      </c>
      <c r="E7" s="1236"/>
      <c r="F7" s="1236" t="s">
        <v>24</v>
      </c>
      <c r="G7" s="1236"/>
      <c r="H7" s="1236"/>
      <c r="I7" s="1236"/>
      <c r="J7" s="1236"/>
      <c r="K7" s="1236"/>
      <c r="L7" s="1239"/>
      <c r="M7" s="936"/>
    </row>
    <row r="8" spans="1:18" s="934" customFormat="1" ht="31.5" customHeight="1">
      <c r="A8" s="1238"/>
      <c r="B8" s="833" t="s">
        <v>721</v>
      </c>
      <c r="C8" s="834" t="s">
        <v>2</v>
      </c>
      <c r="D8" s="833" t="s">
        <v>721</v>
      </c>
      <c r="E8" s="834" t="s">
        <v>2</v>
      </c>
      <c r="F8" s="833" t="s">
        <v>721</v>
      </c>
      <c r="G8" s="834" t="s">
        <v>2</v>
      </c>
      <c r="H8" s="833" t="s">
        <v>721</v>
      </c>
      <c r="I8" s="834" t="s">
        <v>2</v>
      </c>
      <c r="J8" s="833" t="s">
        <v>721</v>
      </c>
      <c r="K8" s="834" t="s">
        <v>2</v>
      </c>
      <c r="L8" s="1239"/>
      <c r="M8" s="838"/>
    </row>
    <row r="9" spans="1:18" s="934" customFormat="1" ht="9" customHeight="1">
      <c r="A9" s="838"/>
      <c r="B9" s="838"/>
      <c r="C9" s="838"/>
      <c r="D9" s="838"/>
      <c r="E9" s="839"/>
      <c r="F9" s="838"/>
      <c r="G9" s="838"/>
      <c r="H9" s="838"/>
      <c r="I9" s="838"/>
      <c r="J9" s="838"/>
      <c r="K9" s="838"/>
      <c r="L9" s="838"/>
      <c r="M9" s="838"/>
    </row>
    <row r="10" spans="1:18" s="934" customFormat="1" ht="21.95" customHeight="1">
      <c r="A10" s="840" t="s">
        <v>694</v>
      </c>
      <c r="B10" s="841">
        <v>64</v>
      </c>
      <c r="C10" s="841">
        <v>0.28316000000000002</v>
      </c>
      <c r="D10" s="841">
        <v>32</v>
      </c>
      <c r="E10" s="841">
        <v>7.2351499999999999E-2</v>
      </c>
      <c r="F10" s="841">
        <v>96</v>
      </c>
      <c r="G10" s="841">
        <v>0.35551149999999998</v>
      </c>
      <c r="H10" s="841">
        <v>3832554</v>
      </c>
      <c r="I10" s="841">
        <v>52280.238382800002</v>
      </c>
      <c r="J10" s="841">
        <v>3832650</v>
      </c>
      <c r="K10" s="841">
        <v>52280.5938943</v>
      </c>
      <c r="L10" s="831" t="s">
        <v>694</v>
      </c>
      <c r="M10" s="933"/>
      <c r="P10" s="937"/>
    </row>
    <row r="11" spans="1:18" s="934" customFormat="1" ht="21.95" customHeight="1">
      <c r="A11" s="840" t="s">
        <v>695</v>
      </c>
      <c r="B11" s="841">
        <v>5</v>
      </c>
      <c r="C11" s="841">
        <v>0.48</v>
      </c>
      <c r="D11" s="841" t="s">
        <v>14</v>
      </c>
      <c r="E11" s="841" t="s">
        <v>14</v>
      </c>
      <c r="F11" s="841">
        <v>5</v>
      </c>
      <c r="G11" s="841">
        <v>0.48</v>
      </c>
      <c r="H11" s="841">
        <v>921026</v>
      </c>
      <c r="I11" s="841">
        <v>69791.001660299997</v>
      </c>
      <c r="J11" s="841">
        <v>921031</v>
      </c>
      <c r="K11" s="841">
        <v>69791.481660300007</v>
      </c>
      <c r="L11" s="831" t="s">
        <v>695</v>
      </c>
      <c r="M11" s="933"/>
    </row>
    <row r="12" spans="1:18" s="934" customFormat="1" ht="21.95" customHeight="1">
      <c r="A12" s="840" t="s">
        <v>696</v>
      </c>
      <c r="B12" s="841">
        <v>4</v>
      </c>
      <c r="C12" s="841">
        <v>0.73089999999999999</v>
      </c>
      <c r="D12" s="841">
        <v>3</v>
      </c>
      <c r="E12" s="841">
        <v>0.55984210000000001</v>
      </c>
      <c r="F12" s="841">
        <v>7</v>
      </c>
      <c r="G12" s="841">
        <v>1.2907420999999999</v>
      </c>
      <c r="H12" s="841">
        <v>1575278</v>
      </c>
      <c r="I12" s="841">
        <v>267720.23042979999</v>
      </c>
      <c r="J12" s="841">
        <v>1575285</v>
      </c>
      <c r="K12" s="841">
        <v>267721.52117189998</v>
      </c>
      <c r="L12" s="831" t="s">
        <v>696</v>
      </c>
      <c r="M12" s="933"/>
      <c r="Q12" s="938"/>
      <c r="R12" s="938"/>
    </row>
    <row r="13" spans="1:18" s="934" customFormat="1" ht="21.95" customHeight="1">
      <c r="A13" s="840" t="s">
        <v>697</v>
      </c>
      <c r="B13" s="841">
        <v>5</v>
      </c>
      <c r="C13" s="841">
        <v>2.21</v>
      </c>
      <c r="D13" s="841" t="s">
        <v>14</v>
      </c>
      <c r="E13" s="841" t="s">
        <v>14</v>
      </c>
      <c r="F13" s="841">
        <v>5</v>
      </c>
      <c r="G13" s="841">
        <v>2.21</v>
      </c>
      <c r="H13" s="841">
        <v>2054017</v>
      </c>
      <c r="I13" s="841">
        <v>768180.9546845</v>
      </c>
      <c r="J13" s="841">
        <v>2054022</v>
      </c>
      <c r="K13" s="841">
        <v>768183.16468449996</v>
      </c>
      <c r="L13" s="831" t="s">
        <v>697</v>
      </c>
      <c r="M13" s="933"/>
      <c r="Q13" s="938"/>
      <c r="R13" s="938"/>
    </row>
    <row r="14" spans="1:18" s="934" customFormat="1" ht="21.95" customHeight="1">
      <c r="A14" s="840" t="s">
        <v>698</v>
      </c>
      <c r="B14" s="841">
        <v>6</v>
      </c>
      <c r="C14" s="841">
        <v>4.25854</v>
      </c>
      <c r="D14" s="841">
        <v>4</v>
      </c>
      <c r="E14" s="841">
        <v>2.3821455</v>
      </c>
      <c r="F14" s="841">
        <v>10</v>
      </c>
      <c r="G14" s="841">
        <v>6.6406855</v>
      </c>
      <c r="H14" s="841">
        <v>2395843</v>
      </c>
      <c r="I14" s="841">
        <v>1715283.6630156001</v>
      </c>
      <c r="J14" s="841">
        <v>2395853</v>
      </c>
      <c r="K14" s="841">
        <v>1715290.3037010999</v>
      </c>
      <c r="L14" s="831" t="s">
        <v>698</v>
      </c>
      <c r="M14" s="933"/>
      <c r="Q14" s="938"/>
      <c r="R14" s="938"/>
    </row>
    <row r="15" spans="1:18" s="934" customFormat="1" ht="21.95" customHeight="1">
      <c r="A15" s="840" t="s">
        <v>699</v>
      </c>
      <c r="B15" s="841">
        <v>14</v>
      </c>
      <c r="C15" s="841">
        <v>19.340033300000002</v>
      </c>
      <c r="D15" s="841">
        <v>1</v>
      </c>
      <c r="E15" s="841">
        <v>1.5720000000000001</v>
      </c>
      <c r="F15" s="841">
        <v>15</v>
      </c>
      <c r="G15" s="841">
        <v>20.912033300000001</v>
      </c>
      <c r="H15" s="841">
        <v>1700890</v>
      </c>
      <c r="I15" s="841">
        <v>2412841.3980609002</v>
      </c>
      <c r="J15" s="841">
        <v>1700905</v>
      </c>
      <c r="K15" s="841">
        <v>2412862.3100942001</v>
      </c>
      <c r="L15" s="831" t="s">
        <v>699</v>
      </c>
      <c r="M15" s="933"/>
      <c r="Q15" s="938"/>
      <c r="R15" s="938"/>
    </row>
    <row r="16" spans="1:18" s="934" customFormat="1" ht="21.95" customHeight="1">
      <c r="A16" s="840" t="s">
        <v>700</v>
      </c>
      <c r="B16" s="841">
        <v>5</v>
      </c>
      <c r="C16" s="841">
        <v>13.123100000000001</v>
      </c>
      <c r="D16" s="841">
        <v>2</v>
      </c>
      <c r="E16" s="841">
        <v>5.3868665</v>
      </c>
      <c r="F16" s="841">
        <v>7</v>
      </c>
      <c r="G16" s="841">
        <v>18.509966500000001</v>
      </c>
      <c r="H16" s="841">
        <v>836165</v>
      </c>
      <c r="I16" s="841">
        <v>2046444.0720691001</v>
      </c>
      <c r="J16" s="841">
        <v>836172</v>
      </c>
      <c r="K16" s="841">
        <v>2046462.5820356</v>
      </c>
      <c r="L16" s="831" t="s">
        <v>700</v>
      </c>
      <c r="M16" s="933"/>
      <c r="P16" s="97"/>
      <c r="Q16" s="97"/>
      <c r="R16" s="97"/>
    </row>
    <row r="17" spans="1:18" s="934" customFormat="1" ht="21.95" customHeight="1">
      <c r="A17" s="840" t="s">
        <v>701</v>
      </c>
      <c r="B17" s="841">
        <v>2</v>
      </c>
      <c r="C17" s="841">
        <v>6.9407937999999998</v>
      </c>
      <c r="D17" s="841">
        <v>6</v>
      </c>
      <c r="E17" s="841">
        <v>21.467042899999999</v>
      </c>
      <c r="F17" s="841">
        <v>8</v>
      </c>
      <c r="G17" s="841">
        <v>28.407836700000001</v>
      </c>
      <c r="H17" s="841">
        <v>471715</v>
      </c>
      <c r="I17" s="841">
        <v>1621859.4044898001</v>
      </c>
      <c r="J17" s="841">
        <v>471723</v>
      </c>
      <c r="K17" s="841">
        <v>1621887.8123265</v>
      </c>
      <c r="L17" s="831" t="s">
        <v>701</v>
      </c>
      <c r="M17" s="933"/>
      <c r="P17" s="97"/>
      <c r="Q17" s="97"/>
      <c r="R17" s="97"/>
    </row>
    <row r="18" spans="1:18" s="934" customFormat="1" ht="21.95" customHeight="1">
      <c r="A18" s="840" t="s">
        <v>702</v>
      </c>
      <c r="B18" s="841">
        <v>4</v>
      </c>
      <c r="C18" s="841">
        <v>17.8324903</v>
      </c>
      <c r="D18" s="841">
        <v>2</v>
      </c>
      <c r="E18" s="841">
        <v>8.7297217000000007</v>
      </c>
      <c r="F18" s="841">
        <v>6</v>
      </c>
      <c r="G18" s="841">
        <v>26.562211999999999</v>
      </c>
      <c r="H18" s="841">
        <v>357633</v>
      </c>
      <c r="I18" s="841">
        <v>1608353.6263434</v>
      </c>
      <c r="J18" s="841">
        <v>357639</v>
      </c>
      <c r="K18" s="841">
        <v>1608380.1885553999</v>
      </c>
      <c r="L18" s="831" t="s">
        <v>702</v>
      </c>
      <c r="M18" s="933"/>
      <c r="P18" s="97"/>
      <c r="Q18" s="97"/>
      <c r="R18" s="97"/>
    </row>
    <row r="19" spans="1:18" s="934" customFormat="1" ht="21.95" customHeight="1">
      <c r="A19" s="840" t="s">
        <v>703</v>
      </c>
      <c r="B19" s="841">
        <v>14</v>
      </c>
      <c r="C19" s="841">
        <v>102.9193406</v>
      </c>
      <c r="D19" s="841">
        <v>1</v>
      </c>
      <c r="E19" s="841">
        <v>6.6907907</v>
      </c>
      <c r="F19" s="841">
        <v>15</v>
      </c>
      <c r="G19" s="841">
        <v>109.61013130000001</v>
      </c>
      <c r="H19" s="841">
        <v>833650</v>
      </c>
      <c r="I19" s="841">
        <v>5836114.0761874001</v>
      </c>
      <c r="J19" s="841">
        <v>833665</v>
      </c>
      <c r="K19" s="841">
        <v>5836223.6863187002</v>
      </c>
      <c r="L19" s="831" t="s">
        <v>703</v>
      </c>
      <c r="M19" s="933"/>
      <c r="P19" s="97"/>
      <c r="Q19" s="97"/>
      <c r="R19" s="97"/>
    </row>
    <row r="20" spans="1:18" s="934" customFormat="1" ht="21.95" customHeight="1">
      <c r="A20" s="840" t="s">
        <v>704</v>
      </c>
      <c r="B20" s="841">
        <v>29</v>
      </c>
      <c r="C20" s="841">
        <v>491.22261300000002</v>
      </c>
      <c r="D20" s="841">
        <v>3</v>
      </c>
      <c r="E20" s="841">
        <v>48.772900999999997</v>
      </c>
      <c r="F20" s="841">
        <v>32</v>
      </c>
      <c r="G20" s="841">
        <v>539.99551399999996</v>
      </c>
      <c r="H20" s="841">
        <v>500913</v>
      </c>
      <c r="I20" s="841">
        <v>7696281.3189410996</v>
      </c>
      <c r="J20" s="841">
        <v>500945</v>
      </c>
      <c r="K20" s="841">
        <v>7696821.3144551003</v>
      </c>
      <c r="L20" s="831" t="s">
        <v>704</v>
      </c>
      <c r="M20" s="933"/>
      <c r="P20" s="97"/>
      <c r="Q20" s="97"/>
      <c r="R20" s="97"/>
    </row>
    <row r="21" spans="1:18" s="934" customFormat="1" ht="21.95" customHeight="1">
      <c r="A21" s="840" t="s">
        <v>705</v>
      </c>
      <c r="B21" s="841">
        <v>20</v>
      </c>
      <c r="C21" s="841">
        <v>771.20876910000004</v>
      </c>
      <c r="D21" s="841">
        <v>6</v>
      </c>
      <c r="E21" s="841">
        <v>226.5859954</v>
      </c>
      <c r="F21" s="841">
        <v>26</v>
      </c>
      <c r="G21" s="841">
        <v>997.79476450000004</v>
      </c>
      <c r="H21" s="841">
        <v>203710</v>
      </c>
      <c r="I21" s="841">
        <v>7229139.3267158996</v>
      </c>
      <c r="J21" s="841">
        <v>203736</v>
      </c>
      <c r="K21" s="841">
        <v>7230137.1214803997</v>
      </c>
      <c r="L21" s="831" t="s">
        <v>705</v>
      </c>
      <c r="M21" s="933"/>
      <c r="P21" s="97"/>
      <c r="Q21" s="97"/>
      <c r="R21" s="97"/>
    </row>
    <row r="22" spans="1:18" s="934" customFormat="1" ht="21.95" customHeight="1">
      <c r="A22" s="840" t="s">
        <v>706</v>
      </c>
      <c r="B22" s="841">
        <v>20</v>
      </c>
      <c r="C22" s="841">
        <v>1269.2613629</v>
      </c>
      <c r="D22" s="841">
        <v>1</v>
      </c>
      <c r="E22" s="841">
        <v>69.906015999999994</v>
      </c>
      <c r="F22" s="841">
        <v>21</v>
      </c>
      <c r="G22" s="841">
        <v>1339.1673788999999</v>
      </c>
      <c r="H22" s="841">
        <v>91583</v>
      </c>
      <c r="I22" s="841">
        <v>5536267.6482149996</v>
      </c>
      <c r="J22" s="841">
        <v>91604</v>
      </c>
      <c r="K22" s="841">
        <v>5537606.8155939002</v>
      </c>
      <c r="L22" s="831" t="s">
        <v>706</v>
      </c>
      <c r="M22" s="933"/>
      <c r="P22" s="97"/>
      <c r="Q22" s="97"/>
      <c r="R22" s="97"/>
    </row>
    <row r="23" spans="1:18" s="934" customFormat="1" ht="21.95" customHeight="1">
      <c r="A23" s="840" t="s">
        <v>707</v>
      </c>
      <c r="B23" s="841">
        <v>9</v>
      </c>
      <c r="C23" s="841">
        <v>807.10577669999998</v>
      </c>
      <c r="D23" s="841">
        <v>1</v>
      </c>
      <c r="E23" s="841">
        <v>96.925713999999999</v>
      </c>
      <c r="F23" s="841">
        <v>10</v>
      </c>
      <c r="G23" s="841">
        <v>904.03149069999995</v>
      </c>
      <c r="H23" s="841">
        <v>47680</v>
      </c>
      <c r="I23" s="841">
        <v>4129745.9856588999</v>
      </c>
      <c r="J23" s="841">
        <v>47690</v>
      </c>
      <c r="K23" s="841">
        <v>4130650.0171496002</v>
      </c>
      <c r="L23" s="831" t="s">
        <v>707</v>
      </c>
      <c r="M23" s="933"/>
      <c r="P23" s="97"/>
      <c r="Q23" s="97"/>
      <c r="R23" s="97"/>
    </row>
    <row r="24" spans="1:18" s="934" customFormat="1" ht="21.95" customHeight="1">
      <c r="A24" s="840" t="s">
        <v>708</v>
      </c>
      <c r="B24" s="841">
        <v>82</v>
      </c>
      <c r="C24" s="841">
        <v>20620.669677499998</v>
      </c>
      <c r="D24" s="841">
        <v>38</v>
      </c>
      <c r="E24" s="841">
        <v>12134.046899999999</v>
      </c>
      <c r="F24" s="841">
        <v>120</v>
      </c>
      <c r="G24" s="841">
        <v>32754.716577499999</v>
      </c>
      <c r="H24" s="841">
        <v>112804</v>
      </c>
      <c r="I24" s="841">
        <v>22449830.243337002</v>
      </c>
      <c r="J24" s="841">
        <v>112924</v>
      </c>
      <c r="K24" s="841">
        <v>22482584.959914502</v>
      </c>
      <c r="L24" s="831" t="s">
        <v>708</v>
      </c>
      <c r="M24" s="933"/>
      <c r="P24" s="97"/>
      <c r="Q24" s="97"/>
      <c r="R24" s="97"/>
    </row>
    <row r="25" spans="1:18" s="934" customFormat="1" ht="21.95" customHeight="1">
      <c r="A25" s="840" t="s">
        <v>709</v>
      </c>
      <c r="B25" s="841">
        <v>20</v>
      </c>
      <c r="C25" s="841">
        <v>14690.364210899999</v>
      </c>
      <c r="D25" s="841">
        <v>39</v>
      </c>
      <c r="E25" s="841">
        <v>28538.996801000001</v>
      </c>
      <c r="F25" s="841">
        <v>59</v>
      </c>
      <c r="G25" s="841">
        <v>43229.3610119</v>
      </c>
      <c r="H25" s="841">
        <v>19510</v>
      </c>
      <c r="I25" s="841">
        <v>13522524.3656599</v>
      </c>
      <c r="J25" s="841">
        <v>19569</v>
      </c>
      <c r="K25" s="841">
        <v>13565753.7266718</v>
      </c>
      <c r="L25" s="831" t="s">
        <v>709</v>
      </c>
      <c r="M25" s="933"/>
      <c r="P25" s="845"/>
      <c r="Q25" s="97"/>
      <c r="R25" s="845"/>
    </row>
    <row r="26" spans="1:18" s="934" customFormat="1" ht="21.95" customHeight="1">
      <c r="A26" s="840" t="s">
        <v>710</v>
      </c>
      <c r="B26" s="841">
        <v>27</v>
      </c>
      <c r="C26" s="841">
        <v>32671.287174599998</v>
      </c>
      <c r="D26" s="841">
        <v>17</v>
      </c>
      <c r="E26" s="841">
        <v>20311.822207099998</v>
      </c>
      <c r="F26" s="841">
        <v>44</v>
      </c>
      <c r="G26" s="841">
        <v>52983.1093817</v>
      </c>
      <c r="H26" s="841">
        <v>9730</v>
      </c>
      <c r="I26" s="841">
        <v>11489597.7501019</v>
      </c>
      <c r="J26" s="841">
        <v>9774</v>
      </c>
      <c r="K26" s="841">
        <v>11542580.8594836</v>
      </c>
      <c r="L26" s="831" t="s">
        <v>710</v>
      </c>
      <c r="M26" s="933"/>
      <c r="P26" s="845"/>
      <c r="Q26" s="97"/>
      <c r="R26" s="845"/>
    </row>
    <row r="27" spans="1:18" s="934" customFormat="1" ht="21.95" customHeight="1">
      <c r="A27" s="840" t="s">
        <v>711</v>
      </c>
      <c r="B27" s="841">
        <v>26</v>
      </c>
      <c r="C27" s="841">
        <v>43439.306829699999</v>
      </c>
      <c r="D27" s="841">
        <v>29</v>
      </c>
      <c r="E27" s="841">
        <v>50905.507727600001</v>
      </c>
      <c r="F27" s="841">
        <v>55</v>
      </c>
      <c r="G27" s="841">
        <v>94344.814557299993</v>
      </c>
      <c r="H27" s="841">
        <v>3408</v>
      </c>
      <c r="I27" s="841">
        <v>5921022.2014031997</v>
      </c>
      <c r="J27" s="841">
        <v>3463</v>
      </c>
      <c r="K27" s="841">
        <v>6015367.0159604996</v>
      </c>
      <c r="L27" s="831" t="s">
        <v>711</v>
      </c>
      <c r="M27" s="933"/>
      <c r="P27" s="845"/>
      <c r="Q27" s="102"/>
      <c r="R27" s="845"/>
    </row>
    <row r="28" spans="1:18" s="934" customFormat="1" ht="21.95" customHeight="1">
      <c r="A28" s="840" t="s">
        <v>712</v>
      </c>
      <c r="B28" s="841">
        <v>20</v>
      </c>
      <c r="C28" s="841">
        <v>44547.842614699999</v>
      </c>
      <c r="D28" s="841">
        <v>34</v>
      </c>
      <c r="E28" s="841">
        <v>75453.142689300003</v>
      </c>
      <c r="F28" s="841">
        <v>54</v>
      </c>
      <c r="G28" s="841">
        <v>120000.985304</v>
      </c>
      <c r="H28" s="841">
        <v>2562</v>
      </c>
      <c r="I28" s="841">
        <v>5686852.9237612998</v>
      </c>
      <c r="J28" s="841">
        <v>2616</v>
      </c>
      <c r="K28" s="841">
        <v>5806853.9090652997</v>
      </c>
      <c r="L28" s="831" t="s">
        <v>712</v>
      </c>
      <c r="M28" s="933"/>
      <c r="P28" s="845"/>
      <c r="Q28" s="103"/>
      <c r="R28" s="845"/>
    </row>
    <row r="29" spans="1:18" s="934" customFormat="1" ht="21.95" customHeight="1">
      <c r="A29" s="840" t="s">
        <v>713</v>
      </c>
      <c r="B29" s="841">
        <v>6</v>
      </c>
      <c r="C29" s="841">
        <v>15956.2508519</v>
      </c>
      <c r="D29" s="841">
        <v>9</v>
      </c>
      <c r="E29" s="841">
        <v>24350.344687000001</v>
      </c>
      <c r="F29" s="841">
        <v>15</v>
      </c>
      <c r="G29" s="841">
        <v>40306.595538900001</v>
      </c>
      <c r="H29" s="841">
        <v>1848</v>
      </c>
      <c r="I29" s="841">
        <v>5065524.0555268005</v>
      </c>
      <c r="J29" s="841">
        <v>1863</v>
      </c>
      <c r="K29" s="841">
        <v>5105830.6510656998</v>
      </c>
      <c r="L29" s="831" t="s">
        <v>713</v>
      </c>
      <c r="M29" s="933"/>
      <c r="P29" s="845"/>
      <c r="Q29" s="97"/>
      <c r="R29" s="845"/>
    </row>
    <row r="30" spans="1:18" s="934" customFormat="1" ht="21.95" customHeight="1">
      <c r="A30" s="840" t="s">
        <v>714</v>
      </c>
      <c r="B30" s="841">
        <v>3</v>
      </c>
      <c r="C30" s="841">
        <v>10064.131981500001</v>
      </c>
      <c r="D30" s="841">
        <v>9</v>
      </c>
      <c r="E30" s="841">
        <v>29701.1580288</v>
      </c>
      <c r="F30" s="841">
        <v>12</v>
      </c>
      <c r="G30" s="841">
        <v>39765.290010299999</v>
      </c>
      <c r="H30" s="841">
        <v>1411</v>
      </c>
      <c r="I30" s="841">
        <v>4558418.7876779996</v>
      </c>
      <c r="J30" s="841">
        <v>1423</v>
      </c>
      <c r="K30" s="841">
        <v>4598184.0776883001</v>
      </c>
      <c r="L30" s="831" t="s">
        <v>714</v>
      </c>
      <c r="M30" s="933"/>
      <c r="P30" s="106"/>
      <c r="Q30" s="97"/>
      <c r="R30" s="97"/>
    </row>
    <row r="31" spans="1:18" s="934" customFormat="1" ht="21.95" customHeight="1">
      <c r="A31" s="840" t="s">
        <v>715</v>
      </c>
      <c r="B31" s="841">
        <v>4</v>
      </c>
      <c r="C31" s="841">
        <v>15118.013096799999</v>
      </c>
      <c r="D31" s="841">
        <v>6</v>
      </c>
      <c r="E31" s="841">
        <v>22458.241565299999</v>
      </c>
      <c r="F31" s="841">
        <v>10</v>
      </c>
      <c r="G31" s="841">
        <v>37576.2546621</v>
      </c>
      <c r="H31" s="841">
        <v>1040</v>
      </c>
      <c r="I31" s="841">
        <v>3877488.8822491001</v>
      </c>
      <c r="J31" s="841">
        <v>1050</v>
      </c>
      <c r="K31" s="841">
        <v>3915065.1369111999</v>
      </c>
      <c r="L31" s="831" t="s">
        <v>715</v>
      </c>
      <c r="M31" s="933"/>
      <c r="P31" s="97"/>
      <c r="Q31" s="97"/>
      <c r="R31" s="97"/>
    </row>
    <row r="32" spans="1:18" s="934" customFormat="1" ht="21.95" customHeight="1">
      <c r="A32" s="840" t="s">
        <v>716</v>
      </c>
      <c r="B32" s="841">
        <v>11</v>
      </c>
      <c r="C32" s="841">
        <v>50155.809707</v>
      </c>
      <c r="D32" s="841">
        <v>21</v>
      </c>
      <c r="E32" s="841">
        <v>93959.082382499997</v>
      </c>
      <c r="F32" s="841">
        <v>32</v>
      </c>
      <c r="G32" s="841">
        <v>144114.8920895</v>
      </c>
      <c r="H32" s="841">
        <v>1477</v>
      </c>
      <c r="I32" s="841">
        <v>6650750.1658607004</v>
      </c>
      <c r="J32" s="841">
        <v>1509</v>
      </c>
      <c r="K32" s="841">
        <v>6794865.0579501996</v>
      </c>
      <c r="L32" s="831" t="s">
        <v>716</v>
      </c>
      <c r="M32" s="933"/>
      <c r="P32" s="97"/>
      <c r="Q32" s="97"/>
      <c r="R32" s="97"/>
    </row>
    <row r="33" spans="1:18" s="934" customFormat="1" ht="21.95" customHeight="1">
      <c r="A33" s="840" t="s">
        <v>717</v>
      </c>
      <c r="B33" s="841">
        <v>98</v>
      </c>
      <c r="C33" s="841">
        <v>2193790.6222720998</v>
      </c>
      <c r="D33" s="841">
        <v>147</v>
      </c>
      <c r="E33" s="841">
        <v>2729398.1898367</v>
      </c>
      <c r="F33" s="841">
        <v>245</v>
      </c>
      <c r="G33" s="841">
        <v>4923188.8121087998</v>
      </c>
      <c r="H33" s="841">
        <v>4654</v>
      </c>
      <c r="I33" s="841">
        <v>52647411.857297398</v>
      </c>
      <c r="J33" s="841">
        <v>4899</v>
      </c>
      <c r="K33" s="841">
        <v>57570600.669406198</v>
      </c>
      <c r="L33" s="831" t="s">
        <v>717</v>
      </c>
      <c r="M33" s="933"/>
      <c r="P33" s="97"/>
      <c r="Q33" s="97"/>
      <c r="R33" s="97"/>
    </row>
    <row r="34" spans="1:18" s="934" customFormat="1" ht="9" customHeight="1">
      <c r="A34" s="840"/>
      <c r="B34" s="841"/>
      <c r="C34" s="841"/>
      <c r="D34" s="841"/>
      <c r="E34" s="841"/>
      <c r="F34" s="841"/>
      <c r="G34" s="841"/>
      <c r="H34" s="841"/>
      <c r="I34" s="841"/>
      <c r="J34" s="844"/>
      <c r="K34" s="844"/>
      <c r="L34" s="831"/>
      <c r="M34" s="933"/>
      <c r="P34" s="97"/>
      <c r="Q34" s="97"/>
      <c r="R34" s="97"/>
    </row>
    <row r="35" spans="1:18" s="934" customFormat="1" ht="24.95" customHeight="1">
      <c r="A35" s="939" t="s">
        <v>25</v>
      </c>
      <c r="B35" s="846">
        <v>498</v>
      </c>
      <c r="C35" s="846">
        <v>2444561.2152963998</v>
      </c>
      <c r="D35" s="846">
        <v>411</v>
      </c>
      <c r="E35" s="846">
        <v>3087699.5842125998</v>
      </c>
      <c r="F35" s="846">
        <v>909</v>
      </c>
      <c r="G35" s="846">
        <v>5532260.799509</v>
      </c>
      <c r="H35" s="846">
        <v>15981101</v>
      </c>
      <c r="I35" s="846">
        <v>172859724.17772979</v>
      </c>
      <c r="J35" s="849">
        <v>15982010</v>
      </c>
      <c r="K35" s="849">
        <v>178391984.9772388</v>
      </c>
      <c r="L35" s="940" t="s">
        <v>25</v>
      </c>
      <c r="M35" s="941"/>
      <c r="P35" s="97"/>
      <c r="Q35" s="97"/>
      <c r="R35" s="97"/>
    </row>
    <row r="36" spans="1:18" s="310" customFormat="1">
      <c r="A36" s="1" t="s">
        <v>13</v>
      </c>
      <c r="B36" s="830"/>
      <c r="C36" s="830"/>
      <c r="D36" s="830"/>
      <c r="E36" s="830"/>
      <c r="F36" s="942"/>
      <c r="G36" s="942"/>
      <c r="H36" s="851"/>
      <c r="I36" s="830"/>
      <c r="J36" s="830"/>
      <c r="K36" s="830"/>
      <c r="L36" s="830"/>
      <c r="P36" s="309"/>
      <c r="Q36" s="309"/>
      <c r="R36" s="309"/>
    </row>
    <row r="37" spans="1:18" s="310" customFormat="1" ht="15" customHeight="1">
      <c r="A37" s="1" t="s">
        <v>1290</v>
      </c>
      <c r="B37" s="830"/>
      <c r="C37" s="850"/>
      <c r="D37" s="830"/>
      <c r="E37" s="830"/>
      <c r="F37" s="830"/>
      <c r="G37" s="830"/>
      <c r="H37" s="851"/>
      <c r="I37" s="830"/>
      <c r="J37" s="830"/>
      <c r="K37" s="830"/>
      <c r="L37" s="830"/>
      <c r="M37" s="943"/>
    </row>
    <row r="38" spans="1:18">
      <c r="A38" s="1" t="s">
        <v>1291</v>
      </c>
      <c r="B38" s="830"/>
      <c r="C38" s="830"/>
      <c r="D38" s="830"/>
      <c r="E38" s="830"/>
      <c r="F38" s="830"/>
      <c r="G38" s="830"/>
      <c r="H38" s="851"/>
      <c r="I38" s="830"/>
      <c r="J38" s="830"/>
      <c r="K38" s="830"/>
      <c r="L38" s="830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9" right="0.5" top="0.75" bottom="0.7" header="0.4" footer="0.4"/>
  <pageSetup paperSize="9" scale="90" firstPageNumber="272" pageOrder="overThenDown" orientation="portrait" useFirstPageNumber="1" r:id="rId1"/>
  <headerFooter>
    <oddFooter>&amp;C&amp;"Maiandra GD,Regular"&amp;9&amp;P</oddFooter>
  </headerFooter>
  <colBreaks count="1" manualBreakCount="1">
    <brk id="6" max="1048575" man="1"/>
  </colBreaks>
</worksheet>
</file>

<file path=xl/worksheets/sheet76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H11" sqref="H11"/>
    </sheetView>
  </sheetViews>
  <sheetFormatPr defaultRowHeight="12.75"/>
  <cols>
    <col min="1" max="1" width="22.5703125" style="944" bestFit="1" customWidth="1"/>
    <col min="2" max="11" width="13.7109375" style="944" customWidth="1"/>
    <col min="12" max="12" width="24.7109375" style="944" customWidth="1"/>
    <col min="13" max="13" width="22.5703125" style="944" bestFit="1" customWidth="1"/>
    <col min="14" max="16384" width="9.140625" style="944"/>
  </cols>
  <sheetData>
    <row r="1" spans="1:18" s="934" customFormat="1">
      <c r="A1" s="830"/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932" t="s">
        <v>1699</v>
      </c>
      <c r="M1" s="933"/>
    </row>
    <row r="2" spans="1:18" s="934" customFormat="1" ht="15" customHeight="1">
      <c r="A2" s="1237" t="s">
        <v>798</v>
      </c>
      <c r="B2" s="1237"/>
      <c r="C2" s="1237"/>
      <c r="D2" s="1237"/>
      <c r="E2" s="1237"/>
      <c r="F2" s="1237"/>
      <c r="G2" s="1237"/>
      <c r="H2" s="1237"/>
      <c r="I2" s="1237"/>
      <c r="J2" s="1237"/>
      <c r="K2" s="1237"/>
      <c r="L2" s="1237"/>
    </row>
    <row r="3" spans="1:18" s="934" customFormat="1" ht="15" customHeight="1">
      <c r="A3" s="1237" t="s">
        <v>16</v>
      </c>
      <c r="B3" s="1237"/>
      <c r="C3" s="1237"/>
      <c r="D3" s="1237"/>
      <c r="E3" s="1237"/>
      <c r="F3" s="1237"/>
      <c r="G3" s="1237"/>
      <c r="H3" s="1237"/>
      <c r="I3" s="1237"/>
      <c r="J3" s="1237"/>
      <c r="K3" s="1237"/>
      <c r="L3" s="1237"/>
      <c r="M3" s="319"/>
    </row>
    <row r="4" spans="1:18" s="934" customFormat="1" ht="15" customHeight="1">
      <c r="A4" s="1237" t="s">
        <v>1927</v>
      </c>
      <c r="B4" s="1237"/>
      <c r="C4" s="1237"/>
      <c r="D4" s="1237"/>
      <c r="E4" s="1237"/>
      <c r="F4" s="1237"/>
      <c r="G4" s="1237"/>
      <c r="H4" s="1237"/>
      <c r="I4" s="1237"/>
      <c r="J4" s="1237"/>
      <c r="K4" s="1237"/>
      <c r="L4" s="1237"/>
      <c r="M4" s="933"/>
    </row>
    <row r="5" spans="1:18" s="934" customFormat="1" ht="18" customHeight="1">
      <c r="A5" s="832"/>
      <c r="B5" s="832"/>
      <c r="C5" s="832"/>
      <c r="D5" s="832"/>
      <c r="E5" s="832"/>
      <c r="F5" s="832"/>
      <c r="G5" s="832"/>
      <c r="H5" s="832"/>
      <c r="I5" s="832"/>
      <c r="J5" s="832"/>
      <c r="K5" s="832"/>
      <c r="L5" s="935" t="s">
        <v>1267</v>
      </c>
      <c r="M5" s="936"/>
    </row>
    <row r="6" spans="1:18" s="934" customFormat="1" ht="18" customHeight="1">
      <c r="A6" s="1238" t="s">
        <v>691</v>
      </c>
      <c r="B6" s="1236" t="s">
        <v>732</v>
      </c>
      <c r="C6" s="1236"/>
      <c r="D6" s="1236"/>
      <c r="E6" s="1236"/>
      <c r="F6" s="1236"/>
      <c r="G6" s="1236"/>
      <c r="H6" s="1236" t="s">
        <v>1605</v>
      </c>
      <c r="I6" s="1236"/>
      <c r="J6" s="1236" t="s">
        <v>25</v>
      </c>
      <c r="K6" s="1236"/>
      <c r="L6" s="1239" t="s">
        <v>691</v>
      </c>
      <c r="M6" s="936"/>
    </row>
    <row r="7" spans="1:18" s="934" customFormat="1" ht="42.75" customHeight="1">
      <c r="A7" s="1238"/>
      <c r="B7" s="1236" t="s">
        <v>1606</v>
      </c>
      <c r="C7" s="1236"/>
      <c r="D7" s="1236" t="s">
        <v>1607</v>
      </c>
      <c r="E7" s="1236"/>
      <c r="F7" s="1236" t="s">
        <v>24</v>
      </c>
      <c r="G7" s="1236"/>
      <c r="H7" s="1236"/>
      <c r="I7" s="1236"/>
      <c r="J7" s="1236"/>
      <c r="K7" s="1236"/>
      <c r="L7" s="1239"/>
      <c r="M7" s="936"/>
    </row>
    <row r="8" spans="1:18" s="934" customFormat="1" ht="31.5" customHeight="1">
      <c r="A8" s="1238"/>
      <c r="B8" s="833" t="s">
        <v>721</v>
      </c>
      <c r="C8" s="834" t="s">
        <v>2</v>
      </c>
      <c r="D8" s="833" t="s">
        <v>721</v>
      </c>
      <c r="E8" s="834" t="s">
        <v>2</v>
      </c>
      <c r="F8" s="833" t="s">
        <v>721</v>
      </c>
      <c r="G8" s="834" t="s">
        <v>2</v>
      </c>
      <c r="H8" s="833" t="s">
        <v>721</v>
      </c>
      <c r="I8" s="834" t="s">
        <v>2</v>
      </c>
      <c r="J8" s="833" t="s">
        <v>721</v>
      </c>
      <c r="K8" s="834" t="s">
        <v>2</v>
      </c>
      <c r="L8" s="1239"/>
      <c r="M8" s="838"/>
    </row>
    <row r="9" spans="1:18" s="934" customFormat="1" ht="9" customHeight="1">
      <c r="A9" s="838"/>
      <c r="B9" s="838"/>
      <c r="C9" s="838"/>
      <c r="D9" s="838"/>
      <c r="E9" s="839"/>
      <c r="F9" s="838"/>
      <c r="G9" s="838"/>
      <c r="H9" s="838"/>
      <c r="I9" s="838"/>
      <c r="J9" s="838"/>
      <c r="K9" s="838"/>
      <c r="L9" s="838"/>
      <c r="M9" s="838"/>
    </row>
    <row r="10" spans="1:18" s="934" customFormat="1" ht="21.95" customHeight="1">
      <c r="A10" s="840" t="s">
        <v>694</v>
      </c>
      <c r="B10" s="841">
        <v>63</v>
      </c>
      <c r="C10" s="841">
        <v>0.28316000000000002</v>
      </c>
      <c r="D10" s="841">
        <v>32</v>
      </c>
      <c r="E10" s="841">
        <v>7.2351499999999999E-2</v>
      </c>
      <c r="F10" s="841">
        <v>95</v>
      </c>
      <c r="G10" s="841">
        <v>0.35551149999999998</v>
      </c>
      <c r="H10" s="841">
        <v>87084</v>
      </c>
      <c r="I10" s="841">
        <v>1902.1626200000001</v>
      </c>
      <c r="J10" s="841">
        <v>87179</v>
      </c>
      <c r="K10" s="841">
        <v>1902.5181315</v>
      </c>
      <c r="L10" s="831" t="s">
        <v>694</v>
      </c>
      <c r="M10" s="933"/>
      <c r="P10" s="937"/>
    </row>
    <row r="11" spans="1:18" s="934" customFormat="1" ht="21.95" customHeight="1">
      <c r="A11" s="840" t="s">
        <v>695</v>
      </c>
      <c r="B11" s="841">
        <v>5</v>
      </c>
      <c r="C11" s="841">
        <v>0.48</v>
      </c>
      <c r="D11" s="841" t="s">
        <v>14</v>
      </c>
      <c r="E11" s="841" t="s">
        <v>14</v>
      </c>
      <c r="F11" s="841">
        <v>5</v>
      </c>
      <c r="G11" s="841">
        <v>0.48</v>
      </c>
      <c r="H11" s="841">
        <v>139292</v>
      </c>
      <c r="I11" s="841">
        <v>11282.9298975</v>
      </c>
      <c r="J11" s="841">
        <v>139297</v>
      </c>
      <c r="K11" s="841">
        <v>11283.4098975</v>
      </c>
      <c r="L11" s="831" t="s">
        <v>695</v>
      </c>
      <c r="M11" s="933"/>
    </row>
    <row r="12" spans="1:18" s="934" customFormat="1" ht="21.95" customHeight="1">
      <c r="A12" s="840" t="s">
        <v>696</v>
      </c>
      <c r="B12" s="841">
        <v>4</v>
      </c>
      <c r="C12" s="841">
        <v>0.73089999999999999</v>
      </c>
      <c r="D12" s="841">
        <v>3</v>
      </c>
      <c r="E12" s="841">
        <v>0.55984210000000001</v>
      </c>
      <c r="F12" s="841">
        <v>7</v>
      </c>
      <c r="G12" s="841">
        <v>1.2907420999999999</v>
      </c>
      <c r="H12" s="841">
        <v>408328</v>
      </c>
      <c r="I12" s="841">
        <v>72885.432845200005</v>
      </c>
      <c r="J12" s="841">
        <v>408335</v>
      </c>
      <c r="K12" s="841">
        <v>72886.723587300003</v>
      </c>
      <c r="L12" s="831" t="s">
        <v>696</v>
      </c>
      <c r="M12" s="933"/>
      <c r="Q12" s="938"/>
      <c r="R12" s="938"/>
    </row>
    <row r="13" spans="1:18" s="934" customFormat="1" ht="21.95" customHeight="1">
      <c r="A13" s="840" t="s">
        <v>697</v>
      </c>
      <c r="B13" s="841">
        <v>5</v>
      </c>
      <c r="C13" s="841">
        <v>2.21</v>
      </c>
      <c r="D13" s="841" t="s">
        <v>14</v>
      </c>
      <c r="E13" s="841" t="s">
        <v>14</v>
      </c>
      <c r="F13" s="841">
        <v>5</v>
      </c>
      <c r="G13" s="841">
        <v>2.21</v>
      </c>
      <c r="H13" s="841">
        <v>689213</v>
      </c>
      <c r="I13" s="841">
        <v>258227.31753979999</v>
      </c>
      <c r="J13" s="841">
        <v>689218</v>
      </c>
      <c r="K13" s="841">
        <v>258229.52753980001</v>
      </c>
      <c r="L13" s="831" t="s">
        <v>697</v>
      </c>
      <c r="M13" s="933"/>
      <c r="Q13" s="938"/>
      <c r="R13" s="938"/>
    </row>
    <row r="14" spans="1:18" s="934" customFormat="1" ht="21.95" customHeight="1">
      <c r="A14" s="840" t="s">
        <v>698</v>
      </c>
      <c r="B14" s="841">
        <v>6</v>
      </c>
      <c r="C14" s="841">
        <v>4.25854</v>
      </c>
      <c r="D14" s="841">
        <v>4</v>
      </c>
      <c r="E14" s="841">
        <v>2.3821455</v>
      </c>
      <c r="F14" s="841">
        <v>10</v>
      </c>
      <c r="G14" s="841">
        <v>6.6406855</v>
      </c>
      <c r="H14" s="841">
        <v>732006</v>
      </c>
      <c r="I14" s="841">
        <v>514735.3361282</v>
      </c>
      <c r="J14" s="841">
        <v>732016</v>
      </c>
      <c r="K14" s="841">
        <v>514741.97681369999</v>
      </c>
      <c r="L14" s="831" t="s">
        <v>698</v>
      </c>
      <c r="M14" s="933"/>
      <c r="Q14" s="938"/>
      <c r="R14" s="938"/>
    </row>
    <row r="15" spans="1:18" s="934" customFormat="1" ht="21.95" customHeight="1">
      <c r="A15" s="840" t="s">
        <v>699</v>
      </c>
      <c r="B15" s="841">
        <v>14</v>
      </c>
      <c r="C15" s="841">
        <v>19.340033300000002</v>
      </c>
      <c r="D15" s="841">
        <v>1</v>
      </c>
      <c r="E15" s="841">
        <v>1.5720000000000001</v>
      </c>
      <c r="F15" s="841">
        <v>15</v>
      </c>
      <c r="G15" s="841">
        <v>20.912033300000001</v>
      </c>
      <c r="H15" s="841">
        <v>371977</v>
      </c>
      <c r="I15" s="841">
        <v>518554.0267012</v>
      </c>
      <c r="J15" s="841">
        <v>371992</v>
      </c>
      <c r="K15" s="841">
        <v>518574.93873450003</v>
      </c>
      <c r="L15" s="831" t="s">
        <v>699</v>
      </c>
      <c r="M15" s="933"/>
      <c r="Q15" s="938"/>
      <c r="R15" s="938"/>
    </row>
    <row r="16" spans="1:18" s="934" customFormat="1" ht="21.95" customHeight="1">
      <c r="A16" s="840" t="s">
        <v>700</v>
      </c>
      <c r="B16" s="841">
        <v>5</v>
      </c>
      <c r="C16" s="841">
        <v>13.123100000000001</v>
      </c>
      <c r="D16" s="841">
        <v>2</v>
      </c>
      <c r="E16" s="841">
        <v>5.3868665</v>
      </c>
      <c r="F16" s="841">
        <v>7</v>
      </c>
      <c r="G16" s="841">
        <v>18.509966500000001</v>
      </c>
      <c r="H16" s="841">
        <v>170168</v>
      </c>
      <c r="I16" s="841">
        <v>417230.60869279999</v>
      </c>
      <c r="J16" s="841">
        <v>170175</v>
      </c>
      <c r="K16" s="841">
        <v>417249.11865929997</v>
      </c>
      <c r="L16" s="831" t="s">
        <v>700</v>
      </c>
      <c r="M16" s="933"/>
      <c r="P16" s="97"/>
      <c r="Q16" s="97"/>
      <c r="R16" s="97"/>
    </row>
    <row r="17" spans="1:18" s="934" customFormat="1" ht="21.95" customHeight="1">
      <c r="A17" s="840" t="s">
        <v>701</v>
      </c>
      <c r="B17" s="841">
        <v>2</v>
      </c>
      <c r="C17" s="841">
        <v>6.9407937999999998</v>
      </c>
      <c r="D17" s="841">
        <v>6</v>
      </c>
      <c r="E17" s="841">
        <v>21.467042899999999</v>
      </c>
      <c r="F17" s="841">
        <v>8</v>
      </c>
      <c r="G17" s="841">
        <v>28.407836700000001</v>
      </c>
      <c r="H17" s="841">
        <v>127499</v>
      </c>
      <c r="I17" s="841">
        <v>444270.40493750002</v>
      </c>
      <c r="J17" s="841">
        <v>127507</v>
      </c>
      <c r="K17" s="841">
        <v>444298.81277419999</v>
      </c>
      <c r="L17" s="831" t="s">
        <v>701</v>
      </c>
      <c r="M17" s="933"/>
      <c r="P17" s="97"/>
      <c r="Q17" s="97"/>
      <c r="R17" s="97"/>
    </row>
    <row r="18" spans="1:18" s="934" customFormat="1" ht="21.95" customHeight="1">
      <c r="A18" s="840" t="s">
        <v>702</v>
      </c>
      <c r="B18" s="841">
        <v>3</v>
      </c>
      <c r="C18" s="841">
        <v>13.1211859</v>
      </c>
      <c r="D18" s="841">
        <v>1</v>
      </c>
      <c r="E18" s="841">
        <v>4.3006799999999998</v>
      </c>
      <c r="F18" s="841">
        <v>4</v>
      </c>
      <c r="G18" s="841">
        <v>17.4218659</v>
      </c>
      <c r="H18" s="841">
        <v>123757</v>
      </c>
      <c r="I18" s="841">
        <v>558614.50138409995</v>
      </c>
      <c r="J18" s="841">
        <v>123761</v>
      </c>
      <c r="K18" s="841">
        <v>558631.92324999999</v>
      </c>
      <c r="L18" s="831" t="s">
        <v>702</v>
      </c>
      <c r="M18" s="933"/>
      <c r="P18" s="97"/>
      <c r="Q18" s="97"/>
      <c r="R18" s="97"/>
    </row>
    <row r="19" spans="1:18" s="934" customFormat="1" ht="21.95" customHeight="1">
      <c r="A19" s="840" t="s">
        <v>703</v>
      </c>
      <c r="B19" s="841">
        <v>12</v>
      </c>
      <c r="C19" s="841">
        <v>89.132450800000001</v>
      </c>
      <c r="D19" s="841">
        <v>1</v>
      </c>
      <c r="E19" s="841">
        <v>6.6907907</v>
      </c>
      <c r="F19" s="841">
        <v>13</v>
      </c>
      <c r="G19" s="841">
        <v>95.823241499999995</v>
      </c>
      <c r="H19" s="841">
        <v>286325</v>
      </c>
      <c r="I19" s="841">
        <v>2003603.7978169001</v>
      </c>
      <c r="J19" s="841">
        <v>286338</v>
      </c>
      <c r="K19" s="841">
        <v>2003699.6210584</v>
      </c>
      <c r="L19" s="831" t="s">
        <v>703</v>
      </c>
      <c r="M19" s="933"/>
      <c r="P19" s="97"/>
      <c r="Q19" s="97"/>
      <c r="R19" s="97"/>
    </row>
    <row r="20" spans="1:18" s="934" customFormat="1" ht="21.95" customHeight="1">
      <c r="A20" s="840" t="s">
        <v>704</v>
      </c>
      <c r="B20" s="841">
        <v>28</v>
      </c>
      <c r="C20" s="841">
        <v>470.57053280000002</v>
      </c>
      <c r="D20" s="841">
        <v>3</v>
      </c>
      <c r="E20" s="841">
        <v>48.772900999999997</v>
      </c>
      <c r="F20" s="841">
        <v>31</v>
      </c>
      <c r="G20" s="841">
        <v>519.34343379999996</v>
      </c>
      <c r="H20" s="841">
        <v>90018</v>
      </c>
      <c r="I20" s="841">
        <v>1297075.2519813001</v>
      </c>
      <c r="J20" s="841">
        <v>90049</v>
      </c>
      <c r="K20" s="841">
        <v>1297594.5954151</v>
      </c>
      <c r="L20" s="831" t="s">
        <v>704</v>
      </c>
      <c r="M20" s="933"/>
      <c r="P20" s="97"/>
      <c r="Q20" s="97"/>
      <c r="R20" s="97"/>
    </row>
    <row r="21" spans="1:18" s="934" customFormat="1" ht="21.95" customHeight="1">
      <c r="A21" s="840" t="s">
        <v>705</v>
      </c>
      <c r="B21" s="841">
        <v>17</v>
      </c>
      <c r="C21" s="841">
        <v>655.19547</v>
      </c>
      <c r="D21" s="841">
        <v>5</v>
      </c>
      <c r="E21" s="841">
        <v>192.89655540000001</v>
      </c>
      <c r="F21" s="841">
        <v>22</v>
      </c>
      <c r="G21" s="841">
        <v>848.09202540000001</v>
      </c>
      <c r="H21" s="841">
        <v>30068</v>
      </c>
      <c r="I21" s="841">
        <v>1084946.4743347</v>
      </c>
      <c r="J21" s="841">
        <v>30090</v>
      </c>
      <c r="K21" s="841">
        <v>1085794.5663600999</v>
      </c>
      <c r="L21" s="831" t="s">
        <v>705</v>
      </c>
      <c r="M21" s="933"/>
      <c r="P21" s="97"/>
      <c r="Q21" s="97"/>
      <c r="R21" s="97"/>
    </row>
    <row r="22" spans="1:18" s="934" customFormat="1" ht="21.95" customHeight="1">
      <c r="A22" s="840" t="s">
        <v>706</v>
      </c>
      <c r="B22" s="841">
        <v>17</v>
      </c>
      <c r="C22" s="841">
        <v>1084.2502899999999</v>
      </c>
      <c r="D22" s="841">
        <v>1</v>
      </c>
      <c r="E22" s="841">
        <v>69.906015999999994</v>
      </c>
      <c r="F22" s="841">
        <v>18</v>
      </c>
      <c r="G22" s="841">
        <v>1154.1563060000001</v>
      </c>
      <c r="H22" s="841">
        <v>13215</v>
      </c>
      <c r="I22" s="841">
        <v>796649.53538959997</v>
      </c>
      <c r="J22" s="841">
        <v>13233</v>
      </c>
      <c r="K22" s="841">
        <v>797803.69169560005</v>
      </c>
      <c r="L22" s="831" t="s">
        <v>706</v>
      </c>
      <c r="M22" s="933"/>
      <c r="P22" s="97"/>
      <c r="Q22" s="97"/>
      <c r="R22" s="97"/>
    </row>
    <row r="23" spans="1:18" s="934" customFormat="1" ht="21.95" customHeight="1">
      <c r="A23" s="840" t="s">
        <v>707</v>
      </c>
      <c r="B23" s="841">
        <v>9</v>
      </c>
      <c r="C23" s="841">
        <v>807.10577669999998</v>
      </c>
      <c r="D23" s="841">
        <v>1</v>
      </c>
      <c r="E23" s="841">
        <v>96.925713999999999</v>
      </c>
      <c r="F23" s="841">
        <v>10</v>
      </c>
      <c r="G23" s="841">
        <v>904.03149069999995</v>
      </c>
      <c r="H23" s="841">
        <v>9371</v>
      </c>
      <c r="I23" s="841">
        <v>815811.65665140003</v>
      </c>
      <c r="J23" s="841">
        <v>9381</v>
      </c>
      <c r="K23" s="841">
        <v>816715.6881421</v>
      </c>
      <c r="L23" s="831" t="s">
        <v>707</v>
      </c>
      <c r="M23" s="933"/>
      <c r="P23" s="97"/>
      <c r="Q23" s="97"/>
      <c r="R23" s="97"/>
    </row>
    <row r="24" spans="1:18" s="934" customFormat="1" ht="21.95" customHeight="1">
      <c r="A24" s="840" t="s">
        <v>708</v>
      </c>
      <c r="B24" s="841">
        <v>73</v>
      </c>
      <c r="C24" s="841">
        <v>18452.532965400002</v>
      </c>
      <c r="D24" s="841">
        <v>36</v>
      </c>
      <c r="E24" s="841">
        <v>11723.715403800001</v>
      </c>
      <c r="F24" s="841">
        <v>109</v>
      </c>
      <c r="G24" s="841">
        <v>30176.248369199999</v>
      </c>
      <c r="H24" s="841">
        <v>20642</v>
      </c>
      <c r="I24" s="841">
        <v>3146495.280545</v>
      </c>
      <c r="J24" s="841">
        <v>20751</v>
      </c>
      <c r="K24" s="841">
        <v>3176671.5289142001</v>
      </c>
      <c r="L24" s="831" t="s">
        <v>708</v>
      </c>
      <c r="M24" s="933"/>
      <c r="P24" s="97"/>
      <c r="Q24" s="97"/>
      <c r="R24" s="97"/>
    </row>
    <row r="25" spans="1:18" s="934" customFormat="1" ht="21.95" customHeight="1">
      <c r="A25" s="840" t="s">
        <v>709</v>
      </c>
      <c r="B25" s="841">
        <v>16</v>
      </c>
      <c r="C25" s="841">
        <v>11536.8108195</v>
      </c>
      <c r="D25" s="841">
        <v>22</v>
      </c>
      <c r="E25" s="841">
        <v>16531.419955199999</v>
      </c>
      <c r="F25" s="841">
        <v>38</v>
      </c>
      <c r="G25" s="841">
        <v>28068.230774700001</v>
      </c>
      <c r="H25" s="841">
        <v>1453</v>
      </c>
      <c r="I25" s="841">
        <v>1012276.4331064</v>
      </c>
      <c r="J25" s="841">
        <v>1491</v>
      </c>
      <c r="K25" s="841">
        <v>1040344.6638811</v>
      </c>
      <c r="L25" s="831" t="s">
        <v>709</v>
      </c>
      <c r="M25" s="933"/>
      <c r="P25" s="845"/>
      <c r="Q25" s="97"/>
      <c r="R25" s="845"/>
    </row>
    <row r="26" spans="1:18" s="934" customFormat="1" ht="21.95" customHeight="1">
      <c r="A26" s="840" t="s">
        <v>710</v>
      </c>
      <c r="B26" s="841">
        <v>19</v>
      </c>
      <c r="C26" s="841">
        <v>23608.134618799999</v>
      </c>
      <c r="D26" s="841">
        <v>13</v>
      </c>
      <c r="E26" s="841">
        <v>15072.7950062</v>
      </c>
      <c r="F26" s="841">
        <v>32</v>
      </c>
      <c r="G26" s="841">
        <v>38680.929624999997</v>
      </c>
      <c r="H26" s="841">
        <v>530</v>
      </c>
      <c r="I26" s="841">
        <v>647417.17116210004</v>
      </c>
      <c r="J26" s="841">
        <v>562</v>
      </c>
      <c r="K26" s="841">
        <v>686098.10078710003</v>
      </c>
      <c r="L26" s="831" t="s">
        <v>710</v>
      </c>
      <c r="M26" s="933"/>
      <c r="P26" s="845"/>
      <c r="Q26" s="97"/>
      <c r="R26" s="845"/>
    </row>
    <row r="27" spans="1:18" s="934" customFormat="1" ht="21.95" customHeight="1">
      <c r="A27" s="840" t="s">
        <v>711</v>
      </c>
      <c r="B27" s="841">
        <v>18</v>
      </c>
      <c r="C27" s="841">
        <v>29953.013639600002</v>
      </c>
      <c r="D27" s="841">
        <v>18</v>
      </c>
      <c r="E27" s="841">
        <v>31318.700847299999</v>
      </c>
      <c r="F27" s="841">
        <v>36</v>
      </c>
      <c r="G27" s="841">
        <v>61271.714486899997</v>
      </c>
      <c r="H27" s="841">
        <v>313</v>
      </c>
      <c r="I27" s="841">
        <v>550551.03710359999</v>
      </c>
      <c r="J27" s="841">
        <v>349</v>
      </c>
      <c r="K27" s="841">
        <v>611822.7515905</v>
      </c>
      <c r="L27" s="831" t="s">
        <v>711</v>
      </c>
      <c r="M27" s="933"/>
      <c r="P27" s="845"/>
      <c r="Q27" s="102"/>
      <c r="R27" s="845"/>
    </row>
    <row r="28" spans="1:18" s="934" customFormat="1" ht="21.95" customHeight="1">
      <c r="A28" s="840" t="s">
        <v>712</v>
      </c>
      <c r="B28" s="841">
        <v>18</v>
      </c>
      <c r="C28" s="841">
        <v>40393.931150600001</v>
      </c>
      <c r="D28" s="841">
        <v>13</v>
      </c>
      <c r="E28" s="841">
        <v>29293.905725199998</v>
      </c>
      <c r="F28" s="841">
        <v>31</v>
      </c>
      <c r="G28" s="841">
        <v>69687.8368758</v>
      </c>
      <c r="H28" s="841">
        <v>274</v>
      </c>
      <c r="I28" s="841">
        <v>608549.00864869996</v>
      </c>
      <c r="J28" s="841">
        <v>305</v>
      </c>
      <c r="K28" s="841">
        <v>678236.84552450001</v>
      </c>
      <c r="L28" s="831" t="s">
        <v>712</v>
      </c>
      <c r="M28" s="933"/>
      <c r="P28" s="845"/>
      <c r="Q28" s="103"/>
      <c r="R28" s="845"/>
    </row>
    <row r="29" spans="1:18" s="934" customFormat="1" ht="21.95" customHeight="1">
      <c r="A29" s="840" t="s">
        <v>713</v>
      </c>
      <c r="B29" s="841">
        <v>4</v>
      </c>
      <c r="C29" s="841">
        <v>10630.000121900001</v>
      </c>
      <c r="D29" s="841">
        <v>8</v>
      </c>
      <c r="E29" s="841">
        <v>21654.126006999999</v>
      </c>
      <c r="F29" s="841">
        <v>12</v>
      </c>
      <c r="G29" s="841">
        <v>32284.126128899999</v>
      </c>
      <c r="H29" s="841">
        <v>356</v>
      </c>
      <c r="I29" s="841">
        <v>990670.71607359999</v>
      </c>
      <c r="J29" s="841">
        <v>368</v>
      </c>
      <c r="K29" s="841">
        <v>1022954.8422025</v>
      </c>
      <c r="L29" s="831" t="s">
        <v>713</v>
      </c>
      <c r="M29" s="933"/>
      <c r="P29" s="845"/>
      <c r="Q29" s="97"/>
      <c r="R29" s="845"/>
    </row>
    <row r="30" spans="1:18" s="934" customFormat="1" ht="21.95" customHeight="1">
      <c r="A30" s="840" t="s">
        <v>714</v>
      </c>
      <c r="B30" s="841">
        <v>3</v>
      </c>
      <c r="C30" s="841">
        <v>10064.131981500001</v>
      </c>
      <c r="D30" s="841">
        <v>5</v>
      </c>
      <c r="E30" s="841">
        <v>16191.6222757</v>
      </c>
      <c r="F30" s="841">
        <v>8</v>
      </c>
      <c r="G30" s="841">
        <v>26255.754257199998</v>
      </c>
      <c r="H30" s="841">
        <v>201</v>
      </c>
      <c r="I30" s="841">
        <v>645762.0936123</v>
      </c>
      <c r="J30" s="841">
        <v>209</v>
      </c>
      <c r="K30" s="841">
        <v>672017.84786950005</v>
      </c>
      <c r="L30" s="831" t="s">
        <v>714</v>
      </c>
      <c r="M30" s="933"/>
      <c r="P30" s="106"/>
      <c r="Q30" s="97"/>
      <c r="R30" s="97"/>
    </row>
    <row r="31" spans="1:18" s="934" customFormat="1" ht="21.95" customHeight="1">
      <c r="A31" s="840" t="s">
        <v>715</v>
      </c>
      <c r="B31" s="841">
        <v>3</v>
      </c>
      <c r="C31" s="841">
        <v>11451.0406368</v>
      </c>
      <c r="D31" s="841">
        <v>4</v>
      </c>
      <c r="E31" s="841">
        <v>14834.237035300001</v>
      </c>
      <c r="F31" s="841">
        <v>7</v>
      </c>
      <c r="G31" s="841">
        <v>26285.277672100001</v>
      </c>
      <c r="H31" s="841">
        <v>118</v>
      </c>
      <c r="I31" s="841">
        <v>438496.66325149999</v>
      </c>
      <c r="J31" s="841">
        <v>125</v>
      </c>
      <c r="K31" s="841">
        <v>464781.94092359999</v>
      </c>
      <c r="L31" s="831" t="s">
        <v>715</v>
      </c>
      <c r="M31" s="933"/>
      <c r="P31" s="97"/>
      <c r="Q31" s="97"/>
      <c r="R31" s="97"/>
    </row>
    <row r="32" spans="1:18" s="934" customFormat="1" ht="21.95" customHeight="1">
      <c r="A32" s="840" t="s">
        <v>716</v>
      </c>
      <c r="B32" s="841">
        <v>11</v>
      </c>
      <c r="C32" s="841">
        <v>50155.809707</v>
      </c>
      <c r="D32" s="841">
        <v>17</v>
      </c>
      <c r="E32" s="841">
        <v>76232.574408300003</v>
      </c>
      <c r="F32" s="841">
        <v>28</v>
      </c>
      <c r="G32" s="841">
        <v>126388.3841153</v>
      </c>
      <c r="H32" s="841">
        <v>154</v>
      </c>
      <c r="I32" s="841">
        <v>687009.37152499997</v>
      </c>
      <c r="J32" s="841">
        <v>182</v>
      </c>
      <c r="K32" s="841">
        <v>813397.75564029999</v>
      </c>
      <c r="L32" s="831" t="s">
        <v>716</v>
      </c>
      <c r="M32" s="933"/>
      <c r="P32" s="97"/>
      <c r="Q32" s="97"/>
      <c r="R32" s="97"/>
    </row>
    <row r="33" spans="1:18" s="934" customFormat="1" ht="21.95" customHeight="1">
      <c r="A33" s="840" t="s">
        <v>717</v>
      </c>
      <c r="B33" s="841">
        <v>87</v>
      </c>
      <c r="C33" s="841">
        <v>1993811.5888926999</v>
      </c>
      <c r="D33" s="841">
        <v>132</v>
      </c>
      <c r="E33" s="841">
        <v>2429349.5695167999</v>
      </c>
      <c r="F33" s="841">
        <v>219</v>
      </c>
      <c r="G33" s="841">
        <v>4423161.1584094996</v>
      </c>
      <c r="H33" s="841">
        <v>893</v>
      </c>
      <c r="I33" s="841">
        <v>12766834.4894675</v>
      </c>
      <c r="J33" s="841">
        <v>1112</v>
      </c>
      <c r="K33" s="841">
        <v>17189995.647877</v>
      </c>
      <c r="L33" s="831" t="s">
        <v>717</v>
      </c>
      <c r="M33" s="933"/>
      <c r="P33" s="97"/>
      <c r="Q33" s="97"/>
      <c r="R33" s="97"/>
    </row>
    <row r="34" spans="1:18" s="934" customFormat="1" ht="9" customHeight="1">
      <c r="A34" s="840"/>
      <c r="B34" s="841"/>
      <c r="C34" s="841"/>
      <c r="D34" s="841"/>
      <c r="E34" s="841"/>
      <c r="F34" s="841"/>
      <c r="G34" s="841"/>
      <c r="H34" s="841"/>
      <c r="I34" s="841"/>
      <c r="J34" s="844"/>
      <c r="K34" s="844"/>
      <c r="L34" s="831"/>
      <c r="M34" s="933"/>
      <c r="P34" s="97"/>
      <c r="Q34" s="97"/>
      <c r="R34" s="97"/>
    </row>
    <row r="35" spans="1:18" s="934" customFormat="1" ht="24.95" customHeight="1">
      <c r="A35" s="939" t="s">
        <v>25</v>
      </c>
      <c r="B35" s="846">
        <v>442</v>
      </c>
      <c r="C35" s="846">
        <v>2203223.7367670997</v>
      </c>
      <c r="D35" s="846">
        <v>328</v>
      </c>
      <c r="E35" s="846">
        <v>2662653.5990864001</v>
      </c>
      <c r="F35" s="846">
        <v>770</v>
      </c>
      <c r="G35" s="846">
        <v>4865877.3358534994</v>
      </c>
      <c r="H35" s="846">
        <v>3303255</v>
      </c>
      <c r="I35" s="846">
        <v>30289851.701415904</v>
      </c>
      <c r="J35" s="849">
        <v>3304025</v>
      </c>
      <c r="K35" s="849">
        <v>35155729.037269399</v>
      </c>
      <c r="L35" s="940" t="s">
        <v>25</v>
      </c>
      <c r="M35" s="941"/>
      <c r="P35" s="97"/>
      <c r="Q35" s="97"/>
      <c r="R35" s="97"/>
    </row>
    <row r="36" spans="1:18" s="310" customFormat="1">
      <c r="A36" s="1" t="s">
        <v>13</v>
      </c>
      <c r="B36" s="830"/>
      <c r="C36" s="830"/>
      <c r="D36" s="830"/>
      <c r="E36" s="830"/>
      <c r="F36" s="942"/>
      <c r="G36" s="942"/>
      <c r="H36" s="851"/>
      <c r="I36" s="830"/>
      <c r="J36" s="830"/>
      <c r="K36" s="830"/>
      <c r="L36" s="830"/>
      <c r="P36" s="309"/>
      <c r="Q36" s="309"/>
      <c r="R36" s="309"/>
    </row>
    <row r="37" spans="1:18" s="310" customFormat="1" ht="15" customHeight="1">
      <c r="A37" s="1" t="s">
        <v>1290</v>
      </c>
      <c r="B37" s="830"/>
      <c r="C37" s="850"/>
      <c r="D37" s="830"/>
      <c r="E37" s="830"/>
      <c r="F37" s="830"/>
      <c r="G37" s="830"/>
      <c r="H37" s="851"/>
      <c r="I37" s="830"/>
      <c r="J37" s="830"/>
      <c r="K37" s="830"/>
      <c r="L37" s="830"/>
      <c r="M37" s="943"/>
    </row>
    <row r="38" spans="1:18">
      <c r="A38" s="1" t="s">
        <v>1291</v>
      </c>
      <c r="B38" s="830"/>
      <c r="C38" s="830"/>
      <c r="D38" s="830"/>
      <c r="E38" s="830"/>
      <c r="F38" s="830"/>
      <c r="G38" s="830"/>
      <c r="H38" s="851"/>
      <c r="I38" s="830"/>
      <c r="J38" s="830"/>
      <c r="K38" s="830"/>
      <c r="L38" s="830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9" right="0.5" top="0.75" bottom="0.7" header="0.4" footer="0.4"/>
  <pageSetup paperSize="9" scale="90" firstPageNumber="274" pageOrder="overThenDown" orientation="portrait" useFirstPageNumber="1" r:id="rId1"/>
  <headerFooter>
    <oddFooter>&amp;C&amp;"Maiandra GD,Regular"&amp;9&amp;P</oddFooter>
  </headerFooter>
  <colBreaks count="1" manualBreakCount="1">
    <brk id="6" max="1048575" man="1"/>
  </colBreaks>
</worksheet>
</file>

<file path=xl/worksheets/sheet77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H11" sqref="H11"/>
    </sheetView>
  </sheetViews>
  <sheetFormatPr defaultRowHeight="12.75"/>
  <cols>
    <col min="1" max="1" width="22.5703125" style="944" bestFit="1" customWidth="1"/>
    <col min="2" max="11" width="13.7109375" style="944" customWidth="1"/>
    <col min="12" max="12" width="24.7109375" style="944" customWidth="1"/>
    <col min="13" max="13" width="22.5703125" style="944" bestFit="1" customWidth="1"/>
    <col min="14" max="16384" width="9.140625" style="944"/>
  </cols>
  <sheetData>
    <row r="1" spans="1:18" s="934" customFormat="1">
      <c r="A1" s="830"/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932" t="s">
        <v>1700</v>
      </c>
      <c r="M1" s="933"/>
    </row>
    <row r="2" spans="1:18" s="934" customFormat="1" ht="15" customHeight="1">
      <c r="A2" s="1237" t="s">
        <v>799</v>
      </c>
      <c r="B2" s="1237"/>
      <c r="C2" s="1237"/>
      <c r="D2" s="1237"/>
      <c r="E2" s="1237"/>
      <c r="F2" s="1237"/>
      <c r="G2" s="1237"/>
      <c r="H2" s="1237"/>
      <c r="I2" s="1237"/>
      <c r="J2" s="1237"/>
      <c r="K2" s="1237"/>
      <c r="L2" s="1237"/>
    </row>
    <row r="3" spans="1:18" s="934" customFormat="1" ht="15" customHeight="1">
      <c r="A3" s="1237" t="s">
        <v>734</v>
      </c>
      <c r="B3" s="1237"/>
      <c r="C3" s="1237"/>
      <c r="D3" s="1237"/>
      <c r="E3" s="1237"/>
      <c r="F3" s="1237"/>
      <c r="G3" s="1237"/>
      <c r="H3" s="1237"/>
      <c r="I3" s="1237"/>
      <c r="J3" s="1237"/>
      <c r="K3" s="1237"/>
      <c r="L3" s="1237"/>
      <c r="M3" s="319"/>
    </row>
    <row r="4" spans="1:18" s="934" customFormat="1" ht="15" customHeight="1">
      <c r="A4" s="1237" t="s">
        <v>1927</v>
      </c>
      <c r="B4" s="1237"/>
      <c r="C4" s="1237"/>
      <c r="D4" s="1237"/>
      <c r="E4" s="1237"/>
      <c r="F4" s="1237"/>
      <c r="G4" s="1237"/>
      <c r="H4" s="1237"/>
      <c r="I4" s="1237"/>
      <c r="J4" s="1237"/>
      <c r="K4" s="1237"/>
      <c r="L4" s="1237"/>
      <c r="M4" s="933"/>
    </row>
    <row r="5" spans="1:18" s="934" customFormat="1" ht="18" customHeight="1">
      <c r="A5" s="832"/>
      <c r="B5" s="832"/>
      <c r="C5" s="832"/>
      <c r="D5" s="832"/>
      <c r="E5" s="832"/>
      <c r="F5" s="832"/>
      <c r="G5" s="832"/>
      <c r="H5" s="832"/>
      <c r="I5" s="832"/>
      <c r="J5" s="832"/>
      <c r="K5" s="832"/>
      <c r="L5" s="935" t="s">
        <v>1267</v>
      </c>
      <c r="M5" s="936"/>
    </row>
    <row r="6" spans="1:18" s="934" customFormat="1" ht="18" customHeight="1">
      <c r="A6" s="1238" t="s">
        <v>691</v>
      </c>
      <c r="B6" s="1236" t="s">
        <v>732</v>
      </c>
      <c r="C6" s="1236"/>
      <c r="D6" s="1236"/>
      <c r="E6" s="1236"/>
      <c r="F6" s="1236"/>
      <c r="G6" s="1236"/>
      <c r="H6" s="1236" t="s">
        <v>1605</v>
      </c>
      <c r="I6" s="1236"/>
      <c r="J6" s="1236" t="s">
        <v>25</v>
      </c>
      <c r="K6" s="1236"/>
      <c r="L6" s="1239" t="s">
        <v>691</v>
      </c>
      <c r="M6" s="936"/>
    </row>
    <row r="7" spans="1:18" s="934" customFormat="1" ht="42.75" customHeight="1">
      <c r="A7" s="1238"/>
      <c r="B7" s="1236" t="s">
        <v>1606</v>
      </c>
      <c r="C7" s="1236"/>
      <c r="D7" s="1236" t="s">
        <v>1607</v>
      </c>
      <c r="E7" s="1236"/>
      <c r="F7" s="1236" t="s">
        <v>24</v>
      </c>
      <c r="G7" s="1236"/>
      <c r="H7" s="1236"/>
      <c r="I7" s="1236"/>
      <c r="J7" s="1236"/>
      <c r="K7" s="1236"/>
      <c r="L7" s="1239"/>
      <c r="M7" s="936"/>
    </row>
    <row r="8" spans="1:18" s="934" customFormat="1" ht="31.5" customHeight="1">
      <c r="A8" s="1238"/>
      <c r="B8" s="833" t="s">
        <v>721</v>
      </c>
      <c r="C8" s="834" t="s">
        <v>2</v>
      </c>
      <c r="D8" s="833" t="s">
        <v>721</v>
      </c>
      <c r="E8" s="834" t="s">
        <v>2</v>
      </c>
      <c r="F8" s="833" t="s">
        <v>721</v>
      </c>
      <c r="G8" s="834" t="s">
        <v>2</v>
      </c>
      <c r="H8" s="833" t="s">
        <v>721</v>
      </c>
      <c r="I8" s="834" t="s">
        <v>2</v>
      </c>
      <c r="J8" s="833" t="s">
        <v>721</v>
      </c>
      <c r="K8" s="834" t="s">
        <v>2</v>
      </c>
      <c r="L8" s="1239"/>
      <c r="M8" s="838"/>
    </row>
    <row r="9" spans="1:18" s="934" customFormat="1" ht="9" customHeight="1">
      <c r="A9" s="838"/>
      <c r="B9" s="838"/>
      <c r="C9" s="838"/>
      <c r="D9" s="838"/>
      <c r="E9" s="839"/>
      <c r="F9" s="838"/>
      <c r="G9" s="838"/>
      <c r="H9" s="838"/>
      <c r="I9" s="838"/>
      <c r="J9" s="838"/>
      <c r="K9" s="838"/>
      <c r="L9" s="838"/>
      <c r="M9" s="838"/>
    </row>
    <row r="10" spans="1:18" s="934" customFormat="1" ht="21.95" customHeight="1">
      <c r="A10" s="840" t="s">
        <v>694</v>
      </c>
      <c r="B10" s="841">
        <v>1</v>
      </c>
      <c r="C10" s="841" t="s">
        <v>14</v>
      </c>
      <c r="D10" s="841" t="s">
        <v>14</v>
      </c>
      <c r="E10" s="841" t="s">
        <v>14</v>
      </c>
      <c r="F10" s="841">
        <v>1</v>
      </c>
      <c r="G10" s="841" t="s">
        <v>14</v>
      </c>
      <c r="H10" s="841">
        <v>223893</v>
      </c>
      <c r="I10" s="841">
        <v>6135.2553786999997</v>
      </c>
      <c r="J10" s="841">
        <v>223894</v>
      </c>
      <c r="K10" s="841">
        <v>6135.2553786999997</v>
      </c>
      <c r="L10" s="831" t="s">
        <v>694</v>
      </c>
      <c r="M10" s="933"/>
      <c r="P10" s="937"/>
    </row>
    <row r="11" spans="1:18" s="934" customFormat="1" ht="21.95" customHeight="1">
      <c r="A11" s="840" t="s">
        <v>695</v>
      </c>
      <c r="B11" s="841" t="s">
        <v>14</v>
      </c>
      <c r="C11" s="841" t="s">
        <v>14</v>
      </c>
      <c r="D11" s="841" t="s">
        <v>14</v>
      </c>
      <c r="E11" s="841" t="s">
        <v>14</v>
      </c>
      <c r="F11" s="841" t="s">
        <v>14</v>
      </c>
      <c r="G11" s="841" t="s">
        <v>14</v>
      </c>
      <c r="H11" s="841">
        <v>405888</v>
      </c>
      <c r="I11" s="841">
        <v>30719.547155699998</v>
      </c>
      <c r="J11" s="841">
        <v>405888</v>
      </c>
      <c r="K11" s="841">
        <v>30719.547155699998</v>
      </c>
      <c r="L11" s="831" t="s">
        <v>695</v>
      </c>
      <c r="M11" s="933"/>
    </row>
    <row r="12" spans="1:18" s="934" customFormat="1" ht="21.95" customHeight="1">
      <c r="A12" s="840" t="s">
        <v>696</v>
      </c>
      <c r="B12" s="841" t="s">
        <v>14</v>
      </c>
      <c r="C12" s="841" t="s">
        <v>14</v>
      </c>
      <c r="D12" s="841" t="s">
        <v>14</v>
      </c>
      <c r="E12" s="841" t="s">
        <v>14</v>
      </c>
      <c r="F12" s="841" t="s">
        <v>14</v>
      </c>
      <c r="G12" s="841" t="s">
        <v>14</v>
      </c>
      <c r="H12" s="841">
        <v>696300</v>
      </c>
      <c r="I12" s="841">
        <v>115295.26398</v>
      </c>
      <c r="J12" s="841">
        <v>696300</v>
      </c>
      <c r="K12" s="841">
        <v>115295.26398</v>
      </c>
      <c r="L12" s="831" t="s">
        <v>696</v>
      </c>
      <c r="M12" s="933"/>
      <c r="Q12" s="938"/>
      <c r="R12" s="938"/>
    </row>
    <row r="13" spans="1:18" s="934" customFormat="1" ht="21.95" customHeight="1">
      <c r="A13" s="840" t="s">
        <v>697</v>
      </c>
      <c r="B13" s="841" t="s">
        <v>14</v>
      </c>
      <c r="C13" s="841" t="s">
        <v>14</v>
      </c>
      <c r="D13" s="841" t="s">
        <v>14</v>
      </c>
      <c r="E13" s="841" t="s">
        <v>14</v>
      </c>
      <c r="F13" s="841" t="s">
        <v>14</v>
      </c>
      <c r="G13" s="841" t="s">
        <v>14</v>
      </c>
      <c r="H13" s="841">
        <v>717307</v>
      </c>
      <c r="I13" s="841">
        <v>265520.33252459997</v>
      </c>
      <c r="J13" s="841">
        <v>717307</v>
      </c>
      <c r="K13" s="841">
        <v>265520.33252459997</v>
      </c>
      <c r="L13" s="831" t="s">
        <v>697</v>
      </c>
      <c r="M13" s="933"/>
      <c r="Q13" s="938"/>
      <c r="R13" s="938"/>
    </row>
    <row r="14" spans="1:18" s="934" customFormat="1" ht="21.95" customHeight="1">
      <c r="A14" s="840" t="s">
        <v>698</v>
      </c>
      <c r="B14" s="841" t="s">
        <v>14</v>
      </c>
      <c r="C14" s="841" t="s">
        <v>14</v>
      </c>
      <c r="D14" s="841" t="s">
        <v>14</v>
      </c>
      <c r="E14" s="841" t="s">
        <v>14</v>
      </c>
      <c r="F14" s="841" t="s">
        <v>14</v>
      </c>
      <c r="G14" s="841" t="s">
        <v>14</v>
      </c>
      <c r="H14" s="841">
        <v>838157</v>
      </c>
      <c r="I14" s="841">
        <v>607454.87364210002</v>
      </c>
      <c r="J14" s="841">
        <v>838157</v>
      </c>
      <c r="K14" s="841">
        <v>607454.87364210002</v>
      </c>
      <c r="L14" s="831" t="s">
        <v>698</v>
      </c>
      <c r="M14" s="933"/>
      <c r="Q14" s="938"/>
      <c r="R14" s="938"/>
    </row>
    <row r="15" spans="1:18" s="934" customFormat="1" ht="21.95" customHeight="1">
      <c r="A15" s="840" t="s">
        <v>699</v>
      </c>
      <c r="B15" s="841" t="s">
        <v>14</v>
      </c>
      <c r="C15" s="841" t="s">
        <v>14</v>
      </c>
      <c r="D15" s="841" t="s">
        <v>14</v>
      </c>
      <c r="E15" s="841" t="s">
        <v>14</v>
      </c>
      <c r="F15" s="841" t="s">
        <v>14</v>
      </c>
      <c r="G15" s="841" t="s">
        <v>14</v>
      </c>
      <c r="H15" s="841">
        <v>663093</v>
      </c>
      <c r="I15" s="841">
        <v>956643.49849969998</v>
      </c>
      <c r="J15" s="841">
        <v>663093</v>
      </c>
      <c r="K15" s="841">
        <v>956643.49849969998</v>
      </c>
      <c r="L15" s="831" t="s">
        <v>699</v>
      </c>
      <c r="M15" s="933"/>
      <c r="Q15" s="938"/>
      <c r="R15" s="938"/>
    </row>
    <row r="16" spans="1:18" s="934" customFormat="1" ht="21.95" customHeight="1">
      <c r="A16" s="840" t="s">
        <v>700</v>
      </c>
      <c r="B16" s="841" t="s">
        <v>14</v>
      </c>
      <c r="C16" s="841" t="s">
        <v>14</v>
      </c>
      <c r="D16" s="841" t="s">
        <v>14</v>
      </c>
      <c r="E16" s="841" t="s">
        <v>14</v>
      </c>
      <c r="F16" s="841" t="s">
        <v>14</v>
      </c>
      <c r="G16" s="841" t="s">
        <v>14</v>
      </c>
      <c r="H16" s="841">
        <v>317046</v>
      </c>
      <c r="I16" s="841">
        <v>773111.13689890003</v>
      </c>
      <c r="J16" s="841">
        <v>317046</v>
      </c>
      <c r="K16" s="841">
        <v>773111.13689890003</v>
      </c>
      <c r="L16" s="831" t="s">
        <v>700</v>
      </c>
      <c r="M16" s="933"/>
      <c r="P16" s="97"/>
      <c r="Q16" s="97"/>
      <c r="R16" s="97"/>
    </row>
    <row r="17" spans="1:18" s="934" customFormat="1" ht="21.95" customHeight="1">
      <c r="A17" s="840" t="s">
        <v>701</v>
      </c>
      <c r="B17" s="841" t="s">
        <v>14</v>
      </c>
      <c r="C17" s="841" t="s">
        <v>14</v>
      </c>
      <c r="D17" s="841" t="s">
        <v>14</v>
      </c>
      <c r="E17" s="841" t="s">
        <v>14</v>
      </c>
      <c r="F17" s="841" t="s">
        <v>14</v>
      </c>
      <c r="G17" s="841" t="s">
        <v>14</v>
      </c>
      <c r="H17" s="841">
        <v>106686</v>
      </c>
      <c r="I17" s="841">
        <v>355280.80618499999</v>
      </c>
      <c r="J17" s="841">
        <v>106686</v>
      </c>
      <c r="K17" s="841">
        <v>355280.80618499999</v>
      </c>
      <c r="L17" s="831" t="s">
        <v>701</v>
      </c>
      <c r="M17" s="933"/>
      <c r="P17" s="97"/>
      <c r="Q17" s="97"/>
      <c r="R17" s="97"/>
    </row>
    <row r="18" spans="1:18" s="934" customFormat="1" ht="21.95" customHeight="1">
      <c r="A18" s="840" t="s">
        <v>702</v>
      </c>
      <c r="B18" s="841" t="s">
        <v>14</v>
      </c>
      <c r="C18" s="841" t="s">
        <v>14</v>
      </c>
      <c r="D18" s="841" t="s">
        <v>14</v>
      </c>
      <c r="E18" s="841" t="s">
        <v>14</v>
      </c>
      <c r="F18" s="841" t="s">
        <v>14</v>
      </c>
      <c r="G18" s="841" t="s">
        <v>14</v>
      </c>
      <c r="H18" s="841">
        <v>32823</v>
      </c>
      <c r="I18" s="841">
        <v>145386.2736133</v>
      </c>
      <c r="J18" s="841">
        <v>32823</v>
      </c>
      <c r="K18" s="841">
        <v>145386.2736133</v>
      </c>
      <c r="L18" s="831" t="s">
        <v>702</v>
      </c>
      <c r="M18" s="933"/>
      <c r="P18" s="97"/>
      <c r="Q18" s="97"/>
      <c r="R18" s="97"/>
    </row>
    <row r="19" spans="1:18" s="934" customFormat="1" ht="21.95" customHeight="1">
      <c r="A19" s="840" t="s">
        <v>703</v>
      </c>
      <c r="B19" s="841" t="s">
        <v>14</v>
      </c>
      <c r="C19" s="841" t="s">
        <v>14</v>
      </c>
      <c r="D19" s="841" t="s">
        <v>14</v>
      </c>
      <c r="E19" s="841" t="s">
        <v>14</v>
      </c>
      <c r="F19" s="841" t="s">
        <v>14</v>
      </c>
      <c r="G19" s="841" t="s">
        <v>14</v>
      </c>
      <c r="H19" s="841">
        <v>62747</v>
      </c>
      <c r="I19" s="841">
        <v>385450.25061400002</v>
      </c>
      <c r="J19" s="841">
        <v>62747</v>
      </c>
      <c r="K19" s="841">
        <v>385450.25061400002</v>
      </c>
      <c r="L19" s="831" t="s">
        <v>703</v>
      </c>
      <c r="M19" s="933"/>
      <c r="P19" s="97"/>
      <c r="Q19" s="97"/>
      <c r="R19" s="97"/>
    </row>
    <row r="20" spans="1:18" s="934" customFormat="1" ht="21.95" customHeight="1">
      <c r="A20" s="840" t="s">
        <v>704</v>
      </c>
      <c r="B20" s="841" t="s">
        <v>14</v>
      </c>
      <c r="C20" s="841" t="s">
        <v>14</v>
      </c>
      <c r="D20" s="841" t="s">
        <v>14</v>
      </c>
      <c r="E20" s="841" t="s">
        <v>14</v>
      </c>
      <c r="F20" s="841" t="s">
        <v>14</v>
      </c>
      <c r="G20" s="841" t="s">
        <v>14</v>
      </c>
      <c r="H20" s="841">
        <v>19364</v>
      </c>
      <c r="I20" s="841">
        <v>282882.7388081</v>
      </c>
      <c r="J20" s="841">
        <v>19364</v>
      </c>
      <c r="K20" s="841">
        <v>282882.7388081</v>
      </c>
      <c r="L20" s="831" t="s">
        <v>704</v>
      </c>
      <c r="M20" s="933"/>
      <c r="P20" s="97"/>
      <c r="Q20" s="97"/>
      <c r="R20" s="97"/>
    </row>
    <row r="21" spans="1:18" s="934" customFormat="1" ht="21.95" customHeight="1">
      <c r="A21" s="840" t="s">
        <v>705</v>
      </c>
      <c r="B21" s="841" t="s">
        <v>14</v>
      </c>
      <c r="C21" s="841" t="s">
        <v>14</v>
      </c>
      <c r="D21" s="841">
        <v>1</v>
      </c>
      <c r="E21" s="841">
        <v>33.689439999999998</v>
      </c>
      <c r="F21" s="841">
        <v>1</v>
      </c>
      <c r="G21" s="841">
        <v>33.689439999999998</v>
      </c>
      <c r="H21" s="841">
        <v>5797</v>
      </c>
      <c r="I21" s="841">
        <v>214827.81573209999</v>
      </c>
      <c r="J21" s="841">
        <v>5798</v>
      </c>
      <c r="K21" s="841">
        <v>214861.50517210001</v>
      </c>
      <c r="L21" s="831" t="s">
        <v>705</v>
      </c>
      <c r="M21" s="933"/>
      <c r="P21" s="97"/>
      <c r="Q21" s="97"/>
      <c r="R21" s="97"/>
    </row>
    <row r="22" spans="1:18" s="934" customFormat="1" ht="21.95" customHeight="1">
      <c r="A22" s="840" t="s">
        <v>706</v>
      </c>
      <c r="B22" s="841" t="s">
        <v>14</v>
      </c>
      <c r="C22" s="841" t="s">
        <v>14</v>
      </c>
      <c r="D22" s="841" t="s">
        <v>14</v>
      </c>
      <c r="E22" s="841" t="s">
        <v>14</v>
      </c>
      <c r="F22" s="841" t="s">
        <v>14</v>
      </c>
      <c r="G22" s="841" t="s">
        <v>14</v>
      </c>
      <c r="H22" s="841">
        <v>3226</v>
      </c>
      <c r="I22" s="841">
        <v>184143.9489019</v>
      </c>
      <c r="J22" s="841">
        <v>3226</v>
      </c>
      <c r="K22" s="841">
        <v>184143.9489019</v>
      </c>
      <c r="L22" s="831" t="s">
        <v>706</v>
      </c>
      <c r="M22" s="933"/>
      <c r="P22" s="97"/>
      <c r="Q22" s="97"/>
      <c r="R22" s="97"/>
    </row>
    <row r="23" spans="1:18" s="934" customFormat="1" ht="21.95" customHeight="1">
      <c r="A23" s="840" t="s">
        <v>707</v>
      </c>
      <c r="B23" s="841" t="s">
        <v>14</v>
      </c>
      <c r="C23" s="841" t="s">
        <v>14</v>
      </c>
      <c r="D23" s="841" t="s">
        <v>14</v>
      </c>
      <c r="E23" s="841" t="s">
        <v>14</v>
      </c>
      <c r="F23" s="841" t="s">
        <v>14</v>
      </c>
      <c r="G23" s="841" t="s">
        <v>14</v>
      </c>
      <c r="H23" s="841">
        <v>621</v>
      </c>
      <c r="I23" s="841">
        <v>54414.210271299999</v>
      </c>
      <c r="J23" s="841">
        <v>621</v>
      </c>
      <c r="K23" s="841">
        <v>54414.210271299999</v>
      </c>
      <c r="L23" s="831" t="s">
        <v>707</v>
      </c>
      <c r="M23" s="933"/>
      <c r="P23" s="97"/>
      <c r="Q23" s="97"/>
      <c r="R23" s="97"/>
    </row>
    <row r="24" spans="1:18" s="934" customFormat="1" ht="21.95" customHeight="1">
      <c r="A24" s="840" t="s">
        <v>708</v>
      </c>
      <c r="B24" s="841" t="s">
        <v>14</v>
      </c>
      <c r="C24" s="841" t="s">
        <v>14</v>
      </c>
      <c r="D24" s="841">
        <v>1</v>
      </c>
      <c r="E24" s="841">
        <v>281.17626999999999</v>
      </c>
      <c r="F24" s="841">
        <v>1</v>
      </c>
      <c r="G24" s="841">
        <v>281.17626999999999</v>
      </c>
      <c r="H24" s="841">
        <v>883</v>
      </c>
      <c r="I24" s="841">
        <v>150950.96045720001</v>
      </c>
      <c r="J24" s="841">
        <v>884</v>
      </c>
      <c r="K24" s="841">
        <v>151232.13672720001</v>
      </c>
      <c r="L24" s="831" t="s">
        <v>708</v>
      </c>
      <c r="M24" s="933"/>
      <c r="P24" s="97"/>
      <c r="Q24" s="97"/>
      <c r="R24" s="97"/>
    </row>
    <row r="25" spans="1:18" s="934" customFormat="1" ht="21.95" customHeight="1">
      <c r="A25" s="840" t="s">
        <v>709</v>
      </c>
      <c r="B25" s="841" t="s">
        <v>14</v>
      </c>
      <c r="C25" s="841" t="s">
        <v>14</v>
      </c>
      <c r="D25" s="841">
        <v>10</v>
      </c>
      <c r="E25" s="841">
        <v>7032.4244933999998</v>
      </c>
      <c r="F25" s="841">
        <v>10</v>
      </c>
      <c r="G25" s="841">
        <v>7032.4244933999998</v>
      </c>
      <c r="H25" s="841">
        <v>89</v>
      </c>
      <c r="I25" s="841">
        <v>63528.609815999996</v>
      </c>
      <c r="J25" s="841">
        <v>99</v>
      </c>
      <c r="K25" s="841">
        <v>70561.034309399998</v>
      </c>
      <c r="L25" s="831" t="s">
        <v>709</v>
      </c>
      <c r="M25" s="933"/>
      <c r="P25" s="845"/>
      <c r="Q25" s="97"/>
      <c r="R25" s="845"/>
    </row>
    <row r="26" spans="1:18" s="934" customFormat="1" ht="21.95" customHeight="1">
      <c r="A26" s="840" t="s">
        <v>710</v>
      </c>
      <c r="B26" s="841" t="s">
        <v>14</v>
      </c>
      <c r="C26" s="841" t="s">
        <v>14</v>
      </c>
      <c r="D26" s="841">
        <v>2</v>
      </c>
      <c r="E26" s="841">
        <v>2408.1685000000002</v>
      </c>
      <c r="F26" s="841">
        <v>2</v>
      </c>
      <c r="G26" s="841">
        <v>2408.1685000000002</v>
      </c>
      <c r="H26" s="841">
        <v>34</v>
      </c>
      <c r="I26" s="841">
        <v>42597.645571599998</v>
      </c>
      <c r="J26" s="841">
        <v>36</v>
      </c>
      <c r="K26" s="841">
        <v>45005.814071599998</v>
      </c>
      <c r="L26" s="831" t="s">
        <v>710</v>
      </c>
      <c r="M26" s="933"/>
      <c r="P26" s="845"/>
      <c r="Q26" s="97"/>
      <c r="R26" s="845"/>
    </row>
    <row r="27" spans="1:18" s="934" customFormat="1" ht="21.95" customHeight="1">
      <c r="A27" s="840" t="s">
        <v>711</v>
      </c>
      <c r="B27" s="841" t="s">
        <v>14</v>
      </c>
      <c r="C27" s="841" t="s">
        <v>14</v>
      </c>
      <c r="D27" s="841">
        <v>6</v>
      </c>
      <c r="E27" s="841">
        <v>11065.0878177</v>
      </c>
      <c r="F27" s="841">
        <v>6</v>
      </c>
      <c r="G27" s="841">
        <v>11065.0878177</v>
      </c>
      <c r="H27" s="841">
        <v>18</v>
      </c>
      <c r="I27" s="841">
        <v>31724.243752999999</v>
      </c>
      <c r="J27" s="841">
        <v>24</v>
      </c>
      <c r="K27" s="841">
        <v>42789.3315707</v>
      </c>
      <c r="L27" s="831" t="s">
        <v>711</v>
      </c>
      <c r="M27" s="933"/>
      <c r="P27" s="845"/>
      <c r="Q27" s="102"/>
      <c r="R27" s="845"/>
    </row>
    <row r="28" spans="1:18" s="934" customFormat="1" ht="21.95" customHeight="1">
      <c r="A28" s="840" t="s">
        <v>712</v>
      </c>
      <c r="B28" s="841" t="s">
        <v>14</v>
      </c>
      <c r="C28" s="841" t="s">
        <v>14</v>
      </c>
      <c r="D28" s="841">
        <v>2</v>
      </c>
      <c r="E28" s="841">
        <v>4448.1851853999997</v>
      </c>
      <c r="F28" s="841">
        <v>2</v>
      </c>
      <c r="G28" s="841">
        <v>4448.1851853999997</v>
      </c>
      <c r="H28" s="841">
        <v>11</v>
      </c>
      <c r="I28" s="841">
        <v>24929.106047400001</v>
      </c>
      <c r="J28" s="841">
        <v>13</v>
      </c>
      <c r="K28" s="841">
        <v>29377.291232799998</v>
      </c>
      <c r="L28" s="831" t="s">
        <v>712</v>
      </c>
      <c r="M28" s="933"/>
      <c r="P28" s="845"/>
      <c r="Q28" s="103"/>
      <c r="R28" s="845"/>
    </row>
    <row r="29" spans="1:18" s="934" customFormat="1" ht="21.95" customHeight="1">
      <c r="A29" s="840" t="s">
        <v>713</v>
      </c>
      <c r="B29" s="841" t="s">
        <v>14</v>
      </c>
      <c r="C29" s="841" t="s">
        <v>14</v>
      </c>
      <c r="D29" s="841">
        <v>1</v>
      </c>
      <c r="E29" s="841">
        <v>2696.2186799999999</v>
      </c>
      <c r="F29" s="841">
        <v>1</v>
      </c>
      <c r="G29" s="841">
        <v>2696.2186799999999</v>
      </c>
      <c r="H29" s="841">
        <v>4</v>
      </c>
      <c r="I29" s="841">
        <v>11240.3650235</v>
      </c>
      <c r="J29" s="841">
        <v>5</v>
      </c>
      <c r="K29" s="841">
        <v>13936.5837035</v>
      </c>
      <c r="L29" s="831" t="s">
        <v>713</v>
      </c>
      <c r="M29" s="933"/>
      <c r="P29" s="845"/>
      <c r="Q29" s="97"/>
      <c r="R29" s="845"/>
    </row>
    <row r="30" spans="1:18" s="934" customFormat="1" ht="21.95" customHeight="1">
      <c r="A30" s="840" t="s">
        <v>714</v>
      </c>
      <c r="B30" s="841" t="s">
        <v>14</v>
      </c>
      <c r="C30" s="841" t="s">
        <v>14</v>
      </c>
      <c r="D30" s="841">
        <v>1</v>
      </c>
      <c r="E30" s="841">
        <v>3272.9449300000001</v>
      </c>
      <c r="F30" s="841">
        <v>1</v>
      </c>
      <c r="G30" s="841">
        <v>3272.9449300000001</v>
      </c>
      <c r="H30" s="841">
        <v>6</v>
      </c>
      <c r="I30" s="841">
        <v>19134.157810600002</v>
      </c>
      <c r="J30" s="841">
        <v>7</v>
      </c>
      <c r="K30" s="841">
        <v>22407.102740599999</v>
      </c>
      <c r="L30" s="831" t="s">
        <v>714</v>
      </c>
      <c r="M30" s="933"/>
      <c r="P30" s="106"/>
      <c r="Q30" s="97"/>
      <c r="R30" s="97"/>
    </row>
    <row r="31" spans="1:18" s="934" customFormat="1" ht="21.95" customHeight="1">
      <c r="A31" s="840" t="s">
        <v>715</v>
      </c>
      <c r="B31" s="841" t="s">
        <v>14</v>
      </c>
      <c r="C31" s="841" t="s">
        <v>14</v>
      </c>
      <c r="D31" s="841">
        <v>2</v>
      </c>
      <c r="E31" s="841">
        <v>7624.0045300000002</v>
      </c>
      <c r="F31" s="841">
        <v>2</v>
      </c>
      <c r="G31" s="841">
        <v>7624.0045300000002</v>
      </c>
      <c r="H31" s="841">
        <v>4</v>
      </c>
      <c r="I31" s="841">
        <v>15034.1823181</v>
      </c>
      <c r="J31" s="841">
        <v>6</v>
      </c>
      <c r="K31" s="841">
        <v>22658.186848099998</v>
      </c>
      <c r="L31" s="831" t="s">
        <v>715</v>
      </c>
      <c r="M31" s="933"/>
      <c r="P31" s="97"/>
      <c r="Q31" s="97"/>
      <c r="R31" s="97"/>
    </row>
    <row r="32" spans="1:18" s="934" customFormat="1" ht="21.95" customHeight="1">
      <c r="A32" s="840" t="s">
        <v>716</v>
      </c>
      <c r="B32" s="841" t="s">
        <v>14</v>
      </c>
      <c r="C32" s="841" t="s">
        <v>14</v>
      </c>
      <c r="D32" s="841">
        <v>2</v>
      </c>
      <c r="E32" s="841">
        <v>8496.3135266000008</v>
      </c>
      <c r="F32" s="841">
        <v>2</v>
      </c>
      <c r="G32" s="841">
        <v>8496.3135266000008</v>
      </c>
      <c r="H32" s="841">
        <v>3</v>
      </c>
      <c r="I32" s="841">
        <v>12602.4642879</v>
      </c>
      <c r="J32" s="841">
        <v>5</v>
      </c>
      <c r="K32" s="841">
        <v>21098.777814500001</v>
      </c>
      <c r="L32" s="831" t="s">
        <v>716</v>
      </c>
      <c r="M32" s="933"/>
      <c r="P32" s="97"/>
      <c r="Q32" s="97"/>
      <c r="R32" s="97"/>
    </row>
    <row r="33" spans="1:18" s="934" customFormat="1" ht="21.95" customHeight="1">
      <c r="A33" s="840" t="s">
        <v>717</v>
      </c>
      <c r="B33" s="841" t="s">
        <v>14</v>
      </c>
      <c r="C33" s="841" t="s">
        <v>14</v>
      </c>
      <c r="D33" s="841">
        <v>12</v>
      </c>
      <c r="E33" s="841">
        <v>179774.8620813</v>
      </c>
      <c r="F33" s="841">
        <v>12</v>
      </c>
      <c r="G33" s="841">
        <v>179774.8620813</v>
      </c>
      <c r="H33" s="841">
        <v>12</v>
      </c>
      <c r="I33" s="841">
        <v>135282.61117710001</v>
      </c>
      <c r="J33" s="841">
        <v>24</v>
      </c>
      <c r="K33" s="841">
        <v>315057.47325839999</v>
      </c>
      <c r="L33" s="831" t="s">
        <v>717</v>
      </c>
      <c r="M33" s="933"/>
      <c r="P33" s="97"/>
      <c r="Q33" s="97"/>
      <c r="R33" s="97"/>
    </row>
    <row r="34" spans="1:18" s="934" customFormat="1" ht="9" customHeight="1">
      <c r="A34" s="840"/>
      <c r="B34" s="841"/>
      <c r="C34" s="841"/>
      <c r="D34" s="841"/>
      <c r="E34" s="841"/>
      <c r="F34" s="841"/>
      <c r="G34" s="841"/>
      <c r="H34" s="841"/>
      <c r="I34" s="841"/>
      <c r="J34" s="844"/>
      <c r="K34" s="844"/>
      <c r="L34" s="831"/>
      <c r="M34" s="933"/>
      <c r="P34" s="97"/>
      <c r="Q34" s="97"/>
      <c r="R34" s="97"/>
    </row>
    <row r="35" spans="1:18" s="934" customFormat="1" ht="24.95" customHeight="1">
      <c r="A35" s="939" t="s">
        <v>25</v>
      </c>
      <c r="B35" s="846">
        <v>1</v>
      </c>
      <c r="C35" s="846">
        <v>0</v>
      </c>
      <c r="D35" s="846">
        <v>40</v>
      </c>
      <c r="E35" s="846">
        <v>227133.07545440001</v>
      </c>
      <c r="F35" s="846">
        <v>41</v>
      </c>
      <c r="G35" s="846">
        <v>227133.07545440001</v>
      </c>
      <c r="H35" s="846">
        <v>4094012</v>
      </c>
      <c r="I35" s="846">
        <v>4884290.2984678</v>
      </c>
      <c r="J35" s="849">
        <v>4094053</v>
      </c>
      <c r="K35" s="849">
        <v>5111423.3739222009</v>
      </c>
      <c r="L35" s="940" t="s">
        <v>25</v>
      </c>
      <c r="M35" s="941"/>
      <c r="P35" s="97"/>
      <c r="Q35" s="97"/>
      <c r="R35" s="97"/>
    </row>
    <row r="36" spans="1:18" s="310" customFormat="1">
      <c r="A36" s="1" t="s">
        <v>13</v>
      </c>
      <c r="B36" s="830"/>
      <c r="C36" s="830"/>
      <c r="D36" s="830"/>
      <c r="E36" s="830"/>
      <c r="F36" s="942"/>
      <c r="G36" s="942"/>
      <c r="H36" s="851"/>
      <c r="I36" s="830"/>
      <c r="J36" s="830"/>
      <c r="K36" s="830"/>
      <c r="L36" s="830"/>
      <c r="P36" s="309"/>
      <c r="Q36" s="309"/>
      <c r="R36" s="309"/>
    </row>
    <row r="37" spans="1:18" s="310" customFormat="1" ht="15" customHeight="1">
      <c r="A37" s="1" t="s">
        <v>1290</v>
      </c>
      <c r="B37" s="830"/>
      <c r="C37" s="850"/>
      <c r="D37" s="830"/>
      <c r="E37" s="830"/>
      <c r="F37" s="830"/>
      <c r="G37" s="830"/>
      <c r="H37" s="851"/>
      <c r="I37" s="830"/>
      <c r="J37" s="830"/>
      <c r="K37" s="830"/>
      <c r="L37" s="830"/>
      <c r="M37" s="943"/>
    </row>
    <row r="38" spans="1:18">
      <c r="A38" s="1" t="s">
        <v>1291</v>
      </c>
      <c r="B38" s="830"/>
      <c r="C38" s="830"/>
      <c r="D38" s="830"/>
      <c r="E38" s="830"/>
      <c r="F38" s="830"/>
      <c r="G38" s="830"/>
      <c r="H38" s="851"/>
      <c r="I38" s="830"/>
      <c r="J38" s="830"/>
      <c r="K38" s="830"/>
      <c r="L38" s="830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9" right="0.5" top="0.75" bottom="0.7" header="0.4" footer="0.4"/>
  <pageSetup paperSize="9" scale="90" firstPageNumber="276" pageOrder="overThenDown" orientation="portrait" useFirstPageNumber="1" r:id="rId1"/>
  <headerFooter>
    <oddFooter>&amp;C&amp;"Maiandra GD,Regular"&amp;9&amp;P</oddFooter>
  </headerFooter>
  <colBreaks count="1" manualBreakCount="1">
    <brk id="6" max="1048575" man="1"/>
  </colBreaks>
</worksheet>
</file>

<file path=xl/worksheets/sheet78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H11" sqref="H11"/>
    </sheetView>
  </sheetViews>
  <sheetFormatPr defaultRowHeight="12.75"/>
  <cols>
    <col min="1" max="1" width="22.5703125" style="944" bestFit="1" customWidth="1"/>
    <col min="2" max="11" width="13.7109375" style="944" customWidth="1"/>
    <col min="12" max="12" width="24.7109375" style="944" customWidth="1"/>
    <col min="13" max="13" width="22.5703125" style="944" bestFit="1" customWidth="1"/>
    <col min="14" max="16384" width="9.140625" style="944"/>
  </cols>
  <sheetData>
    <row r="1" spans="1:18" s="934" customFormat="1">
      <c r="A1" s="830"/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932" t="s">
        <v>1701</v>
      </c>
      <c r="M1" s="933"/>
    </row>
    <row r="2" spans="1:18" s="934" customFormat="1" ht="15" customHeight="1">
      <c r="A2" s="1237" t="s">
        <v>800</v>
      </c>
      <c r="B2" s="1237"/>
      <c r="C2" s="1237"/>
      <c r="D2" s="1237"/>
      <c r="E2" s="1237"/>
      <c r="F2" s="1237"/>
      <c r="G2" s="1237"/>
      <c r="H2" s="1237"/>
      <c r="I2" s="1237"/>
      <c r="J2" s="1237"/>
      <c r="K2" s="1237"/>
      <c r="L2" s="1237"/>
    </row>
    <row r="3" spans="1:18" s="934" customFormat="1" ht="15" customHeight="1">
      <c r="A3" s="1237" t="s">
        <v>18</v>
      </c>
      <c r="B3" s="1237"/>
      <c r="C3" s="1237"/>
      <c r="D3" s="1237"/>
      <c r="E3" s="1237"/>
      <c r="F3" s="1237"/>
      <c r="G3" s="1237"/>
      <c r="H3" s="1237"/>
      <c r="I3" s="1237"/>
      <c r="J3" s="1237"/>
      <c r="K3" s="1237"/>
      <c r="L3" s="1237"/>
      <c r="M3" s="319"/>
    </row>
    <row r="4" spans="1:18" s="934" customFormat="1" ht="15" customHeight="1">
      <c r="A4" s="1237" t="s">
        <v>1927</v>
      </c>
      <c r="B4" s="1237"/>
      <c r="C4" s="1237"/>
      <c r="D4" s="1237"/>
      <c r="E4" s="1237"/>
      <c r="F4" s="1237"/>
      <c r="G4" s="1237"/>
      <c r="H4" s="1237"/>
      <c r="I4" s="1237"/>
      <c r="J4" s="1237"/>
      <c r="K4" s="1237"/>
      <c r="L4" s="1237"/>
      <c r="M4" s="933"/>
    </row>
    <row r="5" spans="1:18" s="934" customFormat="1" ht="18" customHeight="1">
      <c r="A5" s="832"/>
      <c r="B5" s="832"/>
      <c r="C5" s="832"/>
      <c r="D5" s="832"/>
      <c r="E5" s="832"/>
      <c r="F5" s="832"/>
      <c r="G5" s="832"/>
      <c r="H5" s="832"/>
      <c r="I5" s="832"/>
      <c r="J5" s="832"/>
      <c r="K5" s="832"/>
      <c r="L5" s="935" t="s">
        <v>1267</v>
      </c>
      <c r="M5" s="936"/>
    </row>
    <row r="6" spans="1:18" s="934" customFormat="1" ht="18" customHeight="1">
      <c r="A6" s="1238" t="s">
        <v>691</v>
      </c>
      <c r="B6" s="1236" t="s">
        <v>732</v>
      </c>
      <c r="C6" s="1236"/>
      <c r="D6" s="1236"/>
      <c r="E6" s="1236"/>
      <c r="F6" s="1236"/>
      <c r="G6" s="1236"/>
      <c r="H6" s="1236" t="s">
        <v>1605</v>
      </c>
      <c r="I6" s="1236"/>
      <c r="J6" s="1236" t="s">
        <v>25</v>
      </c>
      <c r="K6" s="1236"/>
      <c r="L6" s="1239" t="s">
        <v>691</v>
      </c>
      <c r="M6" s="936"/>
    </row>
    <row r="7" spans="1:18" s="934" customFormat="1" ht="42.75" customHeight="1">
      <c r="A7" s="1238"/>
      <c r="B7" s="1236" t="s">
        <v>1606</v>
      </c>
      <c r="C7" s="1236"/>
      <c r="D7" s="1236" t="s">
        <v>1607</v>
      </c>
      <c r="E7" s="1236"/>
      <c r="F7" s="1236" t="s">
        <v>24</v>
      </c>
      <c r="G7" s="1236"/>
      <c r="H7" s="1236"/>
      <c r="I7" s="1236"/>
      <c r="J7" s="1236"/>
      <c r="K7" s="1236"/>
      <c r="L7" s="1239"/>
      <c r="M7" s="936"/>
    </row>
    <row r="8" spans="1:18" s="934" customFormat="1" ht="31.5" customHeight="1">
      <c r="A8" s="1238"/>
      <c r="B8" s="833" t="s">
        <v>721</v>
      </c>
      <c r="C8" s="834" t="s">
        <v>2</v>
      </c>
      <c r="D8" s="833" t="s">
        <v>721</v>
      </c>
      <c r="E8" s="834" t="s">
        <v>2</v>
      </c>
      <c r="F8" s="833" t="s">
        <v>721</v>
      </c>
      <c r="G8" s="834" t="s">
        <v>2</v>
      </c>
      <c r="H8" s="833" t="s">
        <v>721</v>
      </c>
      <c r="I8" s="834" t="s">
        <v>2</v>
      </c>
      <c r="J8" s="833" t="s">
        <v>721</v>
      </c>
      <c r="K8" s="834" t="s">
        <v>2</v>
      </c>
      <c r="L8" s="1239"/>
      <c r="M8" s="838"/>
    </row>
    <row r="9" spans="1:18" s="934" customFormat="1" ht="9" customHeight="1">
      <c r="A9" s="838"/>
      <c r="B9" s="838"/>
      <c r="C9" s="838"/>
      <c r="D9" s="838"/>
      <c r="E9" s="839"/>
      <c r="F9" s="838"/>
      <c r="G9" s="838"/>
      <c r="H9" s="838"/>
      <c r="I9" s="838"/>
      <c r="J9" s="838"/>
      <c r="K9" s="838"/>
      <c r="L9" s="838"/>
      <c r="M9" s="838"/>
    </row>
    <row r="10" spans="1:18" s="934" customFormat="1" ht="21.95" customHeight="1">
      <c r="A10" s="840" t="s">
        <v>694</v>
      </c>
      <c r="B10" s="841" t="s">
        <v>14</v>
      </c>
      <c r="C10" s="841" t="s">
        <v>14</v>
      </c>
      <c r="D10" s="841" t="s">
        <v>14</v>
      </c>
      <c r="E10" s="841" t="s">
        <v>14</v>
      </c>
      <c r="F10" s="841" t="s">
        <v>14</v>
      </c>
      <c r="G10" s="841" t="s">
        <v>14</v>
      </c>
      <c r="H10" s="841">
        <v>63064</v>
      </c>
      <c r="I10" s="841">
        <v>219.24967810000001</v>
      </c>
      <c r="J10" s="841">
        <v>63064</v>
      </c>
      <c r="K10" s="841">
        <v>219.24967810000001</v>
      </c>
      <c r="L10" s="831" t="s">
        <v>694</v>
      </c>
      <c r="M10" s="933"/>
      <c r="P10" s="937"/>
    </row>
    <row r="11" spans="1:18" s="934" customFormat="1" ht="21.95" customHeight="1">
      <c r="A11" s="840" t="s">
        <v>695</v>
      </c>
      <c r="B11" s="841" t="s">
        <v>14</v>
      </c>
      <c r="C11" s="841" t="s">
        <v>14</v>
      </c>
      <c r="D11" s="841" t="s">
        <v>14</v>
      </c>
      <c r="E11" s="841" t="s">
        <v>14</v>
      </c>
      <c r="F11" s="841" t="s">
        <v>14</v>
      </c>
      <c r="G11" s="841" t="s">
        <v>14</v>
      </c>
      <c r="H11" s="841">
        <v>6779</v>
      </c>
      <c r="I11" s="841">
        <v>496.18025210000002</v>
      </c>
      <c r="J11" s="841">
        <v>6779</v>
      </c>
      <c r="K11" s="841">
        <v>496.18025210000002</v>
      </c>
      <c r="L11" s="831" t="s">
        <v>695</v>
      </c>
      <c r="M11" s="933"/>
    </row>
    <row r="12" spans="1:18" s="934" customFormat="1" ht="21.95" customHeight="1">
      <c r="A12" s="840" t="s">
        <v>696</v>
      </c>
      <c r="B12" s="841" t="s">
        <v>14</v>
      </c>
      <c r="C12" s="841" t="s">
        <v>14</v>
      </c>
      <c r="D12" s="841" t="s">
        <v>14</v>
      </c>
      <c r="E12" s="841" t="s">
        <v>14</v>
      </c>
      <c r="F12" s="841" t="s">
        <v>14</v>
      </c>
      <c r="G12" s="841" t="s">
        <v>14</v>
      </c>
      <c r="H12" s="841">
        <v>15199</v>
      </c>
      <c r="I12" s="841">
        <v>2634.7770970000001</v>
      </c>
      <c r="J12" s="841">
        <v>15199</v>
      </c>
      <c r="K12" s="841">
        <v>2634.7770970000001</v>
      </c>
      <c r="L12" s="831" t="s">
        <v>696</v>
      </c>
      <c r="M12" s="933"/>
      <c r="Q12" s="938"/>
      <c r="R12" s="938"/>
    </row>
    <row r="13" spans="1:18" s="934" customFormat="1" ht="21.95" customHeight="1">
      <c r="A13" s="840" t="s">
        <v>697</v>
      </c>
      <c r="B13" s="841" t="s">
        <v>14</v>
      </c>
      <c r="C13" s="841" t="s">
        <v>14</v>
      </c>
      <c r="D13" s="841" t="s">
        <v>14</v>
      </c>
      <c r="E13" s="841" t="s">
        <v>14</v>
      </c>
      <c r="F13" s="841" t="s">
        <v>14</v>
      </c>
      <c r="G13" s="841" t="s">
        <v>14</v>
      </c>
      <c r="H13" s="841">
        <v>20970</v>
      </c>
      <c r="I13" s="841">
        <v>7780.2955855</v>
      </c>
      <c r="J13" s="841">
        <v>20970</v>
      </c>
      <c r="K13" s="841">
        <v>7780.2955855</v>
      </c>
      <c r="L13" s="831" t="s">
        <v>697</v>
      </c>
      <c r="M13" s="933"/>
      <c r="Q13" s="938"/>
      <c r="R13" s="938"/>
    </row>
    <row r="14" spans="1:18" s="934" customFormat="1" ht="21.95" customHeight="1">
      <c r="A14" s="840" t="s">
        <v>698</v>
      </c>
      <c r="B14" s="841" t="s">
        <v>14</v>
      </c>
      <c r="C14" s="841" t="s">
        <v>14</v>
      </c>
      <c r="D14" s="841" t="s">
        <v>14</v>
      </c>
      <c r="E14" s="841" t="s">
        <v>14</v>
      </c>
      <c r="F14" s="841" t="s">
        <v>14</v>
      </c>
      <c r="G14" s="841" t="s">
        <v>14</v>
      </c>
      <c r="H14" s="841">
        <v>28469</v>
      </c>
      <c r="I14" s="841">
        <v>20436.0875142</v>
      </c>
      <c r="J14" s="841">
        <v>28469</v>
      </c>
      <c r="K14" s="841">
        <v>20436.0875142</v>
      </c>
      <c r="L14" s="831" t="s">
        <v>698</v>
      </c>
      <c r="M14" s="933"/>
      <c r="Q14" s="938"/>
      <c r="R14" s="938"/>
    </row>
    <row r="15" spans="1:18" s="934" customFormat="1" ht="21.95" customHeight="1">
      <c r="A15" s="840" t="s">
        <v>699</v>
      </c>
      <c r="B15" s="841" t="s">
        <v>14</v>
      </c>
      <c r="C15" s="841" t="s">
        <v>14</v>
      </c>
      <c r="D15" s="841" t="s">
        <v>14</v>
      </c>
      <c r="E15" s="841" t="s">
        <v>14</v>
      </c>
      <c r="F15" s="841" t="s">
        <v>14</v>
      </c>
      <c r="G15" s="841" t="s">
        <v>14</v>
      </c>
      <c r="H15" s="841">
        <v>28679</v>
      </c>
      <c r="I15" s="841">
        <v>41189.094424299998</v>
      </c>
      <c r="J15" s="841">
        <v>28679</v>
      </c>
      <c r="K15" s="841">
        <v>41189.094424299998</v>
      </c>
      <c r="L15" s="831" t="s">
        <v>699</v>
      </c>
      <c r="M15" s="933"/>
      <c r="Q15" s="938"/>
      <c r="R15" s="938"/>
    </row>
    <row r="16" spans="1:18" s="934" customFormat="1" ht="21.95" customHeight="1">
      <c r="A16" s="840" t="s">
        <v>700</v>
      </c>
      <c r="B16" s="841" t="s">
        <v>14</v>
      </c>
      <c r="C16" s="841" t="s">
        <v>14</v>
      </c>
      <c r="D16" s="841" t="s">
        <v>14</v>
      </c>
      <c r="E16" s="841" t="s">
        <v>14</v>
      </c>
      <c r="F16" s="841" t="s">
        <v>14</v>
      </c>
      <c r="G16" s="841" t="s">
        <v>14</v>
      </c>
      <c r="H16" s="841">
        <v>14636</v>
      </c>
      <c r="I16" s="841">
        <v>36136.421485999999</v>
      </c>
      <c r="J16" s="841">
        <v>14636</v>
      </c>
      <c r="K16" s="841">
        <v>36136.421485999999</v>
      </c>
      <c r="L16" s="831" t="s">
        <v>700</v>
      </c>
      <c r="M16" s="933"/>
      <c r="P16" s="97"/>
      <c r="Q16" s="97"/>
      <c r="R16" s="97"/>
    </row>
    <row r="17" spans="1:18" s="934" customFormat="1" ht="21.95" customHeight="1">
      <c r="A17" s="840" t="s">
        <v>701</v>
      </c>
      <c r="B17" s="841" t="s">
        <v>14</v>
      </c>
      <c r="C17" s="841" t="s">
        <v>14</v>
      </c>
      <c r="D17" s="841" t="s">
        <v>14</v>
      </c>
      <c r="E17" s="841" t="s">
        <v>14</v>
      </c>
      <c r="F17" s="841" t="s">
        <v>14</v>
      </c>
      <c r="G17" s="841" t="s">
        <v>14</v>
      </c>
      <c r="H17" s="841">
        <v>10129</v>
      </c>
      <c r="I17" s="841">
        <v>35357.367408799997</v>
      </c>
      <c r="J17" s="841">
        <v>10129</v>
      </c>
      <c r="K17" s="841">
        <v>35357.367408799997</v>
      </c>
      <c r="L17" s="831" t="s">
        <v>701</v>
      </c>
      <c r="M17" s="933"/>
      <c r="P17" s="97"/>
      <c r="Q17" s="97"/>
      <c r="R17" s="97"/>
    </row>
    <row r="18" spans="1:18" s="934" customFormat="1" ht="21.95" customHeight="1">
      <c r="A18" s="840" t="s">
        <v>702</v>
      </c>
      <c r="B18" s="841" t="s">
        <v>14</v>
      </c>
      <c r="C18" s="841" t="s">
        <v>14</v>
      </c>
      <c r="D18" s="841" t="s">
        <v>14</v>
      </c>
      <c r="E18" s="841" t="s">
        <v>14</v>
      </c>
      <c r="F18" s="841" t="s">
        <v>14</v>
      </c>
      <c r="G18" s="841" t="s">
        <v>14</v>
      </c>
      <c r="H18" s="841">
        <v>8823</v>
      </c>
      <c r="I18" s="841">
        <v>39742.1564641</v>
      </c>
      <c r="J18" s="841">
        <v>8823</v>
      </c>
      <c r="K18" s="841">
        <v>39742.1564641</v>
      </c>
      <c r="L18" s="831" t="s">
        <v>702</v>
      </c>
      <c r="M18" s="933"/>
      <c r="P18" s="97"/>
      <c r="Q18" s="97"/>
      <c r="R18" s="97"/>
    </row>
    <row r="19" spans="1:18" s="934" customFormat="1" ht="21.95" customHeight="1">
      <c r="A19" s="840" t="s">
        <v>703</v>
      </c>
      <c r="B19" s="841" t="s">
        <v>14</v>
      </c>
      <c r="C19" s="841" t="s">
        <v>14</v>
      </c>
      <c r="D19" s="841" t="s">
        <v>14</v>
      </c>
      <c r="E19" s="841" t="s">
        <v>14</v>
      </c>
      <c r="F19" s="841" t="s">
        <v>14</v>
      </c>
      <c r="G19" s="841" t="s">
        <v>14</v>
      </c>
      <c r="H19" s="841">
        <v>19341</v>
      </c>
      <c r="I19" s="841">
        <v>139728.361477</v>
      </c>
      <c r="J19" s="841">
        <v>19341</v>
      </c>
      <c r="K19" s="841">
        <v>139728.361477</v>
      </c>
      <c r="L19" s="831" t="s">
        <v>703</v>
      </c>
      <c r="M19" s="933"/>
      <c r="P19" s="97"/>
      <c r="Q19" s="97"/>
      <c r="R19" s="97"/>
    </row>
    <row r="20" spans="1:18" s="934" customFormat="1" ht="21.95" customHeight="1">
      <c r="A20" s="840" t="s">
        <v>704</v>
      </c>
      <c r="B20" s="841" t="s">
        <v>14</v>
      </c>
      <c r="C20" s="841" t="s">
        <v>14</v>
      </c>
      <c r="D20" s="841" t="s">
        <v>14</v>
      </c>
      <c r="E20" s="841" t="s">
        <v>14</v>
      </c>
      <c r="F20" s="841" t="s">
        <v>14</v>
      </c>
      <c r="G20" s="841" t="s">
        <v>14</v>
      </c>
      <c r="H20" s="841">
        <v>14217</v>
      </c>
      <c r="I20" s="841">
        <v>210216.12362150001</v>
      </c>
      <c r="J20" s="841">
        <v>14217</v>
      </c>
      <c r="K20" s="841">
        <v>210216.12362150001</v>
      </c>
      <c r="L20" s="831" t="s">
        <v>704</v>
      </c>
      <c r="M20" s="933"/>
      <c r="P20" s="97"/>
      <c r="Q20" s="97"/>
      <c r="R20" s="97"/>
    </row>
    <row r="21" spans="1:18" s="934" customFormat="1" ht="21.95" customHeight="1">
      <c r="A21" s="840" t="s">
        <v>705</v>
      </c>
      <c r="B21" s="841" t="s">
        <v>14</v>
      </c>
      <c r="C21" s="841" t="s">
        <v>14</v>
      </c>
      <c r="D21" s="841" t="s">
        <v>14</v>
      </c>
      <c r="E21" s="841" t="s">
        <v>14</v>
      </c>
      <c r="F21" s="841" t="s">
        <v>14</v>
      </c>
      <c r="G21" s="841" t="s">
        <v>14</v>
      </c>
      <c r="H21" s="841">
        <v>3518</v>
      </c>
      <c r="I21" s="841">
        <v>128641.4470089</v>
      </c>
      <c r="J21" s="841">
        <v>3518</v>
      </c>
      <c r="K21" s="841">
        <v>128641.4470089</v>
      </c>
      <c r="L21" s="831" t="s">
        <v>705</v>
      </c>
      <c r="M21" s="933"/>
      <c r="P21" s="97"/>
      <c r="Q21" s="97"/>
      <c r="R21" s="97"/>
    </row>
    <row r="22" spans="1:18" s="934" customFormat="1" ht="21.95" customHeight="1">
      <c r="A22" s="840" t="s">
        <v>706</v>
      </c>
      <c r="B22" s="841" t="s">
        <v>14</v>
      </c>
      <c r="C22" s="841" t="s">
        <v>14</v>
      </c>
      <c r="D22" s="841" t="s">
        <v>14</v>
      </c>
      <c r="E22" s="841" t="s">
        <v>14</v>
      </c>
      <c r="F22" s="841" t="s">
        <v>14</v>
      </c>
      <c r="G22" s="841" t="s">
        <v>14</v>
      </c>
      <c r="H22" s="841">
        <v>2134</v>
      </c>
      <c r="I22" s="841">
        <v>131341.59782369999</v>
      </c>
      <c r="J22" s="841">
        <v>2134</v>
      </c>
      <c r="K22" s="841">
        <v>131341.59782369999</v>
      </c>
      <c r="L22" s="831" t="s">
        <v>706</v>
      </c>
      <c r="M22" s="933"/>
      <c r="P22" s="97"/>
      <c r="Q22" s="97"/>
      <c r="R22" s="97"/>
    </row>
    <row r="23" spans="1:18" s="934" customFormat="1" ht="21.95" customHeight="1">
      <c r="A23" s="840" t="s">
        <v>707</v>
      </c>
      <c r="B23" s="841" t="s">
        <v>14</v>
      </c>
      <c r="C23" s="841" t="s">
        <v>14</v>
      </c>
      <c r="D23" s="841" t="s">
        <v>14</v>
      </c>
      <c r="E23" s="841" t="s">
        <v>14</v>
      </c>
      <c r="F23" s="841" t="s">
        <v>14</v>
      </c>
      <c r="G23" s="841" t="s">
        <v>14</v>
      </c>
      <c r="H23" s="841">
        <v>1445</v>
      </c>
      <c r="I23" s="841">
        <v>125899.99240430001</v>
      </c>
      <c r="J23" s="841">
        <v>1445</v>
      </c>
      <c r="K23" s="841">
        <v>125899.99240430001</v>
      </c>
      <c r="L23" s="831" t="s">
        <v>707</v>
      </c>
      <c r="M23" s="933"/>
      <c r="P23" s="97"/>
      <c r="Q23" s="97"/>
      <c r="R23" s="97"/>
    </row>
    <row r="24" spans="1:18" s="934" customFormat="1" ht="21.95" customHeight="1">
      <c r="A24" s="840" t="s">
        <v>708</v>
      </c>
      <c r="B24" s="841" t="s">
        <v>14</v>
      </c>
      <c r="C24" s="841" t="s">
        <v>14</v>
      </c>
      <c r="D24" s="841" t="s">
        <v>14</v>
      </c>
      <c r="E24" s="841" t="s">
        <v>14</v>
      </c>
      <c r="F24" s="841" t="s">
        <v>14</v>
      </c>
      <c r="G24" s="841" t="s">
        <v>14</v>
      </c>
      <c r="H24" s="841">
        <v>2857</v>
      </c>
      <c r="I24" s="841">
        <v>606709.26655609999</v>
      </c>
      <c r="J24" s="841">
        <v>2857</v>
      </c>
      <c r="K24" s="841">
        <v>606709.26655609999</v>
      </c>
      <c r="L24" s="831" t="s">
        <v>708</v>
      </c>
      <c r="M24" s="933"/>
      <c r="P24" s="97"/>
      <c r="Q24" s="97"/>
      <c r="R24" s="97"/>
    </row>
    <row r="25" spans="1:18" s="934" customFormat="1" ht="21.95" customHeight="1">
      <c r="A25" s="840" t="s">
        <v>709</v>
      </c>
      <c r="B25" s="841" t="s">
        <v>14</v>
      </c>
      <c r="C25" s="841" t="s">
        <v>14</v>
      </c>
      <c r="D25" s="841" t="s">
        <v>14</v>
      </c>
      <c r="E25" s="841" t="s">
        <v>14</v>
      </c>
      <c r="F25" s="841" t="s">
        <v>14</v>
      </c>
      <c r="G25" s="841" t="s">
        <v>14</v>
      </c>
      <c r="H25" s="841">
        <v>582</v>
      </c>
      <c r="I25" s="841">
        <v>416614.23851990001</v>
      </c>
      <c r="J25" s="841">
        <v>582</v>
      </c>
      <c r="K25" s="841">
        <v>416614.23851990001</v>
      </c>
      <c r="L25" s="831" t="s">
        <v>709</v>
      </c>
      <c r="M25" s="933"/>
      <c r="P25" s="845"/>
      <c r="Q25" s="97"/>
      <c r="R25" s="845"/>
    </row>
    <row r="26" spans="1:18" s="934" customFormat="1" ht="21.95" customHeight="1">
      <c r="A26" s="840" t="s">
        <v>710</v>
      </c>
      <c r="B26" s="841" t="s">
        <v>14</v>
      </c>
      <c r="C26" s="841" t="s">
        <v>14</v>
      </c>
      <c r="D26" s="841">
        <v>1</v>
      </c>
      <c r="E26" s="841">
        <v>1421.0985207000001</v>
      </c>
      <c r="F26" s="841">
        <v>1</v>
      </c>
      <c r="G26" s="841">
        <v>1421.0985207000001</v>
      </c>
      <c r="H26" s="841">
        <v>287</v>
      </c>
      <c r="I26" s="841">
        <v>340876.8558435</v>
      </c>
      <c r="J26" s="841">
        <v>288</v>
      </c>
      <c r="K26" s="841">
        <v>342297.95436420001</v>
      </c>
      <c r="L26" s="831" t="s">
        <v>710</v>
      </c>
      <c r="M26" s="933"/>
      <c r="P26" s="845"/>
      <c r="Q26" s="97"/>
      <c r="R26" s="845"/>
    </row>
    <row r="27" spans="1:18" s="934" customFormat="1" ht="21.95" customHeight="1">
      <c r="A27" s="840" t="s">
        <v>711</v>
      </c>
      <c r="B27" s="841" t="s">
        <v>14</v>
      </c>
      <c r="C27" s="841" t="s">
        <v>14</v>
      </c>
      <c r="D27" s="841">
        <v>1</v>
      </c>
      <c r="E27" s="841">
        <v>2000</v>
      </c>
      <c r="F27" s="841">
        <v>1</v>
      </c>
      <c r="G27" s="841">
        <v>2000</v>
      </c>
      <c r="H27" s="841">
        <v>135</v>
      </c>
      <c r="I27" s="841">
        <v>235512.0175705</v>
      </c>
      <c r="J27" s="841">
        <v>136</v>
      </c>
      <c r="K27" s="841">
        <v>237512.0175705</v>
      </c>
      <c r="L27" s="831" t="s">
        <v>711</v>
      </c>
      <c r="M27" s="933"/>
      <c r="P27" s="845"/>
      <c r="Q27" s="102"/>
      <c r="R27" s="845"/>
    </row>
    <row r="28" spans="1:18" s="934" customFormat="1" ht="21.95" customHeight="1">
      <c r="A28" s="840" t="s">
        <v>712</v>
      </c>
      <c r="B28" s="841" t="s">
        <v>14</v>
      </c>
      <c r="C28" s="841" t="s">
        <v>14</v>
      </c>
      <c r="D28" s="841">
        <v>1</v>
      </c>
      <c r="E28" s="841">
        <v>2228.6051298000002</v>
      </c>
      <c r="F28" s="841">
        <v>1</v>
      </c>
      <c r="G28" s="841">
        <v>2228.6051298000002</v>
      </c>
      <c r="H28" s="841">
        <v>96</v>
      </c>
      <c r="I28" s="841">
        <v>206923.2478789</v>
      </c>
      <c r="J28" s="841">
        <v>97</v>
      </c>
      <c r="K28" s="841">
        <v>209151.85300870001</v>
      </c>
      <c r="L28" s="831" t="s">
        <v>712</v>
      </c>
      <c r="M28" s="933"/>
      <c r="P28" s="845"/>
      <c r="Q28" s="103"/>
      <c r="R28" s="845"/>
    </row>
    <row r="29" spans="1:18" s="934" customFormat="1" ht="21.95" customHeight="1">
      <c r="A29" s="840" t="s">
        <v>713</v>
      </c>
      <c r="B29" s="841" t="s">
        <v>14</v>
      </c>
      <c r="C29" s="841" t="s">
        <v>14</v>
      </c>
      <c r="D29" s="841" t="s">
        <v>14</v>
      </c>
      <c r="E29" s="841" t="s">
        <v>14</v>
      </c>
      <c r="F29" s="841" t="s">
        <v>14</v>
      </c>
      <c r="G29" s="841" t="s">
        <v>14</v>
      </c>
      <c r="H29" s="841">
        <v>64</v>
      </c>
      <c r="I29" s="841">
        <v>175022.2605153</v>
      </c>
      <c r="J29" s="841">
        <v>64</v>
      </c>
      <c r="K29" s="841">
        <v>175022.2605153</v>
      </c>
      <c r="L29" s="831" t="s">
        <v>713</v>
      </c>
      <c r="M29" s="933"/>
      <c r="P29" s="845"/>
      <c r="Q29" s="97"/>
      <c r="R29" s="845"/>
    </row>
    <row r="30" spans="1:18" s="934" customFormat="1" ht="21.95" customHeight="1">
      <c r="A30" s="840" t="s">
        <v>714</v>
      </c>
      <c r="B30" s="841" t="s">
        <v>14</v>
      </c>
      <c r="C30" s="841" t="s">
        <v>14</v>
      </c>
      <c r="D30" s="841">
        <v>1</v>
      </c>
      <c r="E30" s="841">
        <v>3500</v>
      </c>
      <c r="F30" s="841">
        <v>1</v>
      </c>
      <c r="G30" s="841">
        <v>3500</v>
      </c>
      <c r="H30" s="841">
        <v>49</v>
      </c>
      <c r="I30" s="841">
        <v>154336.28377169999</v>
      </c>
      <c r="J30" s="841">
        <v>50</v>
      </c>
      <c r="K30" s="841">
        <v>157836.28377169999</v>
      </c>
      <c r="L30" s="831" t="s">
        <v>714</v>
      </c>
      <c r="M30" s="933"/>
      <c r="P30" s="106"/>
      <c r="Q30" s="97"/>
      <c r="R30" s="97"/>
    </row>
    <row r="31" spans="1:18" s="934" customFormat="1" ht="21.95" customHeight="1">
      <c r="A31" s="840" t="s">
        <v>715</v>
      </c>
      <c r="B31" s="841" t="s">
        <v>14</v>
      </c>
      <c r="C31" s="841" t="s">
        <v>14</v>
      </c>
      <c r="D31" s="841" t="s">
        <v>14</v>
      </c>
      <c r="E31" s="841" t="s">
        <v>14</v>
      </c>
      <c r="F31" s="841" t="s">
        <v>14</v>
      </c>
      <c r="G31" s="841" t="s">
        <v>14</v>
      </c>
      <c r="H31" s="841">
        <v>25</v>
      </c>
      <c r="I31" s="841">
        <v>94481.9211813</v>
      </c>
      <c r="J31" s="841">
        <v>25</v>
      </c>
      <c r="K31" s="841">
        <v>94481.9211813</v>
      </c>
      <c r="L31" s="831" t="s">
        <v>715</v>
      </c>
      <c r="M31" s="933"/>
      <c r="P31" s="97"/>
      <c r="Q31" s="97"/>
      <c r="R31" s="97"/>
    </row>
    <row r="32" spans="1:18" s="934" customFormat="1" ht="21.95" customHeight="1">
      <c r="A32" s="840" t="s">
        <v>716</v>
      </c>
      <c r="B32" s="841" t="s">
        <v>14</v>
      </c>
      <c r="C32" s="841" t="s">
        <v>14</v>
      </c>
      <c r="D32" s="841" t="s">
        <v>14</v>
      </c>
      <c r="E32" s="841" t="s">
        <v>14</v>
      </c>
      <c r="F32" s="841" t="s">
        <v>14</v>
      </c>
      <c r="G32" s="841" t="s">
        <v>14</v>
      </c>
      <c r="H32" s="841">
        <v>37</v>
      </c>
      <c r="I32" s="841">
        <v>166402.52384189999</v>
      </c>
      <c r="J32" s="841">
        <v>37</v>
      </c>
      <c r="K32" s="841">
        <v>166402.52384189999</v>
      </c>
      <c r="L32" s="831" t="s">
        <v>716</v>
      </c>
      <c r="M32" s="933"/>
      <c r="P32" s="97"/>
      <c r="Q32" s="97"/>
      <c r="R32" s="97"/>
    </row>
    <row r="33" spans="1:18" s="934" customFormat="1" ht="21.95" customHeight="1">
      <c r="A33" s="840" t="s">
        <v>717</v>
      </c>
      <c r="B33" s="841" t="s">
        <v>14</v>
      </c>
      <c r="C33" s="841" t="s">
        <v>14</v>
      </c>
      <c r="D33" s="841">
        <v>1</v>
      </c>
      <c r="E33" s="841">
        <v>83513.520815800002</v>
      </c>
      <c r="F33" s="841">
        <v>1</v>
      </c>
      <c r="G33" s="841">
        <v>83513.520815800002</v>
      </c>
      <c r="H33" s="841">
        <v>151</v>
      </c>
      <c r="I33" s="841">
        <v>1340916.4197680999</v>
      </c>
      <c r="J33" s="841">
        <v>152</v>
      </c>
      <c r="K33" s="841">
        <v>1424429.9405839001</v>
      </c>
      <c r="L33" s="831" t="s">
        <v>717</v>
      </c>
      <c r="M33" s="933"/>
      <c r="P33" s="97"/>
      <c r="Q33" s="97"/>
      <c r="R33" s="97"/>
    </row>
    <row r="34" spans="1:18" s="934" customFormat="1" ht="9" customHeight="1">
      <c r="A34" s="840"/>
      <c r="B34" s="841"/>
      <c r="C34" s="841"/>
      <c r="D34" s="841"/>
      <c r="E34" s="841"/>
      <c r="F34" s="841"/>
      <c r="G34" s="841"/>
      <c r="H34" s="841"/>
      <c r="I34" s="841"/>
      <c r="J34" s="844"/>
      <c r="K34" s="844"/>
      <c r="L34" s="831"/>
      <c r="M34" s="933"/>
      <c r="P34" s="97"/>
      <c r="Q34" s="97"/>
      <c r="R34" s="97"/>
    </row>
    <row r="35" spans="1:18" s="934" customFormat="1" ht="24.95" customHeight="1">
      <c r="A35" s="939" t="s">
        <v>25</v>
      </c>
      <c r="B35" s="846">
        <v>0</v>
      </c>
      <c r="C35" s="846">
        <v>0</v>
      </c>
      <c r="D35" s="846">
        <v>5</v>
      </c>
      <c r="E35" s="846">
        <v>92663.224466300002</v>
      </c>
      <c r="F35" s="846">
        <v>5</v>
      </c>
      <c r="G35" s="846">
        <v>92663.224466300002</v>
      </c>
      <c r="H35" s="846">
        <v>241686</v>
      </c>
      <c r="I35" s="846">
        <v>4657614.1876927</v>
      </c>
      <c r="J35" s="849">
        <v>241691</v>
      </c>
      <c r="K35" s="849">
        <v>4750277.4121589996</v>
      </c>
      <c r="L35" s="940" t="s">
        <v>25</v>
      </c>
      <c r="M35" s="941"/>
      <c r="P35" s="97"/>
      <c r="Q35" s="97"/>
      <c r="R35" s="97"/>
    </row>
    <row r="36" spans="1:18" s="310" customFormat="1">
      <c r="A36" s="1" t="s">
        <v>13</v>
      </c>
      <c r="B36" s="830"/>
      <c r="C36" s="830"/>
      <c r="D36" s="830"/>
      <c r="E36" s="830"/>
      <c r="F36" s="942"/>
      <c r="G36" s="942"/>
      <c r="H36" s="851"/>
      <c r="I36" s="830"/>
      <c r="J36" s="830"/>
      <c r="K36" s="830"/>
      <c r="L36" s="830"/>
      <c r="P36" s="309"/>
      <c r="Q36" s="309"/>
      <c r="R36" s="309"/>
    </row>
    <row r="37" spans="1:18" s="310" customFormat="1" ht="15" customHeight="1">
      <c r="A37" s="1" t="s">
        <v>1290</v>
      </c>
      <c r="B37" s="830"/>
      <c r="C37" s="850"/>
      <c r="D37" s="830"/>
      <c r="E37" s="830"/>
      <c r="F37" s="830"/>
      <c r="G37" s="830"/>
      <c r="H37" s="851"/>
      <c r="I37" s="830"/>
      <c r="J37" s="830"/>
      <c r="K37" s="830"/>
      <c r="L37" s="830"/>
      <c r="M37" s="943"/>
    </row>
    <row r="38" spans="1:18">
      <c r="A38" s="1" t="s">
        <v>1291</v>
      </c>
      <c r="B38" s="830"/>
      <c r="C38" s="830"/>
      <c r="D38" s="830"/>
      <c r="E38" s="830"/>
      <c r="F38" s="830"/>
      <c r="G38" s="830"/>
      <c r="H38" s="851"/>
      <c r="I38" s="830"/>
      <c r="J38" s="830"/>
      <c r="K38" s="830"/>
      <c r="L38" s="830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9" right="0.5" top="0.75" bottom="0.7" header="0.4" footer="0.4"/>
  <pageSetup paperSize="9" scale="90" firstPageNumber="278" pageOrder="overThenDown" orientation="portrait" useFirstPageNumber="1" r:id="rId1"/>
  <headerFooter>
    <oddFooter>&amp;C&amp;"Maiandra GD,Regular"&amp;9&amp;P</oddFooter>
  </headerFooter>
  <colBreaks count="1" manualBreakCount="1">
    <brk id="6" max="1048575" man="1"/>
  </colBreaks>
</worksheet>
</file>

<file path=xl/worksheets/sheet79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H11" sqref="H11"/>
    </sheetView>
  </sheetViews>
  <sheetFormatPr defaultRowHeight="12.75"/>
  <cols>
    <col min="1" max="1" width="22.5703125" style="944" bestFit="1" customWidth="1"/>
    <col min="2" max="11" width="13.7109375" style="944" customWidth="1"/>
    <col min="12" max="12" width="24.7109375" style="944" customWidth="1"/>
    <col min="13" max="13" width="22.5703125" style="944" bestFit="1" customWidth="1"/>
    <col min="14" max="16384" width="9.140625" style="944"/>
  </cols>
  <sheetData>
    <row r="1" spans="1:18" s="934" customFormat="1">
      <c r="A1" s="830"/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932" t="s">
        <v>1702</v>
      </c>
      <c r="M1" s="933"/>
    </row>
    <row r="2" spans="1:18" s="934" customFormat="1" ht="15" customHeight="1">
      <c r="A2" s="1237" t="s">
        <v>801</v>
      </c>
      <c r="B2" s="1237"/>
      <c r="C2" s="1237"/>
      <c r="D2" s="1237"/>
      <c r="E2" s="1237"/>
      <c r="F2" s="1237"/>
      <c r="G2" s="1237"/>
      <c r="H2" s="1237"/>
      <c r="I2" s="1237"/>
      <c r="J2" s="1237"/>
      <c r="K2" s="1237"/>
      <c r="L2" s="1237"/>
    </row>
    <row r="3" spans="1:18" s="934" customFormat="1" ht="15" customHeight="1">
      <c r="A3" s="1237" t="s">
        <v>19</v>
      </c>
      <c r="B3" s="1237"/>
      <c r="C3" s="1237"/>
      <c r="D3" s="1237"/>
      <c r="E3" s="1237"/>
      <c r="F3" s="1237"/>
      <c r="G3" s="1237"/>
      <c r="H3" s="1237"/>
      <c r="I3" s="1237"/>
      <c r="J3" s="1237"/>
      <c r="K3" s="1237"/>
      <c r="L3" s="1237"/>
      <c r="M3" s="319"/>
    </row>
    <row r="4" spans="1:18" s="934" customFormat="1" ht="15" customHeight="1">
      <c r="A4" s="1237" t="s">
        <v>1927</v>
      </c>
      <c r="B4" s="1237"/>
      <c r="C4" s="1237"/>
      <c r="D4" s="1237"/>
      <c r="E4" s="1237"/>
      <c r="F4" s="1237"/>
      <c r="G4" s="1237"/>
      <c r="H4" s="1237"/>
      <c r="I4" s="1237"/>
      <c r="J4" s="1237"/>
      <c r="K4" s="1237"/>
      <c r="L4" s="1237"/>
      <c r="M4" s="933"/>
    </row>
    <row r="5" spans="1:18" s="934" customFormat="1" ht="18" customHeight="1">
      <c r="A5" s="832"/>
      <c r="B5" s="832"/>
      <c r="C5" s="832"/>
      <c r="D5" s="832"/>
      <c r="E5" s="832"/>
      <c r="F5" s="832"/>
      <c r="G5" s="832"/>
      <c r="H5" s="832"/>
      <c r="I5" s="832"/>
      <c r="J5" s="832"/>
      <c r="K5" s="832"/>
      <c r="L5" s="935" t="s">
        <v>1267</v>
      </c>
      <c r="M5" s="936"/>
    </row>
    <row r="6" spans="1:18" s="934" customFormat="1" ht="18" customHeight="1">
      <c r="A6" s="1238" t="s">
        <v>691</v>
      </c>
      <c r="B6" s="1236" t="s">
        <v>732</v>
      </c>
      <c r="C6" s="1236"/>
      <c r="D6" s="1236"/>
      <c r="E6" s="1236"/>
      <c r="F6" s="1236"/>
      <c r="G6" s="1236"/>
      <c r="H6" s="1236" t="s">
        <v>1605</v>
      </c>
      <c r="I6" s="1236"/>
      <c r="J6" s="1236" t="s">
        <v>25</v>
      </c>
      <c r="K6" s="1236"/>
      <c r="L6" s="1239" t="s">
        <v>691</v>
      </c>
      <c r="M6" s="936"/>
    </row>
    <row r="7" spans="1:18" s="934" customFormat="1" ht="42.75" customHeight="1">
      <c r="A7" s="1238"/>
      <c r="B7" s="1236" t="s">
        <v>1606</v>
      </c>
      <c r="C7" s="1236"/>
      <c r="D7" s="1236" t="s">
        <v>1607</v>
      </c>
      <c r="E7" s="1236"/>
      <c r="F7" s="1236" t="s">
        <v>24</v>
      </c>
      <c r="G7" s="1236"/>
      <c r="H7" s="1236"/>
      <c r="I7" s="1236"/>
      <c r="J7" s="1236"/>
      <c r="K7" s="1236"/>
      <c r="L7" s="1239"/>
      <c r="M7" s="936"/>
    </row>
    <row r="8" spans="1:18" s="934" customFormat="1" ht="31.5" customHeight="1">
      <c r="A8" s="1238"/>
      <c r="B8" s="833" t="s">
        <v>721</v>
      </c>
      <c r="C8" s="834" t="s">
        <v>2</v>
      </c>
      <c r="D8" s="833" t="s">
        <v>721</v>
      </c>
      <c r="E8" s="834" t="s">
        <v>2</v>
      </c>
      <c r="F8" s="833" t="s">
        <v>721</v>
      </c>
      <c r="G8" s="834" t="s">
        <v>2</v>
      </c>
      <c r="H8" s="833" t="s">
        <v>721</v>
      </c>
      <c r="I8" s="834" t="s">
        <v>2</v>
      </c>
      <c r="J8" s="833" t="s">
        <v>721</v>
      </c>
      <c r="K8" s="834" t="s">
        <v>2</v>
      </c>
      <c r="L8" s="1239"/>
      <c r="M8" s="838"/>
    </row>
    <row r="9" spans="1:18" s="934" customFormat="1" ht="9" customHeight="1">
      <c r="A9" s="838"/>
      <c r="B9" s="838"/>
      <c r="C9" s="838"/>
      <c r="D9" s="838"/>
      <c r="E9" s="839"/>
      <c r="F9" s="838"/>
      <c r="G9" s="838"/>
      <c r="H9" s="838"/>
      <c r="I9" s="838"/>
      <c r="J9" s="838"/>
      <c r="K9" s="838"/>
      <c r="L9" s="838"/>
      <c r="M9" s="838"/>
    </row>
    <row r="10" spans="1:18" s="934" customFormat="1" ht="21.95" customHeight="1">
      <c r="A10" s="840" t="s">
        <v>694</v>
      </c>
      <c r="B10" s="841" t="s">
        <v>14</v>
      </c>
      <c r="C10" s="841" t="s">
        <v>14</v>
      </c>
      <c r="D10" s="841" t="s">
        <v>14</v>
      </c>
      <c r="E10" s="841" t="s">
        <v>14</v>
      </c>
      <c r="F10" s="841" t="s">
        <v>14</v>
      </c>
      <c r="G10" s="841" t="s">
        <v>14</v>
      </c>
      <c r="H10" s="841">
        <v>3458513</v>
      </c>
      <c r="I10" s="841">
        <v>44023.570705999999</v>
      </c>
      <c r="J10" s="841">
        <v>3458513</v>
      </c>
      <c r="K10" s="841">
        <v>44023.570705999999</v>
      </c>
      <c r="L10" s="831" t="s">
        <v>694</v>
      </c>
      <c r="M10" s="933"/>
      <c r="P10" s="937"/>
    </row>
    <row r="11" spans="1:18" s="934" customFormat="1" ht="21.95" customHeight="1">
      <c r="A11" s="840" t="s">
        <v>695</v>
      </c>
      <c r="B11" s="841" t="s">
        <v>14</v>
      </c>
      <c r="C11" s="841" t="s">
        <v>14</v>
      </c>
      <c r="D11" s="841" t="s">
        <v>14</v>
      </c>
      <c r="E11" s="841" t="s">
        <v>14</v>
      </c>
      <c r="F11" s="841" t="s">
        <v>14</v>
      </c>
      <c r="G11" s="841" t="s">
        <v>14</v>
      </c>
      <c r="H11" s="841">
        <v>369067</v>
      </c>
      <c r="I11" s="841">
        <v>27292.344355000001</v>
      </c>
      <c r="J11" s="841">
        <v>369067</v>
      </c>
      <c r="K11" s="841">
        <v>27292.344355000001</v>
      </c>
      <c r="L11" s="831" t="s">
        <v>695</v>
      </c>
      <c r="M11" s="933"/>
    </row>
    <row r="12" spans="1:18" s="934" customFormat="1" ht="21.95" customHeight="1">
      <c r="A12" s="840" t="s">
        <v>696</v>
      </c>
      <c r="B12" s="841" t="s">
        <v>14</v>
      </c>
      <c r="C12" s="841" t="s">
        <v>14</v>
      </c>
      <c r="D12" s="841" t="s">
        <v>14</v>
      </c>
      <c r="E12" s="841" t="s">
        <v>14</v>
      </c>
      <c r="F12" s="841" t="s">
        <v>14</v>
      </c>
      <c r="G12" s="841" t="s">
        <v>14</v>
      </c>
      <c r="H12" s="841">
        <v>455451</v>
      </c>
      <c r="I12" s="841">
        <v>76904.756507600003</v>
      </c>
      <c r="J12" s="841">
        <v>455451</v>
      </c>
      <c r="K12" s="841">
        <v>76904.756507600003</v>
      </c>
      <c r="L12" s="831" t="s">
        <v>696</v>
      </c>
      <c r="M12" s="933"/>
      <c r="Q12" s="938"/>
      <c r="R12" s="938"/>
    </row>
    <row r="13" spans="1:18" s="934" customFormat="1" ht="21.95" customHeight="1">
      <c r="A13" s="840" t="s">
        <v>697</v>
      </c>
      <c r="B13" s="841" t="s">
        <v>14</v>
      </c>
      <c r="C13" s="841" t="s">
        <v>14</v>
      </c>
      <c r="D13" s="841" t="s">
        <v>14</v>
      </c>
      <c r="E13" s="841" t="s">
        <v>14</v>
      </c>
      <c r="F13" s="841" t="s">
        <v>14</v>
      </c>
      <c r="G13" s="841" t="s">
        <v>14</v>
      </c>
      <c r="H13" s="841">
        <v>626527</v>
      </c>
      <c r="I13" s="841">
        <v>236653.00903459999</v>
      </c>
      <c r="J13" s="841">
        <v>626527</v>
      </c>
      <c r="K13" s="841">
        <v>236653.00903459999</v>
      </c>
      <c r="L13" s="831" t="s">
        <v>697</v>
      </c>
      <c r="M13" s="933"/>
      <c r="Q13" s="938"/>
      <c r="R13" s="938"/>
    </row>
    <row r="14" spans="1:18" s="934" customFormat="1" ht="21.95" customHeight="1">
      <c r="A14" s="840" t="s">
        <v>698</v>
      </c>
      <c r="B14" s="841" t="s">
        <v>14</v>
      </c>
      <c r="C14" s="841" t="s">
        <v>14</v>
      </c>
      <c r="D14" s="841" t="s">
        <v>14</v>
      </c>
      <c r="E14" s="841" t="s">
        <v>14</v>
      </c>
      <c r="F14" s="841" t="s">
        <v>14</v>
      </c>
      <c r="G14" s="841" t="s">
        <v>14</v>
      </c>
      <c r="H14" s="841">
        <v>797211</v>
      </c>
      <c r="I14" s="841">
        <v>572657.36573109997</v>
      </c>
      <c r="J14" s="841">
        <v>797211</v>
      </c>
      <c r="K14" s="841">
        <v>572657.36573109997</v>
      </c>
      <c r="L14" s="831" t="s">
        <v>698</v>
      </c>
      <c r="M14" s="933"/>
      <c r="Q14" s="938"/>
      <c r="R14" s="938"/>
    </row>
    <row r="15" spans="1:18" s="934" customFormat="1" ht="21.95" customHeight="1">
      <c r="A15" s="840" t="s">
        <v>699</v>
      </c>
      <c r="B15" s="841" t="s">
        <v>14</v>
      </c>
      <c r="C15" s="841" t="s">
        <v>14</v>
      </c>
      <c r="D15" s="841" t="s">
        <v>14</v>
      </c>
      <c r="E15" s="841" t="s">
        <v>14</v>
      </c>
      <c r="F15" s="841" t="s">
        <v>14</v>
      </c>
      <c r="G15" s="841" t="s">
        <v>14</v>
      </c>
      <c r="H15" s="841">
        <v>637141</v>
      </c>
      <c r="I15" s="841">
        <v>896454.77843569999</v>
      </c>
      <c r="J15" s="841">
        <v>637141</v>
      </c>
      <c r="K15" s="841">
        <v>896454.77843569999</v>
      </c>
      <c r="L15" s="831" t="s">
        <v>699</v>
      </c>
      <c r="M15" s="933"/>
      <c r="Q15" s="938"/>
      <c r="R15" s="938"/>
    </row>
    <row r="16" spans="1:18" s="934" customFormat="1" ht="21.95" customHeight="1">
      <c r="A16" s="840" t="s">
        <v>700</v>
      </c>
      <c r="B16" s="841" t="s">
        <v>14</v>
      </c>
      <c r="C16" s="841" t="s">
        <v>14</v>
      </c>
      <c r="D16" s="841" t="s">
        <v>14</v>
      </c>
      <c r="E16" s="841" t="s">
        <v>14</v>
      </c>
      <c r="F16" s="841" t="s">
        <v>14</v>
      </c>
      <c r="G16" s="841" t="s">
        <v>14</v>
      </c>
      <c r="H16" s="841">
        <v>334315</v>
      </c>
      <c r="I16" s="841">
        <v>819965.90499139996</v>
      </c>
      <c r="J16" s="841">
        <v>334315</v>
      </c>
      <c r="K16" s="841">
        <v>819965.90499139996</v>
      </c>
      <c r="L16" s="831" t="s">
        <v>700</v>
      </c>
      <c r="M16" s="933"/>
      <c r="P16" s="97"/>
      <c r="Q16" s="97"/>
      <c r="R16" s="97"/>
    </row>
    <row r="17" spans="1:18" s="934" customFormat="1" ht="21.95" customHeight="1">
      <c r="A17" s="840" t="s">
        <v>701</v>
      </c>
      <c r="B17" s="841" t="s">
        <v>14</v>
      </c>
      <c r="C17" s="841" t="s">
        <v>14</v>
      </c>
      <c r="D17" s="841" t="s">
        <v>14</v>
      </c>
      <c r="E17" s="841" t="s">
        <v>14</v>
      </c>
      <c r="F17" s="841" t="s">
        <v>14</v>
      </c>
      <c r="G17" s="841" t="s">
        <v>14</v>
      </c>
      <c r="H17" s="841">
        <v>227401</v>
      </c>
      <c r="I17" s="841">
        <v>786950.82595850003</v>
      </c>
      <c r="J17" s="841">
        <v>227401</v>
      </c>
      <c r="K17" s="841">
        <v>786950.82595850003</v>
      </c>
      <c r="L17" s="831" t="s">
        <v>701</v>
      </c>
      <c r="M17" s="933"/>
      <c r="P17" s="97"/>
      <c r="Q17" s="97"/>
      <c r="R17" s="97"/>
    </row>
    <row r="18" spans="1:18" s="934" customFormat="1" ht="21.95" customHeight="1">
      <c r="A18" s="840" t="s">
        <v>702</v>
      </c>
      <c r="B18" s="841">
        <v>1</v>
      </c>
      <c r="C18" s="841">
        <v>4.7113044000000004</v>
      </c>
      <c r="D18" s="841">
        <v>1</v>
      </c>
      <c r="E18" s="841">
        <v>4.4290417</v>
      </c>
      <c r="F18" s="841">
        <v>2</v>
      </c>
      <c r="G18" s="841">
        <v>9.1403461000000004</v>
      </c>
      <c r="H18" s="841">
        <v>192230</v>
      </c>
      <c r="I18" s="841">
        <v>864610.69488189998</v>
      </c>
      <c r="J18" s="841">
        <v>192232</v>
      </c>
      <c r="K18" s="841">
        <v>864619.83522799995</v>
      </c>
      <c r="L18" s="831" t="s">
        <v>702</v>
      </c>
      <c r="M18" s="933"/>
      <c r="P18" s="97"/>
      <c r="Q18" s="97"/>
      <c r="R18" s="97"/>
    </row>
    <row r="19" spans="1:18" s="934" customFormat="1" ht="21.95" customHeight="1">
      <c r="A19" s="840" t="s">
        <v>703</v>
      </c>
      <c r="B19" s="841">
        <v>2</v>
      </c>
      <c r="C19" s="841">
        <v>13.786889800000001</v>
      </c>
      <c r="D19" s="841" t="s">
        <v>14</v>
      </c>
      <c r="E19" s="841" t="s">
        <v>14</v>
      </c>
      <c r="F19" s="841">
        <v>2</v>
      </c>
      <c r="G19" s="841">
        <v>13.786889800000001</v>
      </c>
      <c r="H19" s="841">
        <v>465237</v>
      </c>
      <c r="I19" s="841">
        <v>3307331.6662794999</v>
      </c>
      <c r="J19" s="841">
        <v>465239</v>
      </c>
      <c r="K19" s="841">
        <v>3307345.4531693002</v>
      </c>
      <c r="L19" s="831" t="s">
        <v>703</v>
      </c>
      <c r="M19" s="933"/>
      <c r="P19" s="97"/>
      <c r="Q19" s="97"/>
      <c r="R19" s="97"/>
    </row>
    <row r="20" spans="1:18" s="934" customFormat="1" ht="21.95" customHeight="1">
      <c r="A20" s="840" t="s">
        <v>704</v>
      </c>
      <c r="B20" s="841">
        <v>1</v>
      </c>
      <c r="C20" s="841">
        <v>20.6520802</v>
      </c>
      <c r="D20" s="841" t="s">
        <v>14</v>
      </c>
      <c r="E20" s="841" t="s">
        <v>14</v>
      </c>
      <c r="F20" s="841">
        <v>1</v>
      </c>
      <c r="G20" s="841">
        <v>20.6520802</v>
      </c>
      <c r="H20" s="841">
        <v>377314</v>
      </c>
      <c r="I20" s="841">
        <v>5906107.2045302</v>
      </c>
      <c r="J20" s="841">
        <v>377315</v>
      </c>
      <c r="K20" s="841">
        <v>5906127.8566103997</v>
      </c>
      <c r="L20" s="831" t="s">
        <v>704</v>
      </c>
      <c r="M20" s="933"/>
      <c r="P20" s="97"/>
      <c r="Q20" s="97"/>
      <c r="R20" s="97"/>
    </row>
    <row r="21" spans="1:18" s="934" customFormat="1" ht="21.95" customHeight="1">
      <c r="A21" s="840" t="s">
        <v>705</v>
      </c>
      <c r="B21" s="841">
        <v>3</v>
      </c>
      <c r="C21" s="841">
        <v>116.0132991</v>
      </c>
      <c r="D21" s="841" t="s">
        <v>14</v>
      </c>
      <c r="E21" s="841" t="s">
        <v>14</v>
      </c>
      <c r="F21" s="841">
        <v>3</v>
      </c>
      <c r="G21" s="841">
        <v>116.0132991</v>
      </c>
      <c r="H21" s="841">
        <v>164327</v>
      </c>
      <c r="I21" s="841">
        <v>5800723.5896402001</v>
      </c>
      <c r="J21" s="841">
        <v>164330</v>
      </c>
      <c r="K21" s="841">
        <v>5800839.6029393002</v>
      </c>
      <c r="L21" s="831" t="s">
        <v>705</v>
      </c>
      <c r="M21" s="933"/>
      <c r="P21" s="97"/>
      <c r="Q21" s="97"/>
      <c r="R21" s="97"/>
    </row>
    <row r="22" spans="1:18" s="934" customFormat="1" ht="21.95" customHeight="1">
      <c r="A22" s="840" t="s">
        <v>706</v>
      </c>
      <c r="B22" s="841">
        <v>3</v>
      </c>
      <c r="C22" s="841">
        <v>185.01107289999999</v>
      </c>
      <c r="D22" s="841" t="s">
        <v>14</v>
      </c>
      <c r="E22" s="841" t="s">
        <v>14</v>
      </c>
      <c r="F22" s="841">
        <v>3</v>
      </c>
      <c r="G22" s="841">
        <v>185.01107289999999</v>
      </c>
      <c r="H22" s="841">
        <v>73008</v>
      </c>
      <c r="I22" s="841">
        <v>4424132.5660998002</v>
      </c>
      <c r="J22" s="841">
        <v>73011</v>
      </c>
      <c r="K22" s="841">
        <v>4424317.5771727003</v>
      </c>
      <c r="L22" s="831" t="s">
        <v>706</v>
      </c>
      <c r="M22" s="933"/>
      <c r="P22" s="97"/>
      <c r="Q22" s="97"/>
      <c r="R22" s="97"/>
    </row>
    <row r="23" spans="1:18" s="934" customFormat="1" ht="21.95" customHeight="1">
      <c r="A23" s="840" t="s">
        <v>707</v>
      </c>
      <c r="B23" s="841" t="s">
        <v>14</v>
      </c>
      <c r="C23" s="841" t="s">
        <v>14</v>
      </c>
      <c r="D23" s="841" t="s">
        <v>14</v>
      </c>
      <c r="E23" s="841" t="s">
        <v>14</v>
      </c>
      <c r="F23" s="841" t="s">
        <v>14</v>
      </c>
      <c r="G23" s="841" t="s">
        <v>14</v>
      </c>
      <c r="H23" s="841">
        <v>36243</v>
      </c>
      <c r="I23" s="841">
        <v>3133620.1263318998</v>
      </c>
      <c r="J23" s="841">
        <v>36243</v>
      </c>
      <c r="K23" s="841">
        <v>3133620.1263318998</v>
      </c>
      <c r="L23" s="831" t="s">
        <v>707</v>
      </c>
      <c r="M23" s="933"/>
      <c r="P23" s="97"/>
      <c r="Q23" s="97"/>
      <c r="R23" s="97"/>
    </row>
    <row r="24" spans="1:18" s="934" customFormat="1" ht="21.95" customHeight="1">
      <c r="A24" s="840" t="s">
        <v>708</v>
      </c>
      <c r="B24" s="841">
        <v>9</v>
      </c>
      <c r="C24" s="841">
        <v>2168.1367120999998</v>
      </c>
      <c r="D24" s="841">
        <v>1</v>
      </c>
      <c r="E24" s="841">
        <v>129.15522619999999</v>
      </c>
      <c r="F24" s="841">
        <v>10</v>
      </c>
      <c r="G24" s="841">
        <v>2297.2919382999999</v>
      </c>
      <c r="H24" s="841">
        <v>88422</v>
      </c>
      <c r="I24" s="841">
        <v>18545674.735778701</v>
      </c>
      <c r="J24" s="841">
        <v>88432</v>
      </c>
      <c r="K24" s="841">
        <v>18547972.027717002</v>
      </c>
      <c r="L24" s="831" t="s">
        <v>708</v>
      </c>
      <c r="M24" s="933"/>
      <c r="P24" s="97"/>
      <c r="Q24" s="97"/>
      <c r="R24" s="97"/>
    </row>
    <row r="25" spans="1:18" s="934" customFormat="1" ht="21.95" customHeight="1">
      <c r="A25" s="840" t="s">
        <v>709</v>
      </c>
      <c r="B25" s="841">
        <v>4</v>
      </c>
      <c r="C25" s="841">
        <v>3153.5533913999998</v>
      </c>
      <c r="D25" s="841">
        <v>7</v>
      </c>
      <c r="E25" s="841">
        <v>4975.1523524000004</v>
      </c>
      <c r="F25" s="841">
        <v>11</v>
      </c>
      <c r="G25" s="841">
        <v>8128.7057438000002</v>
      </c>
      <c r="H25" s="841">
        <v>17386</v>
      </c>
      <c r="I25" s="841">
        <v>12030105.084217601</v>
      </c>
      <c r="J25" s="841">
        <v>17397</v>
      </c>
      <c r="K25" s="841">
        <v>12038233.7899614</v>
      </c>
      <c r="L25" s="831" t="s">
        <v>709</v>
      </c>
      <c r="M25" s="933"/>
      <c r="P25" s="845"/>
      <c r="Q25" s="97"/>
      <c r="R25" s="845"/>
    </row>
    <row r="26" spans="1:18" s="934" customFormat="1" ht="21.95" customHeight="1">
      <c r="A26" s="840" t="s">
        <v>710</v>
      </c>
      <c r="B26" s="841">
        <v>8</v>
      </c>
      <c r="C26" s="841">
        <v>9063.1525557999994</v>
      </c>
      <c r="D26" s="841">
        <v>1</v>
      </c>
      <c r="E26" s="841">
        <v>1409.7601801999999</v>
      </c>
      <c r="F26" s="841">
        <v>9</v>
      </c>
      <c r="G26" s="841">
        <v>10472.912736</v>
      </c>
      <c r="H26" s="841">
        <v>8879</v>
      </c>
      <c r="I26" s="841">
        <v>10458706.077524699</v>
      </c>
      <c r="J26" s="841">
        <v>8888</v>
      </c>
      <c r="K26" s="841">
        <v>10469178.9902607</v>
      </c>
      <c r="L26" s="831" t="s">
        <v>710</v>
      </c>
      <c r="M26" s="933"/>
      <c r="P26" s="845"/>
      <c r="Q26" s="97"/>
      <c r="R26" s="845"/>
    </row>
    <row r="27" spans="1:18" s="934" customFormat="1" ht="21.95" customHeight="1">
      <c r="A27" s="840" t="s">
        <v>711</v>
      </c>
      <c r="B27" s="841">
        <v>8</v>
      </c>
      <c r="C27" s="841">
        <v>13486.293190099999</v>
      </c>
      <c r="D27" s="841">
        <v>4</v>
      </c>
      <c r="E27" s="841">
        <v>6521.7190626000001</v>
      </c>
      <c r="F27" s="841">
        <v>12</v>
      </c>
      <c r="G27" s="841">
        <v>20008.012252699998</v>
      </c>
      <c r="H27" s="841">
        <v>2942</v>
      </c>
      <c r="I27" s="841">
        <v>5103234.9029761003</v>
      </c>
      <c r="J27" s="841">
        <v>2954</v>
      </c>
      <c r="K27" s="841">
        <v>5123242.9152287999</v>
      </c>
      <c r="L27" s="831" t="s">
        <v>711</v>
      </c>
      <c r="M27" s="933"/>
      <c r="P27" s="845"/>
      <c r="Q27" s="102"/>
      <c r="R27" s="845"/>
    </row>
    <row r="28" spans="1:18" s="934" customFormat="1" ht="21.95" customHeight="1">
      <c r="A28" s="840" t="s">
        <v>712</v>
      </c>
      <c r="B28" s="841">
        <v>2</v>
      </c>
      <c r="C28" s="841">
        <v>4153.9114640999996</v>
      </c>
      <c r="D28" s="841">
        <v>18</v>
      </c>
      <c r="E28" s="841">
        <v>39482.446648899997</v>
      </c>
      <c r="F28" s="841">
        <v>20</v>
      </c>
      <c r="G28" s="841">
        <v>43636.358113000002</v>
      </c>
      <c r="H28" s="841">
        <v>2181</v>
      </c>
      <c r="I28" s="841">
        <v>4846451.5611862997</v>
      </c>
      <c r="J28" s="841">
        <v>2201</v>
      </c>
      <c r="K28" s="841">
        <v>4890087.9192992998</v>
      </c>
      <c r="L28" s="831" t="s">
        <v>712</v>
      </c>
      <c r="M28" s="933"/>
      <c r="P28" s="845"/>
      <c r="Q28" s="103"/>
      <c r="R28" s="845"/>
    </row>
    <row r="29" spans="1:18" s="934" customFormat="1" ht="21.95" customHeight="1">
      <c r="A29" s="840" t="s">
        <v>713</v>
      </c>
      <c r="B29" s="841">
        <v>2</v>
      </c>
      <c r="C29" s="841">
        <v>5326.2507299999997</v>
      </c>
      <c r="D29" s="841" t="s">
        <v>14</v>
      </c>
      <c r="E29" s="841" t="s">
        <v>14</v>
      </c>
      <c r="F29" s="841">
        <v>2</v>
      </c>
      <c r="G29" s="841">
        <v>5326.2507299999997</v>
      </c>
      <c r="H29" s="841">
        <v>1424</v>
      </c>
      <c r="I29" s="841">
        <v>3888590.7139144</v>
      </c>
      <c r="J29" s="841">
        <v>1426</v>
      </c>
      <c r="K29" s="841">
        <v>3893916.9646443999</v>
      </c>
      <c r="L29" s="831" t="s">
        <v>713</v>
      </c>
      <c r="M29" s="933"/>
      <c r="P29" s="845"/>
      <c r="Q29" s="97"/>
      <c r="R29" s="845"/>
    </row>
    <row r="30" spans="1:18" s="934" customFormat="1" ht="21.95" customHeight="1">
      <c r="A30" s="840" t="s">
        <v>714</v>
      </c>
      <c r="B30" s="841" t="s">
        <v>14</v>
      </c>
      <c r="C30" s="841" t="s">
        <v>14</v>
      </c>
      <c r="D30" s="841">
        <v>2</v>
      </c>
      <c r="E30" s="841">
        <v>6736.5908231000003</v>
      </c>
      <c r="F30" s="841">
        <v>2</v>
      </c>
      <c r="G30" s="841">
        <v>6736.5908231000003</v>
      </c>
      <c r="H30" s="841">
        <v>1155</v>
      </c>
      <c r="I30" s="841">
        <v>3739186.2524834001</v>
      </c>
      <c r="J30" s="841">
        <v>1157</v>
      </c>
      <c r="K30" s="841">
        <v>3745922.8433065</v>
      </c>
      <c r="L30" s="831" t="s">
        <v>714</v>
      </c>
      <c r="M30" s="933"/>
      <c r="P30" s="106"/>
      <c r="Q30" s="97"/>
      <c r="R30" s="97"/>
    </row>
    <row r="31" spans="1:18" s="934" customFormat="1" ht="21.95" customHeight="1">
      <c r="A31" s="840" t="s">
        <v>715</v>
      </c>
      <c r="B31" s="841">
        <v>1</v>
      </c>
      <c r="C31" s="841">
        <v>3666.97246</v>
      </c>
      <c r="D31" s="841" t="s">
        <v>14</v>
      </c>
      <c r="E31" s="841" t="s">
        <v>14</v>
      </c>
      <c r="F31" s="841">
        <v>1</v>
      </c>
      <c r="G31" s="841">
        <v>3666.97246</v>
      </c>
      <c r="H31" s="841">
        <v>893</v>
      </c>
      <c r="I31" s="841">
        <v>3329476.1154982001</v>
      </c>
      <c r="J31" s="841">
        <v>894</v>
      </c>
      <c r="K31" s="841">
        <v>3333143.0879581999</v>
      </c>
      <c r="L31" s="831" t="s">
        <v>715</v>
      </c>
      <c r="M31" s="933"/>
      <c r="P31" s="97"/>
      <c r="Q31" s="97"/>
      <c r="R31" s="97"/>
    </row>
    <row r="32" spans="1:18" s="934" customFormat="1" ht="21.95" customHeight="1">
      <c r="A32" s="840" t="s">
        <v>716</v>
      </c>
      <c r="B32" s="841" t="s">
        <v>14</v>
      </c>
      <c r="C32" s="841" t="s">
        <v>14</v>
      </c>
      <c r="D32" s="841">
        <v>2</v>
      </c>
      <c r="E32" s="841">
        <v>9230.1944476000008</v>
      </c>
      <c r="F32" s="841">
        <v>2</v>
      </c>
      <c r="G32" s="841">
        <v>9230.1944476000008</v>
      </c>
      <c r="H32" s="841">
        <v>1283</v>
      </c>
      <c r="I32" s="841">
        <v>5784735.8062059004</v>
      </c>
      <c r="J32" s="841">
        <v>1285</v>
      </c>
      <c r="K32" s="841">
        <v>5793966.0006534997</v>
      </c>
      <c r="L32" s="831" t="s">
        <v>716</v>
      </c>
      <c r="M32" s="933"/>
      <c r="P32" s="97"/>
      <c r="Q32" s="97"/>
      <c r="R32" s="97"/>
    </row>
    <row r="33" spans="1:18" s="934" customFormat="1" ht="21.95" customHeight="1">
      <c r="A33" s="840" t="s">
        <v>717</v>
      </c>
      <c r="B33" s="841">
        <v>11</v>
      </c>
      <c r="C33" s="841">
        <v>199979.0333794</v>
      </c>
      <c r="D33" s="841">
        <v>2</v>
      </c>
      <c r="E33" s="841">
        <v>36760.237422799997</v>
      </c>
      <c r="F33" s="841">
        <v>13</v>
      </c>
      <c r="G33" s="841">
        <v>236739.27080219999</v>
      </c>
      <c r="H33" s="841">
        <v>3598</v>
      </c>
      <c r="I33" s="841">
        <v>38404378.3368847</v>
      </c>
      <c r="J33" s="841">
        <v>3611</v>
      </c>
      <c r="K33" s="841">
        <v>38641117.6076869</v>
      </c>
      <c r="L33" s="831" t="s">
        <v>717</v>
      </c>
      <c r="M33" s="933"/>
      <c r="P33" s="97"/>
      <c r="Q33" s="97"/>
      <c r="R33" s="97"/>
    </row>
    <row r="34" spans="1:18" s="934" customFormat="1" ht="9" customHeight="1">
      <c r="A34" s="840"/>
      <c r="B34" s="841"/>
      <c r="C34" s="841"/>
      <c r="D34" s="841"/>
      <c r="E34" s="841"/>
      <c r="F34" s="841"/>
      <c r="G34" s="841"/>
      <c r="H34" s="841"/>
      <c r="I34" s="841"/>
      <c r="J34" s="844"/>
      <c r="K34" s="844"/>
      <c r="L34" s="831"/>
      <c r="M34" s="933"/>
      <c r="P34" s="97"/>
      <c r="Q34" s="97"/>
      <c r="R34" s="97"/>
    </row>
    <row r="35" spans="1:18" s="934" customFormat="1" ht="24.95" customHeight="1">
      <c r="A35" s="939" t="s">
        <v>25</v>
      </c>
      <c r="B35" s="846">
        <v>55</v>
      </c>
      <c r="C35" s="846">
        <v>241337.47852929999</v>
      </c>
      <c r="D35" s="846">
        <v>38</v>
      </c>
      <c r="E35" s="846">
        <v>105249.68520549999</v>
      </c>
      <c r="F35" s="846">
        <v>93</v>
      </c>
      <c r="G35" s="846">
        <v>346587.16373480001</v>
      </c>
      <c r="H35" s="846">
        <v>8342148</v>
      </c>
      <c r="I35" s="846">
        <v>133027967.9901534</v>
      </c>
      <c r="J35" s="849">
        <v>8342241</v>
      </c>
      <c r="K35" s="849">
        <v>133374555.15388823</v>
      </c>
      <c r="L35" s="940" t="s">
        <v>25</v>
      </c>
      <c r="M35" s="941"/>
      <c r="P35" s="97"/>
      <c r="Q35" s="97"/>
      <c r="R35" s="97"/>
    </row>
    <row r="36" spans="1:18" s="310" customFormat="1">
      <c r="A36" s="1" t="s">
        <v>13</v>
      </c>
      <c r="B36" s="830"/>
      <c r="C36" s="830"/>
      <c r="D36" s="830"/>
      <c r="E36" s="830"/>
      <c r="F36" s="942"/>
      <c r="G36" s="942"/>
      <c r="H36" s="851"/>
      <c r="I36" s="830"/>
      <c r="J36" s="830"/>
      <c r="K36" s="830"/>
      <c r="L36" s="830"/>
      <c r="P36" s="309"/>
      <c r="Q36" s="309"/>
      <c r="R36" s="309"/>
    </row>
    <row r="37" spans="1:18" s="310" customFormat="1" ht="15" customHeight="1">
      <c r="A37" s="1" t="s">
        <v>1290</v>
      </c>
      <c r="B37" s="830"/>
      <c r="C37" s="850"/>
      <c r="D37" s="830"/>
      <c r="E37" s="830"/>
      <c r="F37" s="830"/>
      <c r="G37" s="830"/>
      <c r="H37" s="851"/>
      <c r="I37" s="830"/>
      <c r="J37" s="830"/>
      <c r="K37" s="830"/>
      <c r="L37" s="830"/>
      <c r="M37" s="943"/>
    </row>
    <row r="38" spans="1:18">
      <c r="A38" s="1" t="s">
        <v>1291</v>
      </c>
      <c r="B38" s="830"/>
      <c r="C38" s="830"/>
      <c r="D38" s="830"/>
      <c r="E38" s="830"/>
      <c r="F38" s="830"/>
      <c r="G38" s="830"/>
      <c r="H38" s="851"/>
      <c r="I38" s="830"/>
      <c r="J38" s="830"/>
      <c r="K38" s="830"/>
      <c r="L38" s="830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9" right="0.5" top="0.75" bottom="0.7" header="0.4" footer="0.4"/>
  <pageSetup paperSize="9" scale="90" firstPageNumber="280" pageOrder="overThenDown" orientation="portrait" useFirstPageNumber="1" r:id="rId1"/>
  <headerFooter>
    <oddFooter>&amp;C&amp;"Maiandra GD,Regular"&amp;9&amp;P</oddFooter>
  </headerFooter>
  <colBreaks count="1" manualBreakCount="1">
    <brk id="6" max="1048575" man="1"/>
  </colBreaks>
</worksheet>
</file>

<file path=xl/worksheets/sheet80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H11" sqref="H11"/>
    </sheetView>
  </sheetViews>
  <sheetFormatPr defaultRowHeight="12.75"/>
  <cols>
    <col min="1" max="1" width="22.5703125" style="944" bestFit="1" customWidth="1"/>
    <col min="2" max="11" width="13.7109375" style="944" customWidth="1"/>
    <col min="12" max="12" width="24.7109375" style="944" customWidth="1"/>
    <col min="13" max="13" width="22.5703125" style="944" bestFit="1" customWidth="1"/>
    <col min="14" max="16384" width="9.140625" style="944"/>
  </cols>
  <sheetData>
    <row r="1" spans="1:18" s="934" customFormat="1">
      <c r="A1" s="830"/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932" t="s">
        <v>1703</v>
      </c>
      <c r="M1" s="933"/>
    </row>
    <row r="2" spans="1:18" s="934" customFormat="1" ht="15" customHeight="1">
      <c r="A2" s="1237" t="s">
        <v>802</v>
      </c>
      <c r="B2" s="1237"/>
      <c r="C2" s="1237"/>
      <c r="D2" s="1237"/>
      <c r="E2" s="1237"/>
      <c r="F2" s="1237"/>
      <c r="G2" s="1237"/>
      <c r="H2" s="1237"/>
      <c r="I2" s="1237"/>
      <c r="J2" s="1237"/>
      <c r="K2" s="1237"/>
      <c r="L2" s="1237"/>
    </row>
    <row r="3" spans="1:18" s="934" customFormat="1" ht="15" customHeight="1">
      <c r="A3" s="1237" t="s">
        <v>20</v>
      </c>
      <c r="B3" s="1237"/>
      <c r="C3" s="1237"/>
      <c r="D3" s="1237"/>
      <c r="E3" s="1237"/>
      <c r="F3" s="1237"/>
      <c r="G3" s="1237"/>
      <c r="H3" s="1237"/>
      <c r="I3" s="1237"/>
      <c r="J3" s="1237"/>
      <c r="K3" s="1237"/>
      <c r="L3" s="1237"/>
      <c r="M3" s="319"/>
    </row>
    <row r="4" spans="1:18" s="934" customFormat="1" ht="15" customHeight="1">
      <c r="A4" s="1237" t="s">
        <v>1927</v>
      </c>
      <c r="B4" s="1237"/>
      <c r="C4" s="1237"/>
      <c r="D4" s="1237"/>
      <c r="E4" s="1237"/>
      <c r="F4" s="1237"/>
      <c r="G4" s="1237"/>
      <c r="H4" s="1237"/>
      <c r="I4" s="1237"/>
      <c r="J4" s="1237"/>
      <c r="K4" s="1237"/>
      <c r="L4" s="1237"/>
      <c r="M4" s="933"/>
    </row>
    <row r="5" spans="1:18" s="934" customFormat="1" ht="18" customHeight="1">
      <c r="A5" s="832"/>
      <c r="B5" s="832"/>
      <c r="C5" s="832"/>
      <c r="D5" s="832"/>
      <c r="E5" s="832"/>
      <c r="F5" s="832"/>
      <c r="G5" s="832"/>
      <c r="H5" s="832"/>
      <c r="I5" s="832"/>
      <c r="J5" s="832"/>
      <c r="K5" s="832"/>
      <c r="L5" s="935" t="s">
        <v>1267</v>
      </c>
      <c r="M5" s="936"/>
    </row>
    <row r="6" spans="1:18" s="934" customFormat="1" ht="18" customHeight="1">
      <c r="A6" s="1238" t="s">
        <v>691</v>
      </c>
      <c r="B6" s="1236" t="s">
        <v>732</v>
      </c>
      <c r="C6" s="1236"/>
      <c r="D6" s="1236"/>
      <c r="E6" s="1236"/>
      <c r="F6" s="1236"/>
      <c r="G6" s="1236"/>
      <c r="H6" s="1236" t="s">
        <v>1605</v>
      </c>
      <c r="I6" s="1236"/>
      <c r="J6" s="1236" t="s">
        <v>25</v>
      </c>
      <c r="K6" s="1236"/>
      <c r="L6" s="1239" t="s">
        <v>691</v>
      </c>
      <c r="M6" s="936"/>
    </row>
    <row r="7" spans="1:18" s="934" customFormat="1" ht="42.75" customHeight="1">
      <c r="A7" s="1238"/>
      <c r="B7" s="1236" t="s">
        <v>1606</v>
      </c>
      <c r="C7" s="1236"/>
      <c r="D7" s="1236" t="s">
        <v>1607</v>
      </c>
      <c r="E7" s="1236"/>
      <c r="F7" s="1236" t="s">
        <v>24</v>
      </c>
      <c r="G7" s="1236"/>
      <c r="H7" s="1236"/>
      <c r="I7" s="1236"/>
      <c r="J7" s="1236"/>
      <c r="K7" s="1236"/>
      <c r="L7" s="1239"/>
      <c r="M7" s="936"/>
    </row>
    <row r="8" spans="1:18" s="934" customFormat="1" ht="31.5" customHeight="1">
      <c r="A8" s="1238"/>
      <c r="B8" s="833" t="s">
        <v>721</v>
      </c>
      <c r="C8" s="834" t="s">
        <v>2</v>
      </c>
      <c r="D8" s="833" t="s">
        <v>721</v>
      </c>
      <c r="E8" s="834" t="s">
        <v>2</v>
      </c>
      <c r="F8" s="833" t="s">
        <v>721</v>
      </c>
      <c r="G8" s="834" t="s">
        <v>2</v>
      </c>
      <c r="H8" s="833" t="s">
        <v>721</v>
      </c>
      <c r="I8" s="834" t="s">
        <v>2</v>
      </c>
      <c r="J8" s="833" t="s">
        <v>721</v>
      </c>
      <c r="K8" s="834" t="s">
        <v>2</v>
      </c>
      <c r="L8" s="1239"/>
      <c r="M8" s="838"/>
    </row>
    <row r="9" spans="1:18" s="934" customFormat="1" ht="9" customHeight="1">
      <c r="A9" s="838"/>
      <c r="B9" s="838"/>
      <c r="C9" s="838"/>
      <c r="D9" s="838"/>
      <c r="E9" s="839"/>
      <c r="F9" s="838"/>
      <c r="G9" s="838"/>
      <c r="H9" s="838"/>
      <c r="I9" s="838"/>
      <c r="J9" s="838"/>
      <c r="K9" s="838"/>
      <c r="L9" s="838"/>
      <c r="M9" s="838"/>
    </row>
    <row r="10" spans="1:18" s="934" customFormat="1" ht="21.95" customHeight="1">
      <c r="A10" s="840" t="s">
        <v>694</v>
      </c>
      <c r="B10" s="841" t="s">
        <v>14</v>
      </c>
      <c r="C10" s="841" t="s">
        <v>14</v>
      </c>
      <c r="D10" s="841" t="s">
        <v>14</v>
      </c>
      <c r="E10" s="841" t="s">
        <v>14</v>
      </c>
      <c r="F10" s="841" t="s">
        <v>14</v>
      </c>
      <c r="G10" s="841" t="s">
        <v>14</v>
      </c>
      <c r="H10" s="841">
        <v>49648</v>
      </c>
      <c r="I10" s="841">
        <v>792.18327490000001</v>
      </c>
      <c r="J10" s="841">
        <v>49648</v>
      </c>
      <c r="K10" s="841">
        <v>792.18327490000001</v>
      </c>
      <c r="L10" s="831" t="s">
        <v>694</v>
      </c>
      <c r="M10" s="933"/>
      <c r="P10" s="937"/>
    </row>
    <row r="11" spans="1:18" s="934" customFormat="1" ht="21.95" customHeight="1">
      <c r="A11" s="840" t="s">
        <v>695</v>
      </c>
      <c r="B11" s="841" t="s">
        <v>14</v>
      </c>
      <c r="C11" s="841" t="s">
        <v>14</v>
      </c>
      <c r="D11" s="841" t="s">
        <v>14</v>
      </c>
      <c r="E11" s="841" t="s">
        <v>14</v>
      </c>
      <c r="F11" s="841" t="s">
        <v>14</v>
      </c>
      <c r="G11" s="841" t="s">
        <v>14</v>
      </c>
      <c r="H11" s="841">
        <v>35614</v>
      </c>
      <c r="I11" s="841">
        <v>2670.6307618000001</v>
      </c>
      <c r="J11" s="841">
        <v>35614</v>
      </c>
      <c r="K11" s="841">
        <v>2670.6307618000001</v>
      </c>
      <c r="L11" s="831" t="s">
        <v>695</v>
      </c>
      <c r="M11" s="933"/>
    </row>
    <row r="12" spans="1:18" s="934" customFormat="1" ht="21.95" customHeight="1">
      <c r="A12" s="840" t="s">
        <v>696</v>
      </c>
      <c r="B12" s="841" t="s">
        <v>14</v>
      </c>
      <c r="C12" s="841" t="s">
        <v>14</v>
      </c>
      <c r="D12" s="841" t="s">
        <v>14</v>
      </c>
      <c r="E12" s="841" t="s">
        <v>14</v>
      </c>
      <c r="F12" s="841" t="s">
        <v>14</v>
      </c>
      <c r="G12" s="841" t="s">
        <v>14</v>
      </c>
      <c r="H12" s="841">
        <v>145175</v>
      </c>
      <c r="I12" s="841">
        <v>26034.898691400002</v>
      </c>
      <c r="J12" s="841">
        <v>145175</v>
      </c>
      <c r="K12" s="841">
        <v>26034.898691400002</v>
      </c>
      <c r="L12" s="831" t="s">
        <v>696</v>
      </c>
      <c r="M12" s="933"/>
      <c r="Q12" s="938"/>
      <c r="R12" s="938"/>
    </row>
    <row r="13" spans="1:18" s="934" customFormat="1" ht="21.95" customHeight="1">
      <c r="A13" s="840" t="s">
        <v>697</v>
      </c>
      <c r="B13" s="841" t="s">
        <v>14</v>
      </c>
      <c r="C13" s="841" t="s">
        <v>14</v>
      </c>
      <c r="D13" s="841" t="s">
        <v>14</v>
      </c>
      <c r="E13" s="841" t="s">
        <v>14</v>
      </c>
      <c r="F13" s="841" t="s">
        <v>14</v>
      </c>
      <c r="G13" s="841" t="s">
        <v>14</v>
      </c>
      <c r="H13" s="841">
        <v>296577</v>
      </c>
      <c r="I13" s="841">
        <v>111447.7789417</v>
      </c>
      <c r="J13" s="841">
        <v>296577</v>
      </c>
      <c r="K13" s="841">
        <v>111447.7789417</v>
      </c>
      <c r="L13" s="831" t="s">
        <v>697</v>
      </c>
      <c r="M13" s="933"/>
      <c r="Q13" s="938"/>
      <c r="R13" s="938"/>
    </row>
    <row r="14" spans="1:18" s="934" customFormat="1" ht="21.95" customHeight="1">
      <c r="A14" s="840" t="s">
        <v>698</v>
      </c>
      <c r="B14" s="841" t="s">
        <v>14</v>
      </c>
      <c r="C14" s="841" t="s">
        <v>14</v>
      </c>
      <c r="D14" s="841" t="s">
        <v>14</v>
      </c>
      <c r="E14" s="841" t="s">
        <v>14</v>
      </c>
      <c r="F14" s="841" t="s">
        <v>14</v>
      </c>
      <c r="G14" s="841" t="s">
        <v>14</v>
      </c>
      <c r="H14" s="841">
        <v>380647</v>
      </c>
      <c r="I14" s="841">
        <v>267594.37017780001</v>
      </c>
      <c r="J14" s="841">
        <v>380647</v>
      </c>
      <c r="K14" s="841">
        <v>267594.37017780001</v>
      </c>
      <c r="L14" s="831" t="s">
        <v>698</v>
      </c>
      <c r="M14" s="933"/>
      <c r="Q14" s="938"/>
      <c r="R14" s="938"/>
    </row>
    <row r="15" spans="1:18" s="934" customFormat="1" ht="21.95" customHeight="1">
      <c r="A15" s="840" t="s">
        <v>699</v>
      </c>
      <c r="B15" s="841" t="s">
        <v>14</v>
      </c>
      <c r="C15" s="841" t="s">
        <v>14</v>
      </c>
      <c r="D15" s="841" t="s">
        <v>14</v>
      </c>
      <c r="E15" s="841" t="s">
        <v>14</v>
      </c>
      <c r="F15" s="841" t="s">
        <v>14</v>
      </c>
      <c r="G15" s="841" t="s">
        <v>14</v>
      </c>
      <c r="H15" s="841">
        <v>246824</v>
      </c>
      <c r="I15" s="841">
        <v>334209.49559369998</v>
      </c>
      <c r="J15" s="841">
        <v>246824</v>
      </c>
      <c r="K15" s="841">
        <v>334209.49559369998</v>
      </c>
      <c r="L15" s="831" t="s">
        <v>699</v>
      </c>
      <c r="M15" s="933"/>
      <c r="Q15" s="938"/>
      <c r="R15" s="938"/>
    </row>
    <row r="16" spans="1:18" s="934" customFormat="1" ht="21.95" customHeight="1">
      <c r="A16" s="840" t="s">
        <v>700</v>
      </c>
      <c r="B16" s="841" t="s">
        <v>14</v>
      </c>
      <c r="C16" s="841" t="s">
        <v>14</v>
      </c>
      <c r="D16" s="841" t="s">
        <v>14</v>
      </c>
      <c r="E16" s="841" t="s">
        <v>14</v>
      </c>
      <c r="F16" s="841" t="s">
        <v>14</v>
      </c>
      <c r="G16" s="841" t="s">
        <v>14</v>
      </c>
      <c r="H16" s="841">
        <v>104632</v>
      </c>
      <c r="I16" s="841">
        <v>250474.36742930001</v>
      </c>
      <c r="J16" s="841">
        <v>104632</v>
      </c>
      <c r="K16" s="841">
        <v>250474.36742930001</v>
      </c>
      <c r="L16" s="831" t="s">
        <v>700</v>
      </c>
      <c r="M16" s="933"/>
      <c r="P16" s="97"/>
      <c r="Q16" s="97"/>
      <c r="R16" s="97"/>
    </row>
    <row r="17" spans="1:18" s="934" customFormat="1" ht="21.95" customHeight="1">
      <c r="A17" s="840" t="s">
        <v>701</v>
      </c>
      <c r="B17" s="841" t="s">
        <v>14</v>
      </c>
      <c r="C17" s="841" t="s">
        <v>14</v>
      </c>
      <c r="D17" s="841" t="s">
        <v>14</v>
      </c>
      <c r="E17" s="841" t="s">
        <v>14</v>
      </c>
      <c r="F17" s="841" t="s">
        <v>14</v>
      </c>
      <c r="G17" s="841" t="s">
        <v>14</v>
      </c>
      <c r="H17" s="841">
        <v>64509</v>
      </c>
      <c r="I17" s="841">
        <v>219813.63984069999</v>
      </c>
      <c r="J17" s="841">
        <v>64509</v>
      </c>
      <c r="K17" s="841">
        <v>219813.63984069999</v>
      </c>
      <c r="L17" s="831" t="s">
        <v>701</v>
      </c>
      <c r="M17" s="933"/>
      <c r="P17" s="97"/>
      <c r="Q17" s="97"/>
      <c r="R17" s="97"/>
    </row>
    <row r="18" spans="1:18" s="934" customFormat="1" ht="21.95" customHeight="1">
      <c r="A18" s="840" t="s">
        <v>702</v>
      </c>
      <c r="B18" s="841" t="s">
        <v>14</v>
      </c>
      <c r="C18" s="841" t="s">
        <v>14</v>
      </c>
      <c r="D18" s="841" t="s">
        <v>14</v>
      </c>
      <c r="E18" s="841" t="s">
        <v>14</v>
      </c>
      <c r="F18" s="841" t="s">
        <v>14</v>
      </c>
      <c r="G18" s="841" t="s">
        <v>14</v>
      </c>
      <c r="H18" s="841">
        <v>43622</v>
      </c>
      <c r="I18" s="841">
        <v>194809.83304580001</v>
      </c>
      <c r="J18" s="841">
        <v>43622</v>
      </c>
      <c r="K18" s="841">
        <v>194809.83304580001</v>
      </c>
      <c r="L18" s="831" t="s">
        <v>702</v>
      </c>
      <c r="M18" s="933"/>
      <c r="P18" s="97"/>
      <c r="Q18" s="97"/>
      <c r="R18" s="97"/>
    </row>
    <row r="19" spans="1:18" s="934" customFormat="1" ht="21.95" customHeight="1">
      <c r="A19" s="840" t="s">
        <v>703</v>
      </c>
      <c r="B19" s="841" t="s">
        <v>14</v>
      </c>
      <c r="C19" s="841" t="s">
        <v>14</v>
      </c>
      <c r="D19" s="841" t="s">
        <v>14</v>
      </c>
      <c r="E19" s="841" t="s">
        <v>14</v>
      </c>
      <c r="F19" s="841" t="s">
        <v>14</v>
      </c>
      <c r="G19" s="841" t="s">
        <v>14</v>
      </c>
      <c r="H19" s="841">
        <v>121114</v>
      </c>
      <c r="I19" s="841">
        <v>820411.63388900005</v>
      </c>
      <c r="J19" s="841">
        <v>121114</v>
      </c>
      <c r="K19" s="841">
        <v>820411.63388900005</v>
      </c>
      <c r="L19" s="831" t="s">
        <v>703</v>
      </c>
      <c r="M19" s="933"/>
      <c r="P19" s="97"/>
      <c r="Q19" s="97"/>
      <c r="R19" s="97"/>
    </row>
    <row r="20" spans="1:18" s="934" customFormat="1" ht="21.95" customHeight="1">
      <c r="A20" s="840" t="s">
        <v>704</v>
      </c>
      <c r="B20" s="841" t="s">
        <v>14</v>
      </c>
      <c r="C20" s="841" t="s">
        <v>14</v>
      </c>
      <c r="D20" s="841" t="s">
        <v>14</v>
      </c>
      <c r="E20" s="841" t="s">
        <v>14</v>
      </c>
      <c r="F20" s="841" t="s">
        <v>14</v>
      </c>
      <c r="G20" s="841" t="s">
        <v>14</v>
      </c>
      <c r="H20" s="841">
        <v>89514</v>
      </c>
      <c r="I20" s="841">
        <v>1399140.5405828001</v>
      </c>
      <c r="J20" s="841">
        <v>89514</v>
      </c>
      <c r="K20" s="841">
        <v>1399140.5405828001</v>
      </c>
      <c r="L20" s="831" t="s">
        <v>704</v>
      </c>
      <c r="M20" s="933"/>
      <c r="P20" s="97"/>
      <c r="Q20" s="97"/>
      <c r="R20" s="97"/>
    </row>
    <row r="21" spans="1:18" s="934" customFormat="1" ht="21.95" customHeight="1">
      <c r="A21" s="840" t="s">
        <v>705</v>
      </c>
      <c r="B21" s="841" t="s">
        <v>14</v>
      </c>
      <c r="C21" s="841" t="s">
        <v>14</v>
      </c>
      <c r="D21" s="841" t="s">
        <v>14</v>
      </c>
      <c r="E21" s="841" t="s">
        <v>14</v>
      </c>
      <c r="F21" s="841" t="s">
        <v>14</v>
      </c>
      <c r="G21" s="841" t="s">
        <v>14</v>
      </c>
      <c r="H21" s="841">
        <v>45908</v>
      </c>
      <c r="I21" s="841">
        <v>1626198.1298899001</v>
      </c>
      <c r="J21" s="841">
        <v>45908</v>
      </c>
      <c r="K21" s="841">
        <v>1626198.1298899001</v>
      </c>
      <c r="L21" s="831" t="s">
        <v>705</v>
      </c>
      <c r="M21" s="933"/>
      <c r="P21" s="97"/>
      <c r="Q21" s="97"/>
      <c r="R21" s="97"/>
    </row>
    <row r="22" spans="1:18" s="934" customFormat="1" ht="21.95" customHeight="1">
      <c r="A22" s="840" t="s">
        <v>706</v>
      </c>
      <c r="B22" s="841" t="s">
        <v>14</v>
      </c>
      <c r="C22" s="841" t="s">
        <v>14</v>
      </c>
      <c r="D22" s="841" t="s">
        <v>14</v>
      </c>
      <c r="E22" s="841" t="s">
        <v>14</v>
      </c>
      <c r="F22" s="841" t="s">
        <v>14</v>
      </c>
      <c r="G22" s="841" t="s">
        <v>14</v>
      </c>
      <c r="H22" s="841">
        <v>21652</v>
      </c>
      <c r="I22" s="841">
        <v>1304729.6559582001</v>
      </c>
      <c r="J22" s="841">
        <v>21652</v>
      </c>
      <c r="K22" s="841">
        <v>1304729.6559582001</v>
      </c>
      <c r="L22" s="831" t="s">
        <v>706</v>
      </c>
      <c r="M22" s="933"/>
      <c r="P22" s="97"/>
      <c r="Q22" s="97"/>
      <c r="R22" s="97"/>
    </row>
    <row r="23" spans="1:18" s="934" customFormat="1" ht="21.95" customHeight="1">
      <c r="A23" s="840" t="s">
        <v>707</v>
      </c>
      <c r="B23" s="841" t="s">
        <v>14</v>
      </c>
      <c r="C23" s="841" t="s">
        <v>14</v>
      </c>
      <c r="D23" s="841" t="s">
        <v>14</v>
      </c>
      <c r="E23" s="841" t="s">
        <v>14</v>
      </c>
      <c r="F23" s="841" t="s">
        <v>14</v>
      </c>
      <c r="G23" s="841" t="s">
        <v>14</v>
      </c>
      <c r="H23" s="841">
        <v>10180</v>
      </c>
      <c r="I23" s="841">
        <v>881669.75738219998</v>
      </c>
      <c r="J23" s="841">
        <v>10180</v>
      </c>
      <c r="K23" s="841">
        <v>881669.75738219998</v>
      </c>
      <c r="L23" s="831" t="s">
        <v>707</v>
      </c>
      <c r="M23" s="933"/>
      <c r="P23" s="97"/>
      <c r="Q23" s="97"/>
      <c r="R23" s="97"/>
    </row>
    <row r="24" spans="1:18" s="934" customFormat="1" ht="21.95" customHeight="1">
      <c r="A24" s="840" t="s">
        <v>708</v>
      </c>
      <c r="B24" s="841" t="s">
        <v>14</v>
      </c>
      <c r="C24" s="841" t="s">
        <v>14</v>
      </c>
      <c r="D24" s="841" t="s">
        <v>14</v>
      </c>
      <c r="E24" s="841" t="s">
        <v>14</v>
      </c>
      <c r="F24" s="841" t="s">
        <v>14</v>
      </c>
      <c r="G24" s="841" t="s">
        <v>14</v>
      </c>
      <c r="H24" s="841">
        <v>30323</v>
      </c>
      <c r="I24" s="841">
        <v>6519229.3775803996</v>
      </c>
      <c r="J24" s="841">
        <v>30323</v>
      </c>
      <c r="K24" s="841">
        <v>6519229.3775803996</v>
      </c>
      <c r="L24" s="831" t="s">
        <v>708</v>
      </c>
      <c r="M24" s="933"/>
      <c r="P24" s="97"/>
      <c r="Q24" s="97"/>
      <c r="R24" s="97"/>
    </row>
    <row r="25" spans="1:18" s="934" customFormat="1" ht="21.95" customHeight="1">
      <c r="A25" s="840" t="s">
        <v>709</v>
      </c>
      <c r="B25" s="841" t="s">
        <v>14</v>
      </c>
      <c r="C25" s="841" t="s">
        <v>14</v>
      </c>
      <c r="D25" s="841" t="s">
        <v>14</v>
      </c>
      <c r="E25" s="841" t="s">
        <v>14</v>
      </c>
      <c r="F25" s="841" t="s">
        <v>14</v>
      </c>
      <c r="G25" s="841" t="s">
        <v>14</v>
      </c>
      <c r="H25" s="841">
        <v>7465</v>
      </c>
      <c r="I25" s="841">
        <v>5231876.2422522996</v>
      </c>
      <c r="J25" s="841">
        <v>7465</v>
      </c>
      <c r="K25" s="841">
        <v>5231876.2422522996</v>
      </c>
      <c r="L25" s="831" t="s">
        <v>709</v>
      </c>
      <c r="M25" s="933"/>
      <c r="P25" s="845"/>
      <c r="Q25" s="97"/>
      <c r="R25" s="845"/>
    </row>
    <row r="26" spans="1:18" s="934" customFormat="1" ht="21.95" customHeight="1">
      <c r="A26" s="840" t="s">
        <v>710</v>
      </c>
      <c r="B26" s="841" t="s">
        <v>14</v>
      </c>
      <c r="C26" s="841" t="s">
        <v>14</v>
      </c>
      <c r="D26" s="841" t="s">
        <v>14</v>
      </c>
      <c r="E26" s="841" t="s">
        <v>14</v>
      </c>
      <c r="F26" s="841" t="s">
        <v>14</v>
      </c>
      <c r="G26" s="841" t="s">
        <v>14</v>
      </c>
      <c r="H26" s="841">
        <v>5015</v>
      </c>
      <c r="I26" s="841">
        <v>5848897.0642061997</v>
      </c>
      <c r="J26" s="841">
        <v>5015</v>
      </c>
      <c r="K26" s="841">
        <v>5848897.0642061997</v>
      </c>
      <c r="L26" s="831" t="s">
        <v>710</v>
      </c>
      <c r="M26" s="933"/>
      <c r="P26" s="845"/>
      <c r="Q26" s="97"/>
      <c r="R26" s="845"/>
    </row>
    <row r="27" spans="1:18" s="934" customFormat="1" ht="21.95" customHeight="1">
      <c r="A27" s="840" t="s">
        <v>711</v>
      </c>
      <c r="B27" s="841" t="s">
        <v>14</v>
      </c>
      <c r="C27" s="841" t="s">
        <v>14</v>
      </c>
      <c r="D27" s="841" t="s">
        <v>14</v>
      </c>
      <c r="E27" s="841" t="s">
        <v>14</v>
      </c>
      <c r="F27" s="841" t="s">
        <v>14</v>
      </c>
      <c r="G27" s="841" t="s">
        <v>14</v>
      </c>
      <c r="H27" s="841">
        <v>1005</v>
      </c>
      <c r="I27" s="841">
        <v>1759233.2701717999</v>
      </c>
      <c r="J27" s="841">
        <v>1005</v>
      </c>
      <c r="K27" s="841">
        <v>1759233.2701717999</v>
      </c>
      <c r="L27" s="831" t="s">
        <v>711</v>
      </c>
      <c r="M27" s="933"/>
      <c r="P27" s="845"/>
      <c r="Q27" s="102"/>
      <c r="R27" s="845"/>
    </row>
    <row r="28" spans="1:18" s="934" customFormat="1" ht="21.95" customHeight="1">
      <c r="A28" s="840" t="s">
        <v>712</v>
      </c>
      <c r="B28" s="841" t="s">
        <v>14</v>
      </c>
      <c r="C28" s="841" t="s">
        <v>14</v>
      </c>
      <c r="D28" s="841" t="s">
        <v>14</v>
      </c>
      <c r="E28" s="841" t="s">
        <v>14</v>
      </c>
      <c r="F28" s="841" t="s">
        <v>14</v>
      </c>
      <c r="G28" s="841" t="s">
        <v>14</v>
      </c>
      <c r="H28" s="841">
        <v>818</v>
      </c>
      <c r="I28" s="841">
        <v>1823513.6981573</v>
      </c>
      <c r="J28" s="841">
        <v>818</v>
      </c>
      <c r="K28" s="841">
        <v>1823513.6981573</v>
      </c>
      <c r="L28" s="831" t="s">
        <v>712</v>
      </c>
      <c r="M28" s="933"/>
      <c r="P28" s="845"/>
      <c r="Q28" s="103"/>
      <c r="R28" s="845"/>
    </row>
    <row r="29" spans="1:18" s="934" customFormat="1" ht="21.95" customHeight="1">
      <c r="A29" s="840" t="s">
        <v>713</v>
      </c>
      <c r="B29" s="841" t="s">
        <v>14</v>
      </c>
      <c r="C29" s="841" t="s">
        <v>14</v>
      </c>
      <c r="D29" s="841" t="s">
        <v>14</v>
      </c>
      <c r="E29" s="841" t="s">
        <v>14</v>
      </c>
      <c r="F29" s="841" t="s">
        <v>14</v>
      </c>
      <c r="G29" s="841" t="s">
        <v>14</v>
      </c>
      <c r="H29" s="841">
        <v>481</v>
      </c>
      <c r="I29" s="841">
        <v>1309157.2575914999</v>
      </c>
      <c r="J29" s="841">
        <v>481</v>
      </c>
      <c r="K29" s="841">
        <v>1309157.2575914999</v>
      </c>
      <c r="L29" s="831" t="s">
        <v>713</v>
      </c>
      <c r="M29" s="933"/>
      <c r="P29" s="845"/>
      <c r="Q29" s="97"/>
      <c r="R29" s="845"/>
    </row>
    <row r="30" spans="1:18" s="934" customFormat="1" ht="21.95" customHeight="1">
      <c r="A30" s="840" t="s">
        <v>714</v>
      </c>
      <c r="B30" s="841" t="s">
        <v>14</v>
      </c>
      <c r="C30" s="841" t="s">
        <v>14</v>
      </c>
      <c r="D30" s="841" t="s">
        <v>14</v>
      </c>
      <c r="E30" s="841" t="s">
        <v>14</v>
      </c>
      <c r="F30" s="841" t="s">
        <v>14</v>
      </c>
      <c r="G30" s="841" t="s">
        <v>14</v>
      </c>
      <c r="H30" s="841">
        <v>367</v>
      </c>
      <c r="I30" s="841">
        <v>1200151.993397</v>
      </c>
      <c r="J30" s="841">
        <v>367</v>
      </c>
      <c r="K30" s="841">
        <v>1200151.993397</v>
      </c>
      <c r="L30" s="831" t="s">
        <v>714</v>
      </c>
      <c r="M30" s="933"/>
      <c r="P30" s="106"/>
      <c r="Q30" s="97"/>
      <c r="R30" s="97"/>
    </row>
    <row r="31" spans="1:18" s="934" customFormat="1" ht="21.95" customHeight="1">
      <c r="A31" s="840" t="s">
        <v>715</v>
      </c>
      <c r="B31" s="841" t="s">
        <v>14</v>
      </c>
      <c r="C31" s="841" t="s">
        <v>14</v>
      </c>
      <c r="D31" s="841" t="s">
        <v>14</v>
      </c>
      <c r="E31" s="841" t="s">
        <v>14</v>
      </c>
      <c r="F31" s="841" t="s">
        <v>14</v>
      </c>
      <c r="G31" s="841" t="s">
        <v>14</v>
      </c>
      <c r="H31" s="841">
        <v>375</v>
      </c>
      <c r="I31" s="841">
        <v>1400750.1217974001</v>
      </c>
      <c r="J31" s="841">
        <v>375</v>
      </c>
      <c r="K31" s="841">
        <v>1400750.1217974001</v>
      </c>
      <c r="L31" s="831" t="s">
        <v>715</v>
      </c>
      <c r="M31" s="933"/>
      <c r="P31" s="97"/>
      <c r="Q31" s="97"/>
      <c r="R31" s="97"/>
    </row>
    <row r="32" spans="1:18" s="934" customFormat="1" ht="21.95" customHeight="1">
      <c r="A32" s="840" t="s">
        <v>716</v>
      </c>
      <c r="B32" s="841" t="s">
        <v>14</v>
      </c>
      <c r="C32" s="841" t="s">
        <v>14</v>
      </c>
      <c r="D32" s="841" t="s">
        <v>14</v>
      </c>
      <c r="E32" s="841" t="s">
        <v>14</v>
      </c>
      <c r="F32" s="841" t="s">
        <v>14</v>
      </c>
      <c r="G32" s="841" t="s">
        <v>14</v>
      </c>
      <c r="H32" s="841">
        <v>584</v>
      </c>
      <c r="I32" s="841">
        <v>2659529.2798891999</v>
      </c>
      <c r="J32" s="841">
        <v>584</v>
      </c>
      <c r="K32" s="841">
        <v>2659529.2798891999</v>
      </c>
      <c r="L32" s="831" t="s">
        <v>716</v>
      </c>
      <c r="M32" s="933"/>
      <c r="P32" s="97"/>
      <c r="Q32" s="97"/>
      <c r="R32" s="97"/>
    </row>
    <row r="33" spans="1:18" s="934" customFormat="1" ht="21.95" customHeight="1">
      <c r="A33" s="840" t="s">
        <v>717</v>
      </c>
      <c r="B33" s="841" t="s">
        <v>14</v>
      </c>
      <c r="C33" s="841" t="s">
        <v>14</v>
      </c>
      <c r="D33" s="841" t="s">
        <v>14</v>
      </c>
      <c r="E33" s="841" t="s">
        <v>14</v>
      </c>
      <c r="F33" s="841" t="s">
        <v>14</v>
      </c>
      <c r="G33" s="841" t="s">
        <v>14</v>
      </c>
      <c r="H33" s="841">
        <v>1411</v>
      </c>
      <c r="I33" s="841">
        <v>12806539.9884954</v>
      </c>
      <c r="J33" s="841">
        <v>1411</v>
      </c>
      <c r="K33" s="841">
        <v>12806539.9884954</v>
      </c>
      <c r="L33" s="831" t="s">
        <v>717</v>
      </c>
      <c r="M33" s="933"/>
      <c r="P33" s="97"/>
      <c r="Q33" s="97"/>
      <c r="R33" s="97"/>
    </row>
    <row r="34" spans="1:18" s="934" customFormat="1" ht="9" customHeight="1">
      <c r="A34" s="840"/>
      <c r="B34" s="841"/>
      <c r="C34" s="841"/>
      <c r="D34" s="841"/>
      <c r="E34" s="841"/>
      <c r="F34" s="841"/>
      <c r="G34" s="841"/>
      <c r="H34" s="841"/>
      <c r="I34" s="841"/>
      <c r="J34" s="844"/>
      <c r="K34" s="844"/>
      <c r="L34" s="831"/>
      <c r="M34" s="933"/>
      <c r="P34" s="97"/>
      <c r="Q34" s="97"/>
      <c r="R34" s="97"/>
    </row>
    <row r="35" spans="1:18" s="934" customFormat="1" ht="24.95" customHeight="1">
      <c r="A35" s="939" t="s">
        <v>25</v>
      </c>
      <c r="B35" s="846">
        <v>0</v>
      </c>
      <c r="C35" s="846">
        <v>0</v>
      </c>
      <c r="D35" s="846">
        <v>0</v>
      </c>
      <c r="E35" s="846">
        <v>0</v>
      </c>
      <c r="F35" s="846">
        <v>0</v>
      </c>
      <c r="G35" s="846">
        <v>0</v>
      </c>
      <c r="H35" s="846">
        <v>1703460</v>
      </c>
      <c r="I35" s="846">
        <v>47998875.208997704</v>
      </c>
      <c r="J35" s="849">
        <v>1703460</v>
      </c>
      <c r="K35" s="849">
        <v>47998875.208997704</v>
      </c>
      <c r="L35" s="940" t="s">
        <v>25</v>
      </c>
      <c r="M35" s="941"/>
      <c r="P35" s="97"/>
      <c r="Q35" s="97"/>
      <c r="R35" s="97"/>
    </row>
    <row r="36" spans="1:18" s="310" customFormat="1">
      <c r="A36" s="1" t="s">
        <v>13</v>
      </c>
      <c r="B36" s="830"/>
      <c r="C36" s="830"/>
      <c r="D36" s="830"/>
      <c r="E36" s="830"/>
      <c r="F36" s="942"/>
      <c r="G36" s="942"/>
      <c r="H36" s="851"/>
      <c r="I36" s="830"/>
      <c r="J36" s="830"/>
      <c r="K36" s="830"/>
      <c r="L36" s="830"/>
      <c r="P36" s="309"/>
      <c r="Q36" s="309"/>
      <c r="R36" s="309"/>
    </row>
    <row r="37" spans="1:18" s="310" customFormat="1" ht="15" customHeight="1">
      <c r="A37" s="1" t="s">
        <v>1290</v>
      </c>
      <c r="B37" s="830"/>
      <c r="C37" s="850"/>
      <c r="D37" s="830"/>
      <c r="E37" s="830"/>
      <c r="F37" s="830"/>
      <c r="G37" s="830"/>
      <c r="H37" s="851"/>
      <c r="I37" s="830"/>
      <c r="J37" s="830"/>
      <c r="K37" s="830"/>
      <c r="L37" s="830"/>
      <c r="M37" s="943"/>
    </row>
    <row r="38" spans="1:18">
      <c r="A38" s="1" t="s">
        <v>1291</v>
      </c>
      <c r="B38" s="830"/>
      <c r="C38" s="830"/>
      <c r="D38" s="830"/>
      <c r="E38" s="830"/>
      <c r="F38" s="830"/>
      <c r="G38" s="830"/>
      <c r="H38" s="851"/>
      <c r="I38" s="830"/>
      <c r="J38" s="830"/>
      <c r="K38" s="830"/>
      <c r="L38" s="830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9" right="0.5" top="0.75" bottom="0.7" header="0.4" footer="0.4"/>
  <pageSetup paperSize="9" scale="90" firstPageNumber="282" pageOrder="overThenDown" orientation="portrait" useFirstPageNumber="1" r:id="rId1"/>
  <headerFooter>
    <oddFooter>&amp;C&amp;"Maiandra GD,Regular"&amp;9&amp;P</oddFooter>
  </headerFooter>
  <colBreaks count="1" manualBreakCount="1">
    <brk id="6" max="1048575" man="1"/>
  </colBreaks>
</worksheet>
</file>

<file path=xl/worksheets/sheet81.xml><?xml version="1.0" encoding="utf-8"?>
<worksheet xmlns="http://schemas.openxmlformats.org/spreadsheetml/2006/main" xmlns:r="http://schemas.openxmlformats.org/officeDocument/2006/relationships">
  <dimension ref="A1:M136"/>
  <sheetViews>
    <sheetView showGridLines="0" showRowColHeaders="0" view="pageBreakPreview" zoomScale="84" zoomScaleSheetLayoutView="84" workbookViewId="0">
      <selection activeCell="J95" sqref="J95:J96"/>
    </sheetView>
  </sheetViews>
  <sheetFormatPr defaultRowHeight="12.75"/>
  <cols>
    <col min="1" max="1" width="21.5703125" style="308" customWidth="1"/>
    <col min="2" max="6" width="13.7109375" style="308" customWidth="1"/>
    <col min="7" max="11" width="12.7109375" style="308" customWidth="1"/>
    <col min="12" max="13" width="13.7109375" style="308" customWidth="1"/>
    <col min="14" max="16384" width="9.140625" style="308"/>
  </cols>
  <sheetData>
    <row r="1" spans="1:13" s="307" customFormat="1" ht="15" customHeight="1">
      <c r="A1" s="18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6" t="s">
        <v>1704</v>
      </c>
    </row>
    <row r="2" spans="1:13" s="307" customFormat="1" ht="17.100000000000001" customHeight="1">
      <c r="A2" s="1178" t="s">
        <v>803</v>
      </c>
      <c r="B2" s="1178"/>
      <c r="C2" s="1178"/>
      <c r="D2" s="1178"/>
      <c r="E2" s="1178"/>
      <c r="F2" s="1178"/>
      <c r="G2" s="1178"/>
      <c r="H2" s="1178"/>
      <c r="I2" s="1178"/>
      <c r="J2" s="1178"/>
      <c r="K2" s="1178"/>
      <c r="L2" s="1178"/>
      <c r="M2" s="1178"/>
    </row>
    <row r="3" spans="1:13" s="307" customFormat="1" ht="10.5" customHeight="1">
      <c r="A3" s="10"/>
      <c r="B3" s="190"/>
      <c r="C3" s="190"/>
      <c r="D3" s="190"/>
      <c r="E3" s="190"/>
      <c r="F3" s="190"/>
      <c r="G3" s="191"/>
      <c r="H3" s="190"/>
      <c r="I3" s="190"/>
      <c r="J3" s="190"/>
      <c r="K3" s="190"/>
      <c r="L3" s="190"/>
      <c r="M3" s="331"/>
    </row>
    <row r="4" spans="1:13" s="307" customFormat="1" ht="17.100000000000001" customHeight="1">
      <c r="A4" s="1178" t="s">
        <v>15</v>
      </c>
      <c r="B4" s="1178"/>
      <c r="C4" s="1178"/>
      <c r="D4" s="1178"/>
      <c r="E4" s="1178"/>
      <c r="F4" s="1178"/>
      <c r="G4" s="1178"/>
      <c r="H4" s="1178"/>
      <c r="I4" s="1178"/>
      <c r="J4" s="1178"/>
      <c r="K4" s="1178"/>
      <c r="L4" s="1178"/>
      <c r="M4" s="1178"/>
    </row>
    <row r="5" spans="1:13" s="307" customFormat="1" ht="17.100000000000001" customHeight="1">
      <c r="A5" s="189"/>
      <c r="B5" s="9"/>
      <c r="C5" s="9"/>
      <c r="D5" s="9"/>
      <c r="E5" s="9"/>
      <c r="F5" s="9"/>
      <c r="G5" s="9"/>
      <c r="H5" s="9"/>
      <c r="I5" s="9"/>
      <c r="J5" s="9"/>
      <c r="K5" s="192"/>
      <c r="L5" s="9"/>
      <c r="M5" s="193" t="s">
        <v>21</v>
      </c>
    </row>
    <row r="6" spans="1:13" s="307" customFormat="1" ht="20.100000000000001" customHeight="1">
      <c r="A6" s="1247" t="s">
        <v>1705</v>
      </c>
      <c r="B6" s="1250" t="s">
        <v>1945</v>
      </c>
      <c r="C6" s="1251"/>
      <c r="D6" s="1251"/>
      <c r="E6" s="1251"/>
      <c r="F6" s="1251"/>
      <c r="G6" s="1251" t="s">
        <v>1945</v>
      </c>
      <c r="H6" s="1251"/>
      <c r="I6" s="1251"/>
      <c r="J6" s="1251"/>
      <c r="K6" s="1252"/>
      <c r="L6" s="1240" t="s">
        <v>1948</v>
      </c>
      <c r="M6" s="1243" t="s">
        <v>1705</v>
      </c>
    </row>
    <row r="7" spans="1:13" s="307" customFormat="1" ht="15.95" customHeight="1">
      <c r="A7" s="1248"/>
      <c r="B7" s="1246" t="s">
        <v>1706</v>
      </c>
      <c r="C7" s="1170" t="s">
        <v>1577</v>
      </c>
      <c r="D7" s="1166"/>
      <c r="E7" s="1246" t="s">
        <v>1578</v>
      </c>
      <c r="F7" s="1246" t="s">
        <v>1579</v>
      </c>
      <c r="G7" s="1246" t="s">
        <v>1707</v>
      </c>
      <c r="H7" s="1246" t="s">
        <v>1581</v>
      </c>
      <c r="I7" s="1246" t="s">
        <v>1582</v>
      </c>
      <c r="J7" s="1246" t="s">
        <v>1949</v>
      </c>
      <c r="K7" s="1253" t="s">
        <v>24</v>
      </c>
      <c r="L7" s="1241"/>
      <c r="M7" s="1244"/>
    </row>
    <row r="8" spans="1:13" s="307" customFormat="1" ht="47.25" customHeight="1">
      <c r="A8" s="1249"/>
      <c r="B8" s="1246"/>
      <c r="C8" s="337" t="s">
        <v>1584</v>
      </c>
      <c r="D8" s="337" t="s">
        <v>1585</v>
      </c>
      <c r="E8" s="1246"/>
      <c r="F8" s="1246"/>
      <c r="G8" s="1246"/>
      <c r="H8" s="1246"/>
      <c r="I8" s="1246"/>
      <c r="J8" s="1246"/>
      <c r="K8" s="1253"/>
      <c r="L8" s="1242"/>
      <c r="M8" s="1245"/>
    </row>
    <row r="9" spans="1:13" s="307" customFormat="1" ht="10.5" customHeight="1">
      <c r="A9" s="194"/>
      <c r="B9" s="195"/>
      <c r="C9" s="195"/>
      <c r="D9" s="195"/>
      <c r="E9" s="195"/>
      <c r="F9" s="195"/>
      <c r="G9" s="195"/>
      <c r="H9" s="195"/>
      <c r="I9" s="195"/>
      <c r="J9" s="195"/>
      <c r="K9" s="196"/>
      <c r="L9" s="196"/>
      <c r="M9" s="193"/>
    </row>
    <row r="10" spans="1:13" s="307" customFormat="1" ht="17.100000000000001" customHeight="1">
      <c r="A10" s="945" t="s">
        <v>1444</v>
      </c>
      <c r="B10" s="946">
        <v>14323.7520217</v>
      </c>
      <c r="C10" s="946">
        <v>2037285.9410289</v>
      </c>
      <c r="D10" s="946">
        <v>314794.23858589999</v>
      </c>
      <c r="E10" s="946">
        <v>303075.70129910001</v>
      </c>
      <c r="F10" s="946">
        <v>9285.8825708999993</v>
      </c>
      <c r="G10" s="946">
        <v>889923.94429619994</v>
      </c>
      <c r="H10" s="946">
        <v>55167.117574600001</v>
      </c>
      <c r="I10" s="946">
        <v>863730.09638180002</v>
      </c>
      <c r="J10" s="946">
        <v>7962.3976663000003</v>
      </c>
      <c r="K10" s="946">
        <v>4495549.0714253997</v>
      </c>
      <c r="L10" s="946">
        <v>4369352.5777027998</v>
      </c>
      <c r="M10" s="947" t="s">
        <v>1444</v>
      </c>
    </row>
    <row r="11" spans="1:13" s="307" customFormat="1" ht="17.100000000000001" customHeight="1">
      <c r="A11" s="945" t="s">
        <v>1445</v>
      </c>
      <c r="B11" s="946" t="s">
        <v>14</v>
      </c>
      <c r="C11" s="946" t="s">
        <v>14</v>
      </c>
      <c r="D11" s="946" t="s">
        <v>14</v>
      </c>
      <c r="E11" s="946" t="s">
        <v>14</v>
      </c>
      <c r="F11" s="946" t="s">
        <v>14</v>
      </c>
      <c r="G11" s="946" t="s">
        <v>14</v>
      </c>
      <c r="H11" s="946" t="s">
        <v>14</v>
      </c>
      <c r="I11" s="946" t="s">
        <v>14</v>
      </c>
      <c r="J11" s="946" t="s">
        <v>14</v>
      </c>
      <c r="K11" s="946" t="s">
        <v>14</v>
      </c>
      <c r="L11" s="946" t="s">
        <v>14</v>
      </c>
      <c r="M11" s="947" t="s">
        <v>1445</v>
      </c>
    </row>
    <row r="12" spans="1:13" s="307" customFormat="1" ht="17.100000000000001" customHeight="1">
      <c r="A12" s="945" t="s">
        <v>1446</v>
      </c>
      <c r="B12" s="946">
        <v>478.87473610000001</v>
      </c>
      <c r="C12" s="946" t="s">
        <v>14</v>
      </c>
      <c r="D12" s="946" t="s">
        <v>14</v>
      </c>
      <c r="E12" s="946" t="s">
        <v>14</v>
      </c>
      <c r="F12" s="946" t="s">
        <v>14</v>
      </c>
      <c r="G12" s="946" t="s">
        <v>14</v>
      </c>
      <c r="H12" s="946">
        <v>30.000416699999999</v>
      </c>
      <c r="I12" s="946" t="s">
        <v>14</v>
      </c>
      <c r="J12" s="946" t="s">
        <v>14</v>
      </c>
      <c r="K12" s="946">
        <v>508.87515280000002</v>
      </c>
      <c r="L12" s="946">
        <v>478.40473609999998</v>
      </c>
      <c r="M12" s="947" t="s">
        <v>1446</v>
      </c>
    </row>
    <row r="13" spans="1:13" s="307" customFormat="1" ht="17.100000000000001" customHeight="1">
      <c r="A13" s="945" t="s">
        <v>1447</v>
      </c>
      <c r="B13" s="946" t="s">
        <v>14</v>
      </c>
      <c r="C13" s="946">
        <v>13698.3302958</v>
      </c>
      <c r="D13" s="946" t="s">
        <v>14</v>
      </c>
      <c r="E13" s="946" t="s">
        <v>14</v>
      </c>
      <c r="F13" s="946" t="s">
        <v>14</v>
      </c>
      <c r="G13" s="946" t="s">
        <v>14</v>
      </c>
      <c r="H13" s="946" t="s">
        <v>14</v>
      </c>
      <c r="I13" s="946" t="s">
        <v>14</v>
      </c>
      <c r="J13" s="946" t="s">
        <v>14</v>
      </c>
      <c r="K13" s="946">
        <v>13698.3302958</v>
      </c>
      <c r="L13" s="946">
        <v>13612.753223899999</v>
      </c>
      <c r="M13" s="947" t="s">
        <v>1447</v>
      </c>
    </row>
    <row r="14" spans="1:13" s="307" customFormat="1" ht="17.100000000000001" customHeight="1">
      <c r="A14" s="945" t="s">
        <v>1448</v>
      </c>
      <c r="B14" s="946">
        <v>5.3580000000000003E-2</v>
      </c>
      <c r="C14" s="946">
        <v>2377.7376107999999</v>
      </c>
      <c r="D14" s="946">
        <v>1101.4750064</v>
      </c>
      <c r="E14" s="946">
        <v>1312.25</v>
      </c>
      <c r="F14" s="946" t="s">
        <v>14</v>
      </c>
      <c r="G14" s="946">
        <v>282864.79172340001</v>
      </c>
      <c r="H14" s="946" t="s">
        <v>14</v>
      </c>
      <c r="I14" s="946">
        <v>150.56668680000001</v>
      </c>
      <c r="J14" s="946">
        <v>304.87871000000001</v>
      </c>
      <c r="K14" s="946">
        <v>288111.7533174</v>
      </c>
      <c r="L14" s="946">
        <v>263982.2611525</v>
      </c>
      <c r="M14" s="947" t="s">
        <v>1448</v>
      </c>
    </row>
    <row r="15" spans="1:13" s="307" customFormat="1" ht="17.100000000000001" customHeight="1">
      <c r="A15" s="945" t="s">
        <v>1449</v>
      </c>
      <c r="B15" s="946" t="s">
        <v>14</v>
      </c>
      <c r="C15" s="946" t="s">
        <v>14</v>
      </c>
      <c r="D15" s="946" t="s">
        <v>14</v>
      </c>
      <c r="E15" s="946" t="s">
        <v>14</v>
      </c>
      <c r="F15" s="946" t="s">
        <v>14</v>
      </c>
      <c r="G15" s="946" t="s">
        <v>14</v>
      </c>
      <c r="H15" s="946" t="s">
        <v>14</v>
      </c>
      <c r="I15" s="946" t="s">
        <v>14</v>
      </c>
      <c r="J15" s="946" t="s">
        <v>14</v>
      </c>
      <c r="K15" s="946" t="s">
        <v>14</v>
      </c>
      <c r="L15" s="946" t="s">
        <v>14</v>
      </c>
      <c r="M15" s="947" t="s">
        <v>1449</v>
      </c>
    </row>
    <row r="16" spans="1:13" s="307" customFormat="1" ht="17.100000000000001" customHeight="1">
      <c r="A16" s="945" t="s">
        <v>1450</v>
      </c>
      <c r="B16" s="946" t="s">
        <v>14</v>
      </c>
      <c r="C16" s="946">
        <v>10824.4434303</v>
      </c>
      <c r="D16" s="946" t="s">
        <v>14</v>
      </c>
      <c r="E16" s="946" t="s">
        <v>14</v>
      </c>
      <c r="F16" s="946" t="s">
        <v>14</v>
      </c>
      <c r="G16" s="946">
        <v>6735.2031377000003</v>
      </c>
      <c r="H16" s="946" t="s">
        <v>14</v>
      </c>
      <c r="I16" s="946" t="s">
        <v>14</v>
      </c>
      <c r="J16" s="946" t="s">
        <v>14</v>
      </c>
      <c r="K16" s="946">
        <v>17559.646568</v>
      </c>
      <c r="L16" s="946">
        <v>66456.961831499997</v>
      </c>
      <c r="M16" s="947" t="s">
        <v>1450</v>
      </c>
    </row>
    <row r="17" spans="1:13" s="307" customFormat="1" ht="17.100000000000001" customHeight="1">
      <c r="A17" s="945" t="s">
        <v>1451</v>
      </c>
      <c r="B17" s="946" t="s">
        <v>14</v>
      </c>
      <c r="C17" s="946" t="s">
        <v>14</v>
      </c>
      <c r="D17" s="946" t="s">
        <v>14</v>
      </c>
      <c r="E17" s="946" t="s">
        <v>14</v>
      </c>
      <c r="F17" s="946" t="s">
        <v>14</v>
      </c>
      <c r="G17" s="946">
        <v>70.546387899999999</v>
      </c>
      <c r="H17" s="946" t="s">
        <v>14</v>
      </c>
      <c r="I17" s="946" t="s">
        <v>14</v>
      </c>
      <c r="J17" s="946" t="s">
        <v>14</v>
      </c>
      <c r="K17" s="946">
        <v>70.546387899999999</v>
      </c>
      <c r="L17" s="946">
        <v>63.035247900000002</v>
      </c>
      <c r="M17" s="947" t="s">
        <v>1451</v>
      </c>
    </row>
    <row r="18" spans="1:13" s="307" customFormat="1" ht="17.100000000000001" customHeight="1">
      <c r="A18" s="945" t="s">
        <v>1452</v>
      </c>
      <c r="B18" s="946">
        <v>222.0022223</v>
      </c>
      <c r="C18" s="946">
        <v>73853.062862699997</v>
      </c>
      <c r="D18" s="946">
        <v>21911.700137</v>
      </c>
      <c r="E18" s="946">
        <v>758.58225909999999</v>
      </c>
      <c r="F18" s="946" t="s">
        <v>14</v>
      </c>
      <c r="G18" s="946">
        <v>175209.52980739999</v>
      </c>
      <c r="H18" s="946" t="s">
        <v>14</v>
      </c>
      <c r="I18" s="946">
        <v>1.5</v>
      </c>
      <c r="J18" s="946">
        <v>573523.88100449997</v>
      </c>
      <c r="K18" s="946">
        <v>845480.25829299993</v>
      </c>
      <c r="L18" s="946">
        <v>908598.13216679997</v>
      </c>
      <c r="M18" s="947" t="s">
        <v>1452</v>
      </c>
    </row>
    <row r="19" spans="1:13" s="307" customFormat="1" ht="17.100000000000001" customHeight="1">
      <c r="A19" s="945" t="s">
        <v>1453</v>
      </c>
      <c r="B19" s="946" t="s">
        <v>14</v>
      </c>
      <c r="C19" s="946" t="s">
        <v>14</v>
      </c>
      <c r="D19" s="946" t="s">
        <v>14</v>
      </c>
      <c r="E19" s="946" t="s">
        <v>14</v>
      </c>
      <c r="F19" s="946" t="s">
        <v>14</v>
      </c>
      <c r="G19" s="946" t="s">
        <v>14</v>
      </c>
      <c r="H19" s="946" t="s">
        <v>14</v>
      </c>
      <c r="I19" s="946">
        <v>0.44553599999999999</v>
      </c>
      <c r="J19" s="946" t="s">
        <v>14</v>
      </c>
      <c r="K19" s="946">
        <v>0.44553599999999999</v>
      </c>
      <c r="L19" s="946">
        <v>0.44553599999999999</v>
      </c>
      <c r="M19" s="947" t="s">
        <v>1453</v>
      </c>
    </row>
    <row r="20" spans="1:13" s="307" customFormat="1" ht="17.100000000000001" customHeight="1">
      <c r="A20" s="945" t="s">
        <v>1454</v>
      </c>
      <c r="B20" s="946" t="s">
        <v>14</v>
      </c>
      <c r="C20" s="946">
        <v>6873.8000693000004</v>
      </c>
      <c r="D20" s="946">
        <v>121.6474001</v>
      </c>
      <c r="E20" s="946" t="s">
        <v>14</v>
      </c>
      <c r="F20" s="946" t="s">
        <v>14</v>
      </c>
      <c r="G20" s="946">
        <v>265.01864699999999</v>
      </c>
      <c r="H20" s="946" t="s">
        <v>14</v>
      </c>
      <c r="I20" s="946" t="s">
        <v>14</v>
      </c>
      <c r="J20" s="946" t="s">
        <v>14</v>
      </c>
      <c r="K20" s="946">
        <v>7260.4661163999999</v>
      </c>
      <c r="L20" s="946">
        <v>3238.7147891999998</v>
      </c>
      <c r="M20" s="947" t="s">
        <v>1454</v>
      </c>
    </row>
    <row r="21" spans="1:13" s="307" customFormat="1" ht="20.100000000000001" customHeight="1">
      <c r="A21" s="945" t="s">
        <v>1455</v>
      </c>
      <c r="B21" s="946" t="s">
        <v>14</v>
      </c>
      <c r="C21" s="946" t="s">
        <v>14</v>
      </c>
      <c r="D21" s="946">
        <v>373.28459729999997</v>
      </c>
      <c r="E21" s="946" t="s">
        <v>14</v>
      </c>
      <c r="F21" s="946" t="s">
        <v>14</v>
      </c>
      <c r="G21" s="946" t="s">
        <v>14</v>
      </c>
      <c r="H21" s="946" t="s">
        <v>14</v>
      </c>
      <c r="I21" s="946">
        <v>17.867086700000002</v>
      </c>
      <c r="J21" s="946" t="s">
        <v>14</v>
      </c>
      <c r="K21" s="946">
        <v>391.15168399999999</v>
      </c>
      <c r="L21" s="946">
        <v>117.6988408</v>
      </c>
      <c r="M21" s="947" t="s">
        <v>1455</v>
      </c>
    </row>
    <row r="22" spans="1:13" s="307" customFormat="1" ht="17.100000000000001" customHeight="1">
      <c r="A22" s="945" t="s">
        <v>1456</v>
      </c>
      <c r="B22" s="946">
        <v>156.28037169999999</v>
      </c>
      <c r="C22" s="946">
        <v>8513.9732055000004</v>
      </c>
      <c r="D22" s="946">
        <v>1407.1536352999999</v>
      </c>
      <c r="E22" s="946">
        <v>42597.6680223</v>
      </c>
      <c r="F22" s="946" t="s">
        <v>14</v>
      </c>
      <c r="G22" s="946">
        <v>27644.2894103</v>
      </c>
      <c r="H22" s="946">
        <v>8692.9710875000001</v>
      </c>
      <c r="I22" s="946">
        <v>21282.326903100002</v>
      </c>
      <c r="J22" s="946">
        <v>0.37782529999999998</v>
      </c>
      <c r="K22" s="946">
        <v>110295.040461</v>
      </c>
      <c r="L22" s="946">
        <v>110893.4926035</v>
      </c>
      <c r="M22" s="947" t="s">
        <v>1456</v>
      </c>
    </row>
    <row r="23" spans="1:13" s="307" customFormat="1" ht="17.100000000000001" customHeight="1">
      <c r="A23" s="945" t="s">
        <v>1457</v>
      </c>
      <c r="B23" s="946" t="s">
        <v>14</v>
      </c>
      <c r="C23" s="946">
        <v>401.47374839999998</v>
      </c>
      <c r="D23" s="946" t="s">
        <v>14</v>
      </c>
      <c r="E23" s="946" t="s">
        <v>14</v>
      </c>
      <c r="F23" s="946" t="s">
        <v>14</v>
      </c>
      <c r="G23" s="946" t="s">
        <v>14</v>
      </c>
      <c r="H23" s="946" t="s">
        <v>14</v>
      </c>
      <c r="I23" s="946">
        <v>899.51737809999997</v>
      </c>
      <c r="J23" s="946" t="s">
        <v>14</v>
      </c>
      <c r="K23" s="946">
        <v>1300.9911265000001</v>
      </c>
      <c r="L23" s="946">
        <v>1049.0423579000001</v>
      </c>
      <c r="M23" s="947" t="s">
        <v>1457</v>
      </c>
    </row>
    <row r="24" spans="1:13" s="307" customFormat="1" ht="17.100000000000001" customHeight="1">
      <c r="A24" s="945" t="s">
        <v>1458</v>
      </c>
      <c r="B24" s="946">
        <v>67.378547999999995</v>
      </c>
      <c r="C24" s="946">
        <v>63348.415259000001</v>
      </c>
      <c r="D24" s="946">
        <v>9070.2714503000007</v>
      </c>
      <c r="E24" s="946" t="s">
        <v>14</v>
      </c>
      <c r="F24" s="946" t="s">
        <v>14</v>
      </c>
      <c r="G24" s="946">
        <v>2725.3591698</v>
      </c>
      <c r="H24" s="946">
        <v>42.625720000000001</v>
      </c>
      <c r="I24" s="946">
        <v>31929.379955100001</v>
      </c>
      <c r="J24" s="946" t="s">
        <v>14</v>
      </c>
      <c r="K24" s="946">
        <v>107183.43010219999</v>
      </c>
      <c r="L24" s="946">
        <v>68353.386868899994</v>
      </c>
      <c r="M24" s="947" t="s">
        <v>1458</v>
      </c>
    </row>
    <row r="25" spans="1:13" s="307" customFormat="1" ht="17.100000000000001" customHeight="1">
      <c r="A25" s="945" t="s">
        <v>1459</v>
      </c>
      <c r="B25" s="946">
        <v>273.5468745</v>
      </c>
      <c r="C25" s="946">
        <v>635.1539788</v>
      </c>
      <c r="D25" s="946">
        <v>744.31586660000005</v>
      </c>
      <c r="E25" s="946" t="s">
        <v>14</v>
      </c>
      <c r="F25" s="946" t="s">
        <v>14</v>
      </c>
      <c r="G25" s="946">
        <v>978.07699290000005</v>
      </c>
      <c r="H25" s="946">
        <v>47000.5</v>
      </c>
      <c r="I25" s="946" t="s">
        <v>14</v>
      </c>
      <c r="J25" s="946" t="s">
        <v>14</v>
      </c>
      <c r="K25" s="946">
        <v>49631.593712800001</v>
      </c>
      <c r="L25" s="946">
        <v>52255.206516699996</v>
      </c>
      <c r="M25" s="947" t="s">
        <v>1459</v>
      </c>
    </row>
    <row r="26" spans="1:13" s="307" customFormat="1" ht="17.100000000000001" customHeight="1">
      <c r="A26" s="945" t="s">
        <v>1460</v>
      </c>
      <c r="B26" s="946">
        <v>142204.32056319999</v>
      </c>
      <c r="C26" s="946">
        <v>44050.898762299999</v>
      </c>
      <c r="D26" s="946">
        <v>8408.9715053</v>
      </c>
      <c r="E26" s="946">
        <v>904330.62993669999</v>
      </c>
      <c r="F26" s="946" t="s">
        <v>14</v>
      </c>
      <c r="G26" s="946">
        <v>15860.984337899999</v>
      </c>
      <c r="H26" s="946">
        <v>2311.0034369</v>
      </c>
      <c r="I26" s="946">
        <v>2594983.4885276998</v>
      </c>
      <c r="J26" s="946">
        <v>1425.1186339000001</v>
      </c>
      <c r="K26" s="946">
        <v>3713575.4157038997</v>
      </c>
      <c r="L26" s="946">
        <v>3670764.7327308999</v>
      </c>
      <c r="M26" s="947" t="s">
        <v>1460</v>
      </c>
    </row>
    <row r="27" spans="1:13" s="307" customFormat="1" ht="17.100000000000001" customHeight="1">
      <c r="A27" s="945" t="s">
        <v>1461</v>
      </c>
      <c r="B27" s="946" t="s">
        <v>14</v>
      </c>
      <c r="C27" s="946">
        <v>160.80015549999999</v>
      </c>
      <c r="D27" s="946">
        <v>184.98911469999999</v>
      </c>
      <c r="E27" s="946">
        <v>418.95512389999999</v>
      </c>
      <c r="F27" s="946" t="s">
        <v>14</v>
      </c>
      <c r="G27" s="946">
        <v>5878.911881</v>
      </c>
      <c r="H27" s="946" t="s">
        <v>14</v>
      </c>
      <c r="I27" s="946">
        <v>212.1159969</v>
      </c>
      <c r="J27" s="946" t="s">
        <v>14</v>
      </c>
      <c r="K27" s="946">
        <v>6855.7722720000002</v>
      </c>
      <c r="L27" s="946">
        <v>13154.4984083</v>
      </c>
      <c r="M27" s="947" t="s">
        <v>1461</v>
      </c>
    </row>
    <row r="28" spans="1:13" s="307" customFormat="1" ht="17.100000000000001" customHeight="1">
      <c r="A28" s="945" t="s">
        <v>1462</v>
      </c>
      <c r="B28" s="946">
        <v>223.81491919999999</v>
      </c>
      <c r="C28" s="946">
        <v>55794.611060900002</v>
      </c>
      <c r="D28" s="946">
        <v>19110.6140863</v>
      </c>
      <c r="E28" s="946">
        <v>18717.029326899999</v>
      </c>
      <c r="F28" s="946" t="s">
        <v>14</v>
      </c>
      <c r="G28" s="946">
        <v>224967.86838500001</v>
      </c>
      <c r="H28" s="946">
        <v>7740.0825653000002</v>
      </c>
      <c r="I28" s="946">
        <v>18452.686643199999</v>
      </c>
      <c r="J28" s="946" t="s">
        <v>14</v>
      </c>
      <c r="K28" s="946">
        <v>345006.70698680001</v>
      </c>
      <c r="L28" s="946">
        <v>361233.9560446</v>
      </c>
      <c r="M28" s="947" t="s">
        <v>1462</v>
      </c>
    </row>
    <row r="29" spans="1:13" s="307" customFormat="1" ht="17.100000000000001" customHeight="1">
      <c r="A29" s="945" t="s">
        <v>1463</v>
      </c>
      <c r="B29" s="946" t="s">
        <v>14</v>
      </c>
      <c r="C29" s="946">
        <v>1595.4931951000001</v>
      </c>
      <c r="D29" s="946">
        <v>322.62849030000001</v>
      </c>
      <c r="E29" s="946" t="s">
        <v>14</v>
      </c>
      <c r="F29" s="946" t="s">
        <v>14</v>
      </c>
      <c r="G29" s="946">
        <v>285.13586229999999</v>
      </c>
      <c r="H29" s="946">
        <v>31703.109428700001</v>
      </c>
      <c r="I29" s="946">
        <v>3.3228792</v>
      </c>
      <c r="J29" s="946">
        <v>12050.76109</v>
      </c>
      <c r="K29" s="946">
        <v>45960.450945600001</v>
      </c>
      <c r="L29" s="946">
        <v>20530.352606299999</v>
      </c>
      <c r="M29" s="947" t="s">
        <v>1463</v>
      </c>
    </row>
    <row r="30" spans="1:13" s="307" customFormat="1" ht="17.100000000000001" customHeight="1">
      <c r="A30" s="945" t="s">
        <v>1464</v>
      </c>
      <c r="B30" s="946">
        <v>53576.941240799999</v>
      </c>
      <c r="C30" s="946">
        <v>457378.0732942</v>
      </c>
      <c r="D30" s="946">
        <v>130860.0784119</v>
      </c>
      <c r="E30" s="946">
        <v>145016.15326570001</v>
      </c>
      <c r="F30" s="946">
        <v>731.43264769999996</v>
      </c>
      <c r="G30" s="946">
        <v>362300.44170820003</v>
      </c>
      <c r="H30" s="946">
        <v>1737.7157721999999</v>
      </c>
      <c r="I30" s="946">
        <v>141315.92411560001</v>
      </c>
      <c r="J30" s="946">
        <v>412.74185</v>
      </c>
      <c r="K30" s="946">
        <v>1293329.5023063</v>
      </c>
      <c r="L30" s="946">
        <v>1159891.7716683999</v>
      </c>
      <c r="M30" s="947" t="s">
        <v>1464</v>
      </c>
    </row>
    <row r="31" spans="1:13" s="307" customFormat="1" ht="17.100000000000001" customHeight="1">
      <c r="A31" s="945" t="s">
        <v>1465</v>
      </c>
      <c r="B31" s="946">
        <v>9.4438577000000006</v>
      </c>
      <c r="C31" s="946">
        <v>59812.507168099997</v>
      </c>
      <c r="D31" s="946">
        <v>184550.06682850001</v>
      </c>
      <c r="E31" s="946" t="s">
        <v>14</v>
      </c>
      <c r="F31" s="946" t="s">
        <v>14</v>
      </c>
      <c r="G31" s="946">
        <v>967604.21090519999</v>
      </c>
      <c r="H31" s="946" t="s">
        <v>14</v>
      </c>
      <c r="I31" s="946">
        <v>427.64332739999998</v>
      </c>
      <c r="J31" s="946" t="s">
        <v>14</v>
      </c>
      <c r="K31" s="946">
        <v>1212403.8720869001</v>
      </c>
      <c r="L31" s="946">
        <v>182612.4755043</v>
      </c>
      <c r="M31" s="947" t="s">
        <v>1465</v>
      </c>
    </row>
    <row r="32" spans="1:13" s="307" customFormat="1" ht="17.100000000000001" customHeight="1">
      <c r="A32" s="945" t="s">
        <v>1466</v>
      </c>
      <c r="B32" s="946">
        <v>712.50804140000002</v>
      </c>
      <c r="C32" s="946">
        <v>92795.093990599999</v>
      </c>
      <c r="D32" s="946">
        <v>39356.672737699999</v>
      </c>
      <c r="E32" s="946">
        <v>658.98142949999999</v>
      </c>
      <c r="F32" s="946">
        <v>212455.40117150001</v>
      </c>
      <c r="G32" s="946">
        <v>277801.31147000002</v>
      </c>
      <c r="H32" s="946">
        <v>18202.466832499998</v>
      </c>
      <c r="I32" s="946">
        <v>12329.095476300001</v>
      </c>
      <c r="J32" s="946">
        <v>9.1320587</v>
      </c>
      <c r="K32" s="946">
        <v>654320.66320820001</v>
      </c>
      <c r="L32" s="946">
        <v>452425.44706979999</v>
      </c>
      <c r="M32" s="947" t="s">
        <v>1466</v>
      </c>
    </row>
    <row r="33" spans="1:13" s="307" customFormat="1" ht="17.100000000000001" customHeight="1">
      <c r="A33" s="945" t="s">
        <v>1467</v>
      </c>
      <c r="B33" s="946" t="s">
        <v>14</v>
      </c>
      <c r="C33" s="946">
        <v>6924.6348252999996</v>
      </c>
      <c r="D33" s="946">
        <v>59666.4572482</v>
      </c>
      <c r="E33" s="946" t="s">
        <v>14</v>
      </c>
      <c r="F33" s="946">
        <v>109015.19000269999</v>
      </c>
      <c r="G33" s="946">
        <v>297971.2374862</v>
      </c>
      <c r="H33" s="946">
        <v>20376.5</v>
      </c>
      <c r="I33" s="946">
        <v>22.620121600000001</v>
      </c>
      <c r="J33" s="946" t="s">
        <v>14</v>
      </c>
      <c r="K33" s="946">
        <v>493976.63968399999</v>
      </c>
      <c r="L33" s="946">
        <v>770807.87892619998</v>
      </c>
      <c r="M33" s="947" t="s">
        <v>1467</v>
      </c>
    </row>
    <row r="34" spans="1:13" s="307" customFormat="1" ht="17.100000000000001" customHeight="1">
      <c r="A34" s="948" t="s">
        <v>1468</v>
      </c>
      <c r="B34" s="946">
        <v>11253.2418048</v>
      </c>
      <c r="C34" s="946">
        <v>184196.26610589999</v>
      </c>
      <c r="D34" s="946">
        <v>160131.49273210001</v>
      </c>
      <c r="E34" s="946">
        <v>80445.721519400002</v>
      </c>
      <c r="F34" s="946">
        <v>819.17850120000003</v>
      </c>
      <c r="G34" s="946">
        <v>422124.659537</v>
      </c>
      <c r="H34" s="946">
        <v>9534.0421817999995</v>
      </c>
      <c r="I34" s="946">
        <v>86793.672621399994</v>
      </c>
      <c r="J34" s="946">
        <v>853.23088600000005</v>
      </c>
      <c r="K34" s="946">
        <v>956151.50588959991</v>
      </c>
      <c r="L34" s="946">
        <v>1637284.0511717</v>
      </c>
      <c r="M34" s="949" t="s">
        <v>1468</v>
      </c>
    </row>
    <row r="35" spans="1:13" s="307" customFormat="1" ht="17.100000000000001" customHeight="1">
      <c r="A35" s="948" t="s">
        <v>1469</v>
      </c>
      <c r="B35" s="946">
        <v>7.2635296</v>
      </c>
      <c r="C35" s="946">
        <v>41201.674129500003</v>
      </c>
      <c r="D35" s="946">
        <v>165144.23261480001</v>
      </c>
      <c r="E35" s="946">
        <v>4029.92796</v>
      </c>
      <c r="F35" s="946">
        <v>6269.3684837999999</v>
      </c>
      <c r="G35" s="946">
        <v>949002.11347690003</v>
      </c>
      <c r="H35" s="946">
        <v>7743.3502578999996</v>
      </c>
      <c r="I35" s="946">
        <v>113.3264487</v>
      </c>
      <c r="J35" s="946" t="s">
        <v>14</v>
      </c>
      <c r="K35" s="946">
        <v>1173511.2569012002</v>
      </c>
      <c r="L35" s="946">
        <v>720627.6431937</v>
      </c>
      <c r="M35" s="949" t="s">
        <v>1469</v>
      </c>
    </row>
    <row r="36" spans="1:13" s="307" customFormat="1" ht="17.100000000000001" customHeight="1">
      <c r="A36" s="945" t="s">
        <v>1470</v>
      </c>
      <c r="B36" s="946">
        <v>7.2873659999999996</v>
      </c>
      <c r="C36" s="946">
        <v>161743.34321250001</v>
      </c>
      <c r="D36" s="946">
        <v>195861.22603729999</v>
      </c>
      <c r="E36" s="946">
        <v>1118.8431458</v>
      </c>
      <c r="F36" s="946" t="s">
        <v>14</v>
      </c>
      <c r="G36" s="946">
        <v>96800.138131</v>
      </c>
      <c r="H36" s="946">
        <v>8794.9122349999998</v>
      </c>
      <c r="I36" s="946">
        <v>2793.4399606000002</v>
      </c>
      <c r="J36" s="946" t="s">
        <v>14</v>
      </c>
      <c r="K36" s="946">
        <v>467119.19008819998</v>
      </c>
      <c r="L36" s="946">
        <v>718320.17023359996</v>
      </c>
      <c r="M36" s="947" t="s">
        <v>1470</v>
      </c>
    </row>
    <row r="37" spans="1:13" s="307" customFormat="1" ht="17.100000000000001" customHeight="1">
      <c r="A37" s="945" t="s">
        <v>1471</v>
      </c>
      <c r="B37" s="946">
        <v>17.485964200000002</v>
      </c>
      <c r="C37" s="946">
        <v>33690.812306599997</v>
      </c>
      <c r="D37" s="946">
        <v>153828.68394789999</v>
      </c>
      <c r="E37" s="946">
        <v>64.419155799999999</v>
      </c>
      <c r="F37" s="946" t="s">
        <v>14</v>
      </c>
      <c r="G37" s="946">
        <v>26936.264246999999</v>
      </c>
      <c r="H37" s="946">
        <v>15712.6769289</v>
      </c>
      <c r="I37" s="946">
        <v>268.3672656</v>
      </c>
      <c r="J37" s="946" t="s">
        <v>14</v>
      </c>
      <c r="K37" s="946">
        <v>230518.70981600002</v>
      </c>
      <c r="L37" s="946">
        <v>555303.8820485</v>
      </c>
      <c r="M37" s="947" t="s">
        <v>1471</v>
      </c>
    </row>
    <row r="38" spans="1:13" s="307" customFormat="1" ht="17.100000000000001" customHeight="1">
      <c r="A38" s="945" t="s">
        <v>1472</v>
      </c>
      <c r="B38" s="946">
        <v>174445.47733970001</v>
      </c>
      <c r="C38" s="946">
        <v>443131.96893739997</v>
      </c>
      <c r="D38" s="946">
        <v>262875.80832289997</v>
      </c>
      <c r="E38" s="946">
        <v>70065.141789800007</v>
      </c>
      <c r="F38" s="946">
        <v>8203.7363492000004</v>
      </c>
      <c r="G38" s="946">
        <v>544551.68739370001</v>
      </c>
      <c r="H38" s="946">
        <v>38705.897526300003</v>
      </c>
      <c r="I38" s="946">
        <v>81563.133960799998</v>
      </c>
      <c r="J38" s="946">
        <v>278403.45842610003</v>
      </c>
      <c r="K38" s="946">
        <v>1901946.3100459001</v>
      </c>
      <c r="L38" s="946">
        <v>1998087.1332024001</v>
      </c>
      <c r="M38" s="947" t="s">
        <v>1472</v>
      </c>
    </row>
    <row r="39" spans="1:13" s="307" customFormat="1" ht="20.100000000000001" customHeight="1">
      <c r="A39" s="945" t="s">
        <v>1473</v>
      </c>
      <c r="B39" s="946">
        <v>0.92831459999999999</v>
      </c>
      <c r="C39" s="946">
        <v>98756.465609299994</v>
      </c>
      <c r="D39" s="946">
        <v>266499.88070470002</v>
      </c>
      <c r="E39" s="946">
        <v>903.2839917</v>
      </c>
      <c r="F39" s="946" t="s">
        <v>14</v>
      </c>
      <c r="G39" s="946">
        <v>47684.419328700002</v>
      </c>
      <c r="H39" s="946">
        <v>13919.524726400001</v>
      </c>
      <c r="I39" s="946">
        <v>2847.8446299000002</v>
      </c>
      <c r="J39" s="946" t="s">
        <v>14</v>
      </c>
      <c r="K39" s="946">
        <v>430612.34730529995</v>
      </c>
      <c r="L39" s="946">
        <v>337542.8009346</v>
      </c>
      <c r="M39" s="947" t="s">
        <v>1473</v>
      </c>
    </row>
    <row r="40" spans="1:13" s="307" customFormat="1" ht="17.100000000000001" customHeight="1">
      <c r="A40" s="945" t="s">
        <v>1474</v>
      </c>
      <c r="B40" s="946">
        <v>29281.6272364</v>
      </c>
      <c r="C40" s="946">
        <v>175245.58222770001</v>
      </c>
      <c r="D40" s="946">
        <v>225778.26073499999</v>
      </c>
      <c r="E40" s="946">
        <v>8629.337313</v>
      </c>
      <c r="F40" s="946" t="s">
        <v>14</v>
      </c>
      <c r="G40" s="946">
        <v>97155.348408799997</v>
      </c>
      <c r="H40" s="946">
        <v>132863.5511061</v>
      </c>
      <c r="I40" s="946">
        <v>21389.949831999998</v>
      </c>
      <c r="J40" s="946">
        <v>15.2511299</v>
      </c>
      <c r="K40" s="946">
        <v>690358.90798889985</v>
      </c>
      <c r="L40" s="946">
        <v>697208.89531309996</v>
      </c>
      <c r="M40" s="947" t="s">
        <v>1474</v>
      </c>
    </row>
    <row r="41" spans="1:13" s="307" customFormat="1" ht="17.100000000000001" customHeight="1">
      <c r="A41" s="945" t="s">
        <v>1475</v>
      </c>
      <c r="B41" s="946">
        <v>0.53308</v>
      </c>
      <c r="C41" s="946">
        <v>94748.595685299995</v>
      </c>
      <c r="D41" s="946">
        <v>242132.27059649999</v>
      </c>
      <c r="E41" s="946">
        <v>355.08084580000002</v>
      </c>
      <c r="F41" s="946" t="s">
        <v>14</v>
      </c>
      <c r="G41" s="946">
        <v>86761.833981100004</v>
      </c>
      <c r="H41" s="946">
        <v>13187.905258299999</v>
      </c>
      <c r="I41" s="946">
        <v>922.37887609999996</v>
      </c>
      <c r="J41" s="946">
        <v>220.9056592</v>
      </c>
      <c r="K41" s="946">
        <v>438329.5039823</v>
      </c>
      <c r="L41" s="946">
        <v>423551.52643239999</v>
      </c>
      <c r="M41" s="947" t="s">
        <v>1475</v>
      </c>
    </row>
    <row r="42" spans="1:13" s="307" customFormat="1" ht="17.100000000000001" customHeight="1">
      <c r="A42" s="945" t="s">
        <v>1476</v>
      </c>
      <c r="B42" s="946">
        <v>74002.600875200005</v>
      </c>
      <c r="C42" s="946">
        <v>236419.49143620001</v>
      </c>
      <c r="D42" s="946">
        <v>227319.08922190001</v>
      </c>
      <c r="E42" s="946">
        <v>57815.031995099998</v>
      </c>
      <c r="F42" s="946">
        <v>1817.8178</v>
      </c>
      <c r="G42" s="946">
        <v>561451.87305729999</v>
      </c>
      <c r="H42" s="946">
        <v>121909.9448628</v>
      </c>
      <c r="I42" s="946">
        <v>237616.14926569999</v>
      </c>
      <c r="J42" s="946">
        <v>90156.937408900005</v>
      </c>
      <c r="K42" s="946">
        <v>1608508.9359231</v>
      </c>
      <c r="L42" s="946">
        <v>1913184.9856636999</v>
      </c>
      <c r="M42" s="947" t="s">
        <v>1476</v>
      </c>
    </row>
    <row r="43" spans="1:13" s="307" customFormat="1" ht="17.100000000000001" customHeight="1">
      <c r="A43" s="945" t="s">
        <v>1477</v>
      </c>
      <c r="B43" s="946">
        <v>234.0770464</v>
      </c>
      <c r="C43" s="946">
        <v>84777.525816499998</v>
      </c>
      <c r="D43" s="946">
        <v>33471.890652100003</v>
      </c>
      <c r="E43" s="946">
        <v>1401.5865541000001</v>
      </c>
      <c r="F43" s="946" t="s">
        <v>14</v>
      </c>
      <c r="G43" s="946">
        <v>38469.795997300003</v>
      </c>
      <c r="H43" s="946">
        <v>30.0999667</v>
      </c>
      <c r="I43" s="946">
        <v>7881.3936182999996</v>
      </c>
      <c r="J43" s="946">
        <v>14.776935</v>
      </c>
      <c r="K43" s="946">
        <v>166281.14658640002</v>
      </c>
      <c r="L43" s="946">
        <v>354523.37823219999</v>
      </c>
      <c r="M43" s="947" t="s">
        <v>1477</v>
      </c>
    </row>
    <row r="44" spans="1:13" s="307" customFormat="1" ht="7.5" customHeight="1">
      <c r="A44" s="950"/>
      <c r="B44" s="951"/>
      <c r="C44" s="951"/>
      <c r="D44" s="951"/>
      <c r="E44" s="951"/>
      <c r="F44" s="951"/>
      <c r="G44" s="951"/>
      <c r="H44" s="951"/>
      <c r="I44" s="952"/>
      <c r="J44" s="951"/>
      <c r="K44" s="951"/>
      <c r="L44" s="951"/>
      <c r="M44" s="953"/>
    </row>
    <row r="45" spans="1:13" s="307" customFormat="1">
      <c r="A45" s="189"/>
      <c r="B45" s="9"/>
      <c r="C45" s="9"/>
      <c r="D45" s="9"/>
      <c r="E45" s="9"/>
      <c r="F45" s="6" t="s">
        <v>1704</v>
      </c>
      <c r="G45" s="9"/>
      <c r="H45" s="9"/>
      <c r="I45" s="9"/>
      <c r="J45" s="9"/>
      <c r="K45" s="9"/>
      <c r="L45" s="9"/>
      <c r="M45" s="6" t="s">
        <v>1704</v>
      </c>
    </row>
    <row r="46" spans="1:13" s="307" customFormat="1">
      <c r="A46" s="197"/>
      <c r="B46" s="198"/>
      <c r="C46" s="198"/>
      <c r="D46" s="198"/>
      <c r="E46" s="198"/>
      <c r="F46" s="198"/>
      <c r="G46" s="199"/>
      <c r="H46" s="198"/>
      <c r="I46" s="198"/>
      <c r="J46" s="198"/>
      <c r="K46" s="198"/>
      <c r="L46" s="198"/>
      <c r="M46" s="200"/>
    </row>
    <row r="47" spans="1:13" s="307" customFormat="1" ht="17.100000000000001" customHeight="1">
      <c r="A47" s="189"/>
      <c r="B47" s="201"/>
      <c r="C47" s="201"/>
      <c r="D47" s="201"/>
      <c r="E47" s="201"/>
      <c r="F47" s="201"/>
      <c r="G47" s="202"/>
      <c r="H47" s="201"/>
      <c r="I47" s="201"/>
      <c r="J47" s="201"/>
      <c r="K47" s="201"/>
      <c r="L47" s="201"/>
      <c r="M47" s="200"/>
    </row>
    <row r="48" spans="1:13" s="307" customFormat="1" ht="17.100000000000001" customHeight="1">
      <c r="A48" s="203"/>
      <c r="B48" s="112"/>
      <c r="C48" s="112"/>
      <c r="D48" s="112"/>
      <c r="E48" s="112"/>
      <c r="F48" s="112"/>
      <c r="G48" s="144"/>
      <c r="H48" s="112"/>
      <c r="I48" s="112"/>
      <c r="J48" s="112"/>
      <c r="K48" s="112"/>
      <c r="L48" s="112"/>
      <c r="M48" s="200"/>
    </row>
    <row r="49" spans="1:13" s="307" customFormat="1" ht="17.100000000000001" customHeight="1">
      <c r="A49" s="189"/>
      <c r="B49" s="9"/>
      <c r="C49" s="9"/>
      <c r="D49" s="9"/>
      <c r="E49" s="9"/>
      <c r="F49" s="9"/>
      <c r="G49" s="9"/>
      <c r="H49" s="9"/>
      <c r="I49" s="9"/>
      <c r="J49" s="9"/>
      <c r="K49" s="192"/>
      <c r="L49" s="9"/>
      <c r="M49" s="193" t="s">
        <v>21</v>
      </c>
    </row>
    <row r="50" spans="1:13" s="307" customFormat="1" ht="20.100000000000001" customHeight="1">
      <c r="A50" s="1247" t="s">
        <v>1705</v>
      </c>
      <c r="B50" s="1250" t="s">
        <v>1945</v>
      </c>
      <c r="C50" s="1251"/>
      <c r="D50" s="1251"/>
      <c r="E50" s="1251"/>
      <c r="F50" s="1251"/>
      <c r="G50" s="1251" t="s">
        <v>1945</v>
      </c>
      <c r="H50" s="1251"/>
      <c r="I50" s="1251"/>
      <c r="J50" s="1251"/>
      <c r="K50" s="1252"/>
      <c r="L50" s="1240" t="s">
        <v>1948</v>
      </c>
      <c r="M50" s="1243" t="s">
        <v>1705</v>
      </c>
    </row>
    <row r="51" spans="1:13" s="307" customFormat="1" ht="15.95" customHeight="1">
      <c r="A51" s="1248"/>
      <c r="B51" s="1246" t="s">
        <v>1706</v>
      </c>
      <c r="C51" s="1170" t="s">
        <v>1577</v>
      </c>
      <c r="D51" s="1166"/>
      <c r="E51" s="1246" t="s">
        <v>1578</v>
      </c>
      <c r="F51" s="1246" t="s">
        <v>1579</v>
      </c>
      <c r="G51" s="1246" t="s">
        <v>1707</v>
      </c>
      <c r="H51" s="1246" t="s">
        <v>1581</v>
      </c>
      <c r="I51" s="1246" t="s">
        <v>1582</v>
      </c>
      <c r="J51" s="1246" t="s">
        <v>1949</v>
      </c>
      <c r="K51" s="1253" t="s">
        <v>24</v>
      </c>
      <c r="L51" s="1241"/>
      <c r="M51" s="1244"/>
    </row>
    <row r="52" spans="1:13" s="307" customFormat="1" ht="47.25" customHeight="1">
      <c r="A52" s="1249"/>
      <c r="B52" s="1246"/>
      <c r="C52" s="337" t="s">
        <v>1584</v>
      </c>
      <c r="D52" s="337" t="s">
        <v>1585</v>
      </c>
      <c r="E52" s="1246"/>
      <c r="F52" s="1246"/>
      <c r="G52" s="1246"/>
      <c r="H52" s="1246"/>
      <c r="I52" s="1246"/>
      <c r="J52" s="1246"/>
      <c r="K52" s="1253"/>
      <c r="L52" s="1242"/>
      <c r="M52" s="1245"/>
    </row>
    <row r="53" spans="1:13" s="307" customFormat="1" ht="5.0999999999999996" customHeight="1">
      <c r="A53" s="194"/>
      <c r="B53" s="195"/>
      <c r="C53" s="195"/>
      <c r="D53" s="195"/>
      <c r="E53" s="195"/>
      <c r="F53" s="195"/>
      <c r="G53" s="195"/>
      <c r="H53" s="195"/>
      <c r="I53" s="195"/>
      <c r="J53" s="195"/>
      <c r="K53" s="196"/>
      <c r="L53" s="196"/>
      <c r="M53" s="193"/>
    </row>
    <row r="54" spans="1:13" s="307" customFormat="1" ht="17.100000000000001" customHeight="1">
      <c r="A54" s="945" t="s">
        <v>1478</v>
      </c>
      <c r="B54" s="946">
        <v>42924.550405900001</v>
      </c>
      <c r="C54" s="946">
        <v>142246.669971</v>
      </c>
      <c r="D54" s="946">
        <v>55180.004591800003</v>
      </c>
      <c r="E54" s="946">
        <v>12149.2410851</v>
      </c>
      <c r="F54" s="946">
        <v>8.0268800000000002</v>
      </c>
      <c r="G54" s="946">
        <v>33427.949493100001</v>
      </c>
      <c r="H54" s="946">
        <v>1182.3300898</v>
      </c>
      <c r="I54" s="946">
        <v>45316.680207799996</v>
      </c>
      <c r="J54" s="946">
        <v>2976.5156587000001</v>
      </c>
      <c r="K54" s="946">
        <v>335411.9683832</v>
      </c>
      <c r="L54" s="946">
        <v>632185.54465319996</v>
      </c>
      <c r="M54" s="947" t="s">
        <v>1478</v>
      </c>
    </row>
    <row r="55" spans="1:13" s="307" customFormat="1" ht="17.100000000000001" customHeight="1">
      <c r="A55" s="945" t="s">
        <v>1479</v>
      </c>
      <c r="B55" s="946">
        <v>93.1966094</v>
      </c>
      <c r="C55" s="946">
        <v>156957.64898870001</v>
      </c>
      <c r="D55" s="946">
        <v>80058.279815500005</v>
      </c>
      <c r="E55" s="946">
        <v>12424.634681</v>
      </c>
      <c r="F55" s="946" t="s">
        <v>14</v>
      </c>
      <c r="G55" s="946">
        <v>11890.0882998</v>
      </c>
      <c r="H55" s="946">
        <v>22589.176888800001</v>
      </c>
      <c r="I55" s="946">
        <v>350137.81332269998</v>
      </c>
      <c r="J55" s="946">
        <v>1540.5342145</v>
      </c>
      <c r="K55" s="946">
        <v>635691.37282040005</v>
      </c>
      <c r="L55" s="946">
        <v>587927.6070055</v>
      </c>
      <c r="M55" s="947" t="s">
        <v>1479</v>
      </c>
    </row>
    <row r="56" spans="1:13" s="307" customFormat="1" ht="17.100000000000001" customHeight="1">
      <c r="A56" s="945" t="s">
        <v>1480</v>
      </c>
      <c r="B56" s="946">
        <v>303249.0079037</v>
      </c>
      <c r="C56" s="946">
        <v>917461.99679690006</v>
      </c>
      <c r="D56" s="946">
        <v>1677777.2226749</v>
      </c>
      <c r="E56" s="946">
        <v>604060.67712819995</v>
      </c>
      <c r="F56" s="946">
        <v>26622.056439299999</v>
      </c>
      <c r="G56" s="946">
        <v>2680462.3415895998</v>
      </c>
      <c r="H56" s="946">
        <v>117842.41372110001</v>
      </c>
      <c r="I56" s="946">
        <v>632115.35115080001</v>
      </c>
      <c r="J56" s="946">
        <v>209927.01713630001</v>
      </c>
      <c r="K56" s="946">
        <v>7169518.0845408011</v>
      </c>
      <c r="L56" s="946">
        <v>6780373.6210909896</v>
      </c>
      <c r="M56" s="947" t="s">
        <v>1480</v>
      </c>
    </row>
    <row r="57" spans="1:13" s="307" customFormat="1" ht="17.100000000000001" customHeight="1">
      <c r="A57" s="945" t="s">
        <v>1481</v>
      </c>
      <c r="B57" s="946">
        <v>24209.9771277</v>
      </c>
      <c r="C57" s="946">
        <v>32802.555043400003</v>
      </c>
      <c r="D57" s="946">
        <v>33757.4455027</v>
      </c>
      <c r="E57" s="946">
        <v>653.27756959999999</v>
      </c>
      <c r="F57" s="946" t="s">
        <v>14</v>
      </c>
      <c r="G57" s="946">
        <v>11685.427075199999</v>
      </c>
      <c r="H57" s="946">
        <v>31804.969798599999</v>
      </c>
      <c r="I57" s="946">
        <v>33821.534387799999</v>
      </c>
      <c r="J57" s="946">
        <v>130.6390557</v>
      </c>
      <c r="K57" s="946">
        <v>168865.8255607</v>
      </c>
      <c r="L57" s="946">
        <v>239317.70332979999</v>
      </c>
      <c r="M57" s="947" t="s">
        <v>1481</v>
      </c>
    </row>
    <row r="58" spans="1:13" s="307" customFormat="1" ht="17.100000000000001" customHeight="1">
      <c r="A58" s="945" t="s">
        <v>1482</v>
      </c>
      <c r="B58" s="946">
        <v>35338.512646399999</v>
      </c>
      <c r="C58" s="946">
        <v>47781.004766600003</v>
      </c>
      <c r="D58" s="946">
        <v>48708.435222100001</v>
      </c>
      <c r="E58" s="946">
        <v>47884.200309699998</v>
      </c>
      <c r="F58" s="946" t="s">
        <v>14</v>
      </c>
      <c r="G58" s="946">
        <v>54821.867201200002</v>
      </c>
      <c r="H58" s="946">
        <v>93304.134836099998</v>
      </c>
      <c r="I58" s="946">
        <v>143823.43132900001</v>
      </c>
      <c r="J58" s="946">
        <v>4813.5682356999996</v>
      </c>
      <c r="K58" s="946">
        <v>476475.15454679995</v>
      </c>
      <c r="L58" s="946">
        <v>441350.08403819997</v>
      </c>
      <c r="M58" s="947" t="s">
        <v>1482</v>
      </c>
    </row>
    <row r="59" spans="1:13" s="307" customFormat="1" ht="20.100000000000001" customHeight="1">
      <c r="A59" s="945" t="s">
        <v>1483</v>
      </c>
      <c r="B59" s="946">
        <v>2474.8996643</v>
      </c>
      <c r="C59" s="946">
        <v>38687.980086600001</v>
      </c>
      <c r="D59" s="946">
        <v>90352.808377299996</v>
      </c>
      <c r="E59" s="946">
        <v>5302.4822464999997</v>
      </c>
      <c r="F59" s="946" t="s">
        <v>14</v>
      </c>
      <c r="G59" s="946">
        <v>20700.913064</v>
      </c>
      <c r="H59" s="946">
        <v>69956.851674599995</v>
      </c>
      <c r="I59" s="946">
        <v>22491.9360629</v>
      </c>
      <c r="J59" s="946">
        <v>134.33019609999999</v>
      </c>
      <c r="K59" s="946">
        <v>250102.20137229998</v>
      </c>
      <c r="L59" s="946">
        <v>261735.23515200001</v>
      </c>
      <c r="M59" s="947" t="s">
        <v>1483</v>
      </c>
    </row>
    <row r="60" spans="1:13" s="307" customFormat="1" ht="17.100000000000001" customHeight="1">
      <c r="A60" s="945" t="s">
        <v>1484</v>
      </c>
      <c r="B60" s="946">
        <v>25321.578177399999</v>
      </c>
      <c r="C60" s="946">
        <v>370496.74444460002</v>
      </c>
      <c r="D60" s="946">
        <v>413778.64854670002</v>
      </c>
      <c r="E60" s="946">
        <v>141302.88588270001</v>
      </c>
      <c r="F60" s="946">
        <v>2045.9644318999999</v>
      </c>
      <c r="G60" s="946">
        <v>275279.11937510001</v>
      </c>
      <c r="H60" s="946">
        <v>61133.9440263</v>
      </c>
      <c r="I60" s="946">
        <v>281721.56194839999</v>
      </c>
      <c r="J60" s="946">
        <v>404.12695639999998</v>
      </c>
      <c r="K60" s="946">
        <v>1571484.5737894999</v>
      </c>
      <c r="L60" s="946">
        <v>1759915.3435664</v>
      </c>
      <c r="M60" s="947" t="s">
        <v>1484</v>
      </c>
    </row>
    <row r="61" spans="1:13" s="307" customFormat="1" ht="17.100000000000001" customHeight="1">
      <c r="A61" s="945" t="s">
        <v>1485</v>
      </c>
      <c r="B61" s="946">
        <v>17962.870551399999</v>
      </c>
      <c r="C61" s="946">
        <v>396882.25326259999</v>
      </c>
      <c r="D61" s="946">
        <v>748393.27185789996</v>
      </c>
      <c r="E61" s="946">
        <v>30422.6079488</v>
      </c>
      <c r="F61" s="946">
        <v>4892.9208568000004</v>
      </c>
      <c r="G61" s="946">
        <v>438284.03522660001</v>
      </c>
      <c r="H61" s="946">
        <v>23486.490519300001</v>
      </c>
      <c r="I61" s="946">
        <v>65876.259258899998</v>
      </c>
      <c r="J61" s="946">
        <v>845.36379030000001</v>
      </c>
      <c r="K61" s="946">
        <v>1727046.0732726001</v>
      </c>
      <c r="L61" s="946">
        <v>1786842.9622775</v>
      </c>
      <c r="M61" s="947" t="s">
        <v>1485</v>
      </c>
    </row>
    <row r="62" spans="1:13" s="307" customFormat="1" ht="17.100000000000001" customHeight="1">
      <c r="A62" s="945" t="s">
        <v>1486</v>
      </c>
      <c r="B62" s="946">
        <v>28221.933651300002</v>
      </c>
      <c r="C62" s="946">
        <v>175060.3975626</v>
      </c>
      <c r="D62" s="946">
        <v>397791.00456079998</v>
      </c>
      <c r="E62" s="946">
        <v>131584.06881120001</v>
      </c>
      <c r="F62" s="946" t="s">
        <v>14</v>
      </c>
      <c r="G62" s="946">
        <v>199350.7224992</v>
      </c>
      <c r="H62" s="946">
        <v>63308.819690999997</v>
      </c>
      <c r="I62" s="946">
        <v>145428.39096809999</v>
      </c>
      <c r="J62" s="946">
        <v>4026.1257532999998</v>
      </c>
      <c r="K62" s="946">
        <v>1144771.4634974999</v>
      </c>
      <c r="L62" s="946">
        <v>922102.94314360002</v>
      </c>
      <c r="M62" s="947" t="s">
        <v>1486</v>
      </c>
    </row>
    <row r="63" spans="1:13" s="307" customFormat="1" ht="17.100000000000001" customHeight="1">
      <c r="A63" s="945" t="s">
        <v>1487</v>
      </c>
      <c r="B63" s="946">
        <v>51355.421672299999</v>
      </c>
      <c r="C63" s="946">
        <v>91255.2096017</v>
      </c>
      <c r="D63" s="946">
        <v>308692.08398609998</v>
      </c>
      <c r="E63" s="946">
        <v>51812.977659999997</v>
      </c>
      <c r="F63" s="946">
        <v>118.9220385</v>
      </c>
      <c r="G63" s="946">
        <v>167633.61577529999</v>
      </c>
      <c r="H63" s="946">
        <v>43161.711003800003</v>
      </c>
      <c r="I63" s="946">
        <v>62382.342569499997</v>
      </c>
      <c r="J63" s="946">
        <v>50.147362399999999</v>
      </c>
      <c r="K63" s="946">
        <v>776462.43166959996</v>
      </c>
      <c r="L63" s="946">
        <v>747988.34400479996</v>
      </c>
      <c r="M63" s="947" t="s">
        <v>1487</v>
      </c>
    </row>
    <row r="64" spans="1:13" s="307" customFormat="1" ht="17.100000000000001" customHeight="1">
      <c r="A64" s="945" t="s">
        <v>1488</v>
      </c>
      <c r="B64" s="946">
        <v>93729.709126899994</v>
      </c>
      <c r="C64" s="946">
        <v>1141069.9982723999</v>
      </c>
      <c r="D64" s="946">
        <v>1173054.0389955</v>
      </c>
      <c r="E64" s="946">
        <v>499511.24229879997</v>
      </c>
      <c r="F64" s="946">
        <v>15711.8548489</v>
      </c>
      <c r="G64" s="946">
        <v>824028.71380749997</v>
      </c>
      <c r="H64" s="946">
        <v>210822.54181150001</v>
      </c>
      <c r="I64" s="946">
        <v>715737.78330929996</v>
      </c>
      <c r="J64" s="946">
        <v>29277.4643746</v>
      </c>
      <c r="K64" s="946">
        <v>4702943.3468453996</v>
      </c>
      <c r="L64" s="946">
        <v>4212388.5749345003</v>
      </c>
      <c r="M64" s="947" t="s">
        <v>1488</v>
      </c>
    </row>
    <row r="65" spans="1:13" s="307" customFormat="1" ht="17.100000000000001" customHeight="1">
      <c r="A65" s="945" t="s">
        <v>1489</v>
      </c>
      <c r="B65" s="946">
        <v>27006.9628605</v>
      </c>
      <c r="C65" s="946">
        <v>134552.4181562</v>
      </c>
      <c r="D65" s="946">
        <v>194062.4330924</v>
      </c>
      <c r="E65" s="946">
        <v>73790.614692200004</v>
      </c>
      <c r="F65" s="946" t="s">
        <v>14</v>
      </c>
      <c r="G65" s="946">
        <v>101337.8848596</v>
      </c>
      <c r="H65" s="946">
        <v>32312.082926999999</v>
      </c>
      <c r="I65" s="946">
        <v>306803.707253</v>
      </c>
      <c r="J65" s="946">
        <v>21.5770163</v>
      </c>
      <c r="K65" s="946">
        <v>869887.68085720006</v>
      </c>
      <c r="L65" s="946">
        <v>687541.01364779996</v>
      </c>
      <c r="M65" s="947" t="s">
        <v>1489</v>
      </c>
    </row>
    <row r="66" spans="1:13" s="307" customFormat="1" ht="17.100000000000001" customHeight="1">
      <c r="A66" s="945" t="s">
        <v>1490</v>
      </c>
      <c r="B66" s="946">
        <v>81645.975056900003</v>
      </c>
      <c r="C66" s="946">
        <v>674075.89172820002</v>
      </c>
      <c r="D66" s="946">
        <v>742005.2470495</v>
      </c>
      <c r="E66" s="946">
        <v>251380.80652280001</v>
      </c>
      <c r="F66" s="946">
        <v>2195.6724144999998</v>
      </c>
      <c r="G66" s="946">
        <v>554127.22526970005</v>
      </c>
      <c r="H66" s="946">
        <v>186487.86596510001</v>
      </c>
      <c r="I66" s="946">
        <v>996951.44129920006</v>
      </c>
      <c r="J66" s="946">
        <v>1985.9596184</v>
      </c>
      <c r="K66" s="946">
        <v>3490856.0849243002</v>
      </c>
      <c r="L66" s="946">
        <v>3367192.4143313998</v>
      </c>
      <c r="M66" s="947" t="s">
        <v>1490</v>
      </c>
    </row>
    <row r="67" spans="1:13" s="307" customFormat="1" ht="17.100000000000001" customHeight="1">
      <c r="A67" s="945" t="s">
        <v>1491</v>
      </c>
      <c r="B67" s="946">
        <v>29216.582100399999</v>
      </c>
      <c r="C67" s="946">
        <v>191992.5787054</v>
      </c>
      <c r="D67" s="946">
        <v>137836.7645362</v>
      </c>
      <c r="E67" s="946">
        <v>31496.266819199998</v>
      </c>
      <c r="F67" s="946" t="s">
        <v>14</v>
      </c>
      <c r="G67" s="946">
        <v>66416.889646600001</v>
      </c>
      <c r="H67" s="946">
        <v>44989.693797100001</v>
      </c>
      <c r="I67" s="946">
        <v>177834.86610119999</v>
      </c>
      <c r="J67" s="946">
        <v>18.9623995</v>
      </c>
      <c r="K67" s="946">
        <v>679802.60410559992</v>
      </c>
      <c r="L67" s="946">
        <v>640195.89884030004</v>
      </c>
      <c r="M67" s="947" t="s">
        <v>1491</v>
      </c>
    </row>
    <row r="68" spans="1:13" s="307" customFormat="1" ht="20.100000000000001" customHeight="1">
      <c r="A68" s="948" t="s">
        <v>1492</v>
      </c>
      <c r="B68" s="946">
        <v>530079.53864060005</v>
      </c>
      <c r="C68" s="946">
        <v>2171461.8744644001</v>
      </c>
      <c r="D68" s="946">
        <v>1005848.1197271</v>
      </c>
      <c r="E68" s="946">
        <v>325366.8081273</v>
      </c>
      <c r="F68" s="946">
        <v>6489.4637320000002</v>
      </c>
      <c r="G68" s="946">
        <v>2108657.6438028002</v>
      </c>
      <c r="H68" s="946">
        <v>214259.9397204</v>
      </c>
      <c r="I68" s="946">
        <v>2603268.4898566999</v>
      </c>
      <c r="J68" s="946">
        <v>5470.9678259000002</v>
      </c>
      <c r="K68" s="946">
        <v>8970902.8458971996</v>
      </c>
      <c r="L68" s="946">
        <v>8378890.0261097001</v>
      </c>
      <c r="M68" s="949" t="s">
        <v>1492</v>
      </c>
    </row>
    <row r="69" spans="1:13" s="307" customFormat="1" ht="17.100000000000001" customHeight="1">
      <c r="A69" s="948" t="s">
        <v>1493</v>
      </c>
      <c r="B69" s="946">
        <v>803460.89849970001</v>
      </c>
      <c r="C69" s="946">
        <v>223182.93447090001</v>
      </c>
      <c r="D69" s="946">
        <v>245948.24384710001</v>
      </c>
      <c r="E69" s="946">
        <v>107225.4238325</v>
      </c>
      <c r="F69" s="946" t="s">
        <v>14</v>
      </c>
      <c r="G69" s="946">
        <v>378536.2694471</v>
      </c>
      <c r="H69" s="946">
        <v>116763.9294655</v>
      </c>
      <c r="I69" s="946">
        <v>179316.26125099999</v>
      </c>
      <c r="J69" s="946">
        <v>64931.140005100002</v>
      </c>
      <c r="K69" s="946">
        <v>2119365.1008188999</v>
      </c>
      <c r="L69" s="946">
        <v>1700297.5237881001</v>
      </c>
      <c r="M69" s="949" t="s">
        <v>1493</v>
      </c>
    </row>
    <row r="70" spans="1:13" s="307" customFormat="1" ht="17.100000000000001" customHeight="1">
      <c r="A70" s="948" t="s">
        <v>1494</v>
      </c>
      <c r="B70" s="946">
        <v>2531776.2766796998</v>
      </c>
      <c r="C70" s="946">
        <v>2052131.692699</v>
      </c>
      <c r="D70" s="946">
        <v>1318301.8824262</v>
      </c>
      <c r="E70" s="946">
        <v>327223.5117031</v>
      </c>
      <c r="F70" s="946">
        <v>1628.8486072000001</v>
      </c>
      <c r="G70" s="946">
        <v>1012543.0573722</v>
      </c>
      <c r="H70" s="946">
        <v>112362.3492641</v>
      </c>
      <c r="I70" s="946">
        <v>454006.18150040001</v>
      </c>
      <c r="J70" s="946">
        <v>101826.47451850001</v>
      </c>
      <c r="K70" s="946">
        <v>7911800.2747704005</v>
      </c>
      <c r="L70" s="946">
        <v>7096689.6314166002</v>
      </c>
      <c r="M70" s="949" t="s">
        <v>1494</v>
      </c>
    </row>
    <row r="71" spans="1:13" s="307" customFormat="1" ht="17.100000000000001" customHeight="1">
      <c r="A71" s="945" t="s">
        <v>1495</v>
      </c>
      <c r="B71" s="946">
        <v>49435.715847200001</v>
      </c>
      <c r="C71" s="946">
        <v>1173265.3996822999</v>
      </c>
      <c r="D71" s="946">
        <v>660665.73846859997</v>
      </c>
      <c r="E71" s="946">
        <v>259002.46332519999</v>
      </c>
      <c r="F71" s="946">
        <v>2721.4212828999998</v>
      </c>
      <c r="G71" s="946">
        <v>466386.91314999998</v>
      </c>
      <c r="H71" s="946">
        <v>36862.083217799998</v>
      </c>
      <c r="I71" s="946">
        <v>293041.87980519998</v>
      </c>
      <c r="J71" s="946">
        <v>115.1006862</v>
      </c>
      <c r="K71" s="946">
        <v>2941496.7154653999</v>
      </c>
      <c r="L71" s="946">
        <v>2925613.4586536</v>
      </c>
      <c r="M71" s="947" t="s">
        <v>1495</v>
      </c>
    </row>
    <row r="72" spans="1:13" s="307" customFormat="1" ht="17.100000000000001" customHeight="1">
      <c r="A72" s="945" t="s">
        <v>1496</v>
      </c>
      <c r="B72" s="946">
        <v>900970.40896360006</v>
      </c>
      <c r="C72" s="946">
        <v>6350513.2617766</v>
      </c>
      <c r="D72" s="946">
        <v>2745488.5970812999</v>
      </c>
      <c r="E72" s="946">
        <v>1176830.8924728001</v>
      </c>
      <c r="F72" s="946">
        <v>47173.692430800002</v>
      </c>
      <c r="G72" s="946">
        <v>6434688.3253074</v>
      </c>
      <c r="H72" s="946">
        <v>341689.45280480001</v>
      </c>
      <c r="I72" s="946">
        <v>794882.28167639999</v>
      </c>
      <c r="J72" s="946">
        <v>30295.280638799999</v>
      </c>
      <c r="K72" s="946">
        <v>18822532.193152498</v>
      </c>
      <c r="L72" s="946">
        <v>17513893.437200099</v>
      </c>
      <c r="M72" s="947" t="s">
        <v>1496</v>
      </c>
    </row>
    <row r="73" spans="1:13" s="307" customFormat="1" ht="17.100000000000001" customHeight="1">
      <c r="A73" s="945" t="s">
        <v>1497</v>
      </c>
      <c r="B73" s="946">
        <v>161961.85626659999</v>
      </c>
      <c r="C73" s="946">
        <v>630727.59090970003</v>
      </c>
      <c r="D73" s="946">
        <v>1071278.4367678999</v>
      </c>
      <c r="E73" s="946">
        <v>51218.674493500002</v>
      </c>
      <c r="F73" s="946">
        <v>308.80870709999999</v>
      </c>
      <c r="G73" s="946">
        <v>3651563.4278513002</v>
      </c>
      <c r="H73" s="946">
        <v>15066.457780299999</v>
      </c>
      <c r="I73" s="946">
        <v>130081.0979673</v>
      </c>
      <c r="J73" s="946">
        <v>34013.293921299999</v>
      </c>
      <c r="K73" s="946">
        <v>5746219.644665</v>
      </c>
      <c r="L73" s="946">
        <v>5895269.8212102</v>
      </c>
      <c r="M73" s="947" t="s">
        <v>1497</v>
      </c>
    </row>
    <row r="74" spans="1:13" s="307" customFormat="1" ht="17.100000000000001" customHeight="1">
      <c r="A74" s="945" t="s">
        <v>1498</v>
      </c>
      <c r="B74" s="946">
        <v>392338.04894810001</v>
      </c>
      <c r="C74" s="946">
        <v>4668068.2444794001</v>
      </c>
      <c r="D74" s="946">
        <v>3072671.3137991</v>
      </c>
      <c r="E74" s="946">
        <v>826529.81510320003</v>
      </c>
      <c r="F74" s="946">
        <v>103022.99116600001</v>
      </c>
      <c r="G74" s="946">
        <v>4125127.0438772999</v>
      </c>
      <c r="H74" s="946">
        <v>135588.78789040001</v>
      </c>
      <c r="I74" s="946">
        <v>870967.14580279996</v>
      </c>
      <c r="J74" s="946">
        <v>2863.6447711000001</v>
      </c>
      <c r="K74" s="946">
        <v>14197177.035837399</v>
      </c>
      <c r="L74" s="946">
        <v>15420752.388623299</v>
      </c>
      <c r="M74" s="947" t="s">
        <v>1498</v>
      </c>
    </row>
    <row r="75" spans="1:13" s="307" customFormat="1" ht="20.100000000000001" customHeight="1">
      <c r="A75" s="945" t="s">
        <v>1499</v>
      </c>
      <c r="B75" s="946">
        <v>541153.96947999997</v>
      </c>
      <c r="C75" s="946">
        <v>768664.50907010003</v>
      </c>
      <c r="D75" s="946">
        <v>1370471.1528342001</v>
      </c>
      <c r="E75" s="946">
        <v>89907.079849600006</v>
      </c>
      <c r="F75" s="946">
        <v>62973.734265599996</v>
      </c>
      <c r="G75" s="946">
        <v>2025328.4974807</v>
      </c>
      <c r="H75" s="946">
        <v>51181.099933199999</v>
      </c>
      <c r="I75" s="946">
        <v>359249.01911420003</v>
      </c>
      <c r="J75" s="946">
        <v>3244.4822122999999</v>
      </c>
      <c r="K75" s="946">
        <v>5272173.5442399001</v>
      </c>
      <c r="L75" s="946">
        <v>5331722.3327679001</v>
      </c>
      <c r="M75" s="947" t="s">
        <v>1499</v>
      </c>
    </row>
    <row r="76" spans="1:13" s="307" customFormat="1" ht="17.100000000000001" customHeight="1">
      <c r="A76" s="945" t="s">
        <v>1500</v>
      </c>
      <c r="B76" s="946">
        <v>138300.96419629999</v>
      </c>
      <c r="C76" s="946">
        <v>4212038.0585831003</v>
      </c>
      <c r="D76" s="946">
        <v>3042728.6468922002</v>
      </c>
      <c r="E76" s="946">
        <v>1767606.6555601</v>
      </c>
      <c r="F76" s="946">
        <v>86938.795278899997</v>
      </c>
      <c r="G76" s="946">
        <v>4826601.5378448004</v>
      </c>
      <c r="H76" s="946">
        <v>250609.44243890001</v>
      </c>
      <c r="I76" s="946">
        <v>310200.9491888</v>
      </c>
      <c r="J76" s="946">
        <v>21924.6118867</v>
      </c>
      <c r="K76" s="946">
        <v>14656949.661869802</v>
      </c>
      <c r="L76" s="946">
        <v>15399279.277206801</v>
      </c>
      <c r="M76" s="947" t="s">
        <v>1500</v>
      </c>
    </row>
    <row r="77" spans="1:13" s="307" customFormat="1" ht="17.100000000000001" customHeight="1">
      <c r="A77" s="945" t="s">
        <v>1501</v>
      </c>
      <c r="B77" s="946">
        <v>26393.085137099999</v>
      </c>
      <c r="C77" s="946">
        <v>597477.24593720003</v>
      </c>
      <c r="D77" s="946">
        <v>478376.58051</v>
      </c>
      <c r="E77" s="946">
        <v>74809.4316846</v>
      </c>
      <c r="F77" s="946">
        <v>288.05916150000002</v>
      </c>
      <c r="G77" s="946">
        <v>635256.70140000002</v>
      </c>
      <c r="H77" s="946">
        <v>27267.054745400001</v>
      </c>
      <c r="I77" s="946">
        <v>44545.733189799997</v>
      </c>
      <c r="J77" s="946">
        <v>9.8955765000000007</v>
      </c>
      <c r="K77" s="946">
        <v>1884423.7873421002</v>
      </c>
      <c r="L77" s="946">
        <v>2362572.0349133001</v>
      </c>
      <c r="M77" s="947" t="s">
        <v>1501</v>
      </c>
    </row>
    <row r="78" spans="1:13" s="307" customFormat="1" ht="17.100000000000001" customHeight="1">
      <c r="A78" s="945" t="s">
        <v>1502</v>
      </c>
      <c r="B78" s="946">
        <v>89461.020498100101</v>
      </c>
      <c r="C78" s="946">
        <v>3526477.3406976</v>
      </c>
      <c r="D78" s="946">
        <v>2650121.1969953999</v>
      </c>
      <c r="E78" s="946">
        <v>674743.05855469999</v>
      </c>
      <c r="F78" s="946">
        <v>43384.774284300001</v>
      </c>
      <c r="G78" s="946">
        <v>2813646.5377165</v>
      </c>
      <c r="H78" s="946">
        <v>235035.26884840001</v>
      </c>
      <c r="I78" s="946">
        <v>60507.846419599999</v>
      </c>
      <c r="J78" s="946">
        <v>1352.2728935</v>
      </c>
      <c r="K78" s="946">
        <v>10094729.316908101</v>
      </c>
      <c r="L78" s="946">
        <v>11552846.5048752</v>
      </c>
      <c r="M78" s="947" t="s">
        <v>1502</v>
      </c>
    </row>
    <row r="79" spans="1:13" s="307" customFormat="1" ht="17.100000000000001" customHeight="1">
      <c r="A79" s="945" t="s">
        <v>1503</v>
      </c>
      <c r="B79" s="946">
        <v>5759.0787969000003</v>
      </c>
      <c r="C79" s="946">
        <v>156679.4078623</v>
      </c>
      <c r="D79" s="946">
        <v>529655.47240059997</v>
      </c>
      <c r="E79" s="946">
        <v>92157.030150899998</v>
      </c>
      <c r="F79" s="946">
        <v>2391.1681460999998</v>
      </c>
      <c r="G79" s="946">
        <v>389674.68138830003</v>
      </c>
      <c r="H79" s="946">
        <v>19614.222352199999</v>
      </c>
      <c r="I79" s="946">
        <v>204337.4127094</v>
      </c>
      <c r="J79" s="946" t="s">
        <v>14</v>
      </c>
      <c r="K79" s="946">
        <v>1400268.4738067</v>
      </c>
      <c r="L79" s="946">
        <v>1509271.7861011</v>
      </c>
      <c r="M79" s="947" t="s">
        <v>1503</v>
      </c>
    </row>
    <row r="80" spans="1:13" s="307" customFormat="1" ht="20.100000000000001" customHeight="1">
      <c r="A80" s="945" t="s">
        <v>1504</v>
      </c>
      <c r="B80" s="946">
        <v>78950.3775971</v>
      </c>
      <c r="C80" s="946">
        <v>6125135.0936500998</v>
      </c>
      <c r="D80" s="946">
        <v>5129607.1682227002</v>
      </c>
      <c r="E80" s="946">
        <v>2204281.7461068998</v>
      </c>
      <c r="F80" s="946">
        <v>126059.95209380001</v>
      </c>
      <c r="G80" s="946">
        <v>8940655.6966394</v>
      </c>
      <c r="H80" s="946">
        <v>230799.96993369999</v>
      </c>
      <c r="I80" s="946">
        <v>204401.97666879999</v>
      </c>
      <c r="J80" s="946">
        <v>46384.339796699998</v>
      </c>
      <c r="K80" s="946">
        <v>23086276.320709199</v>
      </c>
      <c r="L80" s="946">
        <v>21582611.0242153</v>
      </c>
      <c r="M80" s="947" t="s">
        <v>1504</v>
      </c>
    </row>
    <row r="81" spans="1:13" s="307" customFormat="1" ht="17.100000000000001" customHeight="1">
      <c r="A81" s="945" t="s">
        <v>1505</v>
      </c>
      <c r="B81" s="946">
        <v>154.70194290000001</v>
      </c>
      <c r="C81" s="946">
        <v>415992.61368760001</v>
      </c>
      <c r="D81" s="946">
        <v>160424.0103767</v>
      </c>
      <c r="E81" s="946">
        <v>148543.39568340001</v>
      </c>
      <c r="F81" s="946">
        <v>1064.5637546999999</v>
      </c>
      <c r="G81" s="946">
        <v>349010.12544660002</v>
      </c>
      <c r="H81" s="946">
        <v>29081.237468700001</v>
      </c>
      <c r="I81" s="946">
        <v>10231.5052433</v>
      </c>
      <c r="J81" s="946">
        <v>22.133600000000001</v>
      </c>
      <c r="K81" s="946">
        <v>1114524.2872039001</v>
      </c>
      <c r="L81" s="946">
        <v>1158171.0236976</v>
      </c>
      <c r="M81" s="947" t="s">
        <v>1505</v>
      </c>
    </row>
    <row r="82" spans="1:13" s="307" customFormat="1" ht="17.100000000000001" customHeight="1">
      <c r="A82" s="945" t="s">
        <v>1506</v>
      </c>
      <c r="B82" s="946">
        <v>50210.712580799998</v>
      </c>
      <c r="C82" s="946">
        <v>2390923.9228429999</v>
      </c>
      <c r="D82" s="946">
        <v>1639251.7684430999</v>
      </c>
      <c r="E82" s="946">
        <v>553053.85563090001</v>
      </c>
      <c r="F82" s="946">
        <v>82545.836436900005</v>
      </c>
      <c r="G82" s="946">
        <v>4437568.9417939</v>
      </c>
      <c r="H82" s="946">
        <v>74249.843022500005</v>
      </c>
      <c r="I82" s="946">
        <v>29631.338282000001</v>
      </c>
      <c r="J82" s="946">
        <v>4306.9444774000003</v>
      </c>
      <c r="K82" s="946">
        <v>9261743.1635104995</v>
      </c>
      <c r="L82" s="946">
        <v>9585564.5987401009</v>
      </c>
      <c r="M82" s="947" t="s">
        <v>1506</v>
      </c>
    </row>
    <row r="83" spans="1:13" s="307" customFormat="1" ht="17.100000000000001" customHeight="1">
      <c r="A83" s="945" t="s">
        <v>1507</v>
      </c>
      <c r="B83" s="946">
        <v>4129.1400910000002</v>
      </c>
      <c r="C83" s="946">
        <v>18649.9153296</v>
      </c>
      <c r="D83" s="946">
        <v>22634.209409700001</v>
      </c>
      <c r="E83" s="946">
        <v>3259.6742128000001</v>
      </c>
      <c r="F83" s="946" t="s">
        <v>14</v>
      </c>
      <c r="G83" s="946">
        <v>77681.148077499995</v>
      </c>
      <c r="H83" s="946" t="s">
        <v>14</v>
      </c>
      <c r="I83" s="946">
        <v>4253.0585375000001</v>
      </c>
      <c r="J83" s="946" t="s">
        <v>14</v>
      </c>
      <c r="K83" s="946">
        <v>130607.14565809998</v>
      </c>
      <c r="L83" s="946">
        <v>106789.7250912</v>
      </c>
      <c r="M83" s="947" t="s">
        <v>1507</v>
      </c>
    </row>
    <row r="84" spans="1:13" s="307" customFormat="1" ht="17.100000000000001" customHeight="1">
      <c r="A84" s="945" t="s">
        <v>1508</v>
      </c>
      <c r="B84" s="946">
        <v>4737.6261328999999</v>
      </c>
      <c r="C84" s="946">
        <v>231119.3838371</v>
      </c>
      <c r="D84" s="946">
        <v>384155.20974800002</v>
      </c>
      <c r="E84" s="946">
        <v>113008.33379429999</v>
      </c>
      <c r="F84" s="946">
        <v>1191.4556052999999</v>
      </c>
      <c r="G84" s="946">
        <v>1040538.2266304001</v>
      </c>
      <c r="H84" s="946">
        <v>32857.926869700001</v>
      </c>
      <c r="I84" s="946">
        <v>39124.339843499998</v>
      </c>
      <c r="J84" s="946">
        <v>478.9376992</v>
      </c>
      <c r="K84" s="946">
        <v>1847211.4401603998</v>
      </c>
      <c r="L84" s="946">
        <v>1782019.1526258001</v>
      </c>
      <c r="M84" s="947" t="s">
        <v>1508</v>
      </c>
    </row>
    <row r="85" spans="1:13" s="307" customFormat="1" ht="17.100000000000001" customHeight="1">
      <c r="A85" s="945" t="s">
        <v>1509</v>
      </c>
      <c r="B85" s="946">
        <v>41499.558951500003</v>
      </c>
      <c r="C85" s="946">
        <v>3878.7596634000001</v>
      </c>
      <c r="D85" s="946">
        <v>228.59269470000001</v>
      </c>
      <c r="E85" s="946">
        <v>1375.7991165000001</v>
      </c>
      <c r="F85" s="946" t="s">
        <v>14</v>
      </c>
      <c r="G85" s="946">
        <v>52400.854378000004</v>
      </c>
      <c r="H85" s="946" t="s">
        <v>14</v>
      </c>
      <c r="I85" s="946">
        <v>3637.8568488999999</v>
      </c>
      <c r="J85" s="946" t="s">
        <v>14</v>
      </c>
      <c r="K85" s="946">
        <v>103021.421653</v>
      </c>
      <c r="L85" s="946">
        <v>90750.353134999998</v>
      </c>
      <c r="M85" s="947" t="s">
        <v>1509</v>
      </c>
    </row>
    <row r="86" spans="1:13" s="307" customFormat="1" ht="17.100000000000001" customHeight="1">
      <c r="A86" s="945" t="s">
        <v>1510</v>
      </c>
      <c r="B86" s="946">
        <v>8651.4381527000005</v>
      </c>
      <c r="C86" s="946">
        <v>164072.07164790001</v>
      </c>
      <c r="D86" s="946">
        <v>155060.3770791</v>
      </c>
      <c r="E86" s="946">
        <v>8068.4197419000002</v>
      </c>
      <c r="F86" s="946">
        <v>7.6475137000000002</v>
      </c>
      <c r="G86" s="946">
        <v>637087.07057620003</v>
      </c>
      <c r="H86" s="946">
        <v>228.13461359999999</v>
      </c>
      <c r="I86" s="946">
        <v>32767.953096400001</v>
      </c>
      <c r="J86" s="946">
        <v>5.8922658999999999</v>
      </c>
      <c r="K86" s="946">
        <v>1005949.0046874001</v>
      </c>
      <c r="L86" s="946">
        <v>1002159.5953672</v>
      </c>
      <c r="M86" s="947" t="s">
        <v>1510</v>
      </c>
    </row>
    <row r="87" spans="1:13" s="307" customFormat="1" ht="17.100000000000001" customHeight="1">
      <c r="A87" s="945" t="s">
        <v>1512</v>
      </c>
      <c r="B87" s="946">
        <v>2477.8902896999998</v>
      </c>
      <c r="C87" s="946">
        <v>1272.4537507</v>
      </c>
      <c r="D87" s="946">
        <v>60.2099391</v>
      </c>
      <c r="E87" s="946">
        <v>403.19239870000001</v>
      </c>
      <c r="F87" s="946" t="s">
        <v>14</v>
      </c>
      <c r="G87" s="946">
        <v>44361.0682504</v>
      </c>
      <c r="H87" s="946" t="s">
        <v>14</v>
      </c>
      <c r="I87" s="946">
        <v>1047.4413085000001</v>
      </c>
      <c r="J87" s="946" t="s">
        <v>14</v>
      </c>
      <c r="K87" s="946">
        <v>49622.255937099995</v>
      </c>
      <c r="L87" s="946">
        <v>46977.211949899996</v>
      </c>
      <c r="M87" s="947" t="s">
        <v>1512</v>
      </c>
    </row>
    <row r="88" spans="1:13" s="307" customFormat="1" ht="9" customHeight="1">
      <c r="A88" s="950"/>
      <c r="B88" s="951"/>
      <c r="C88" s="951"/>
      <c r="D88" s="951"/>
      <c r="E88" s="951"/>
      <c r="F88" s="951"/>
      <c r="G88" s="951"/>
      <c r="H88" s="951"/>
      <c r="I88" s="952"/>
      <c r="J88" s="951"/>
      <c r="K88" s="951"/>
      <c r="L88" s="951"/>
      <c r="M88" s="953"/>
    </row>
    <row r="89" spans="1:13" s="307" customFormat="1">
      <c r="A89" s="189"/>
      <c r="B89" s="9"/>
      <c r="C89" s="9"/>
      <c r="D89" s="9"/>
      <c r="E89" s="9"/>
      <c r="F89" s="6" t="s">
        <v>1704</v>
      </c>
      <c r="G89" s="9"/>
      <c r="H89" s="9"/>
      <c r="I89" s="9"/>
      <c r="J89" s="9"/>
      <c r="K89" s="9"/>
      <c r="L89" s="9"/>
      <c r="M89" s="6" t="s">
        <v>1708</v>
      </c>
    </row>
    <row r="90" spans="1:13" s="307" customFormat="1" ht="20.100000000000001" customHeight="1">
      <c r="A90" s="197"/>
      <c r="B90" s="198"/>
      <c r="C90" s="198"/>
      <c r="D90" s="198"/>
      <c r="E90" s="198"/>
      <c r="F90" s="198"/>
      <c r="G90" s="199"/>
      <c r="H90" s="198"/>
      <c r="I90" s="198"/>
      <c r="J90" s="198"/>
      <c r="K90" s="198"/>
      <c r="L90" s="198"/>
      <c r="M90" s="200"/>
    </row>
    <row r="91" spans="1:13" s="307" customFormat="1">
      <c r="A91" s="189"/>
      <c r="B91" s="201"/>
      <c r="C91" s="201"/>
      <c r="D91" s="201"/>
      <c r="E91" s="201"/>
      <c r="F91" s="201"/>
      <c r="G91" s="202"/>
      <c r="H91" s="201"/>
      <c r="I91" s="201"/>
      <c r="J91" s="201"/>
      <c r="K91" s="201"/>
      <c r="L91" s="201"/>
      <c r="M91" s="200"/>
    </row>
    <row r="92" spans="1:13">
      <c r="A92" s="203"/>
      <c r="B92" s="112"/>
      <c r="C92" s="112"/>
      <c r="D92" s="112"/>
      <c r="E92" s="112"/>
      <c r="F92" s="112"/>
      <c r="G92" s="144"/>
      <c r="H92" s="112"/>
      <c r="I92" s="112"/>
      <c r="J92" s="112"/>
      <c r="K92" s="112"/>
      <c r="L92" s="112"/>
      <c r="M92" s="200"/>
    </row>
    <row r="93" spans="1:13">
      <c r="A93" s="189"/>
      <c r="B93" s="9"/>
      <c r="C93" s="9"/>
      <c r="D93" s="9"/>
      <c r="E93" s="9"/>
      <c r="F93" s="9"/>
      <c r="G93" s="9"/>
      <c r="H93" s="9"/>
      <c r="I93" s="9"/>
      <c r="J93" s="9"/>
      <c r="K93" s="192"/>
      <c r="L93" s="9"/>
      <c r="M93" s="193" t="s">
        <v>21</v>
      </c>
    </row>
    <row r="94" spans="1:13" ht="20.100000000000001" customHeight="1">
      <c r="A94" s="1247" t="s">
        <v>1705</v>
      </c>
      <c r="B94" s="1250" t="s">
        <v>1945</v>
      </c>
      <c r="C94" s="1251"/>
      <c r="D94" s="1251"/>
      <c r="E94" s="1251"/>
      <c r="F94" s="1251"/>
      <c r="G94" s="1251" t="s">
        <v>1945</v>
      </c>
      <c r="H94" s="1251"/>
      <c r="I94" s="1251"/>
      <c r="J94" s="1251"/>
      <c r="K94" s="1252"/>
      <c r="L94" s="1240" t="s">
        <v>1948</v>
      </c>
      <c r="M94" s="1243" t="s">
        <v>1705</v>
      </c>
    </row>
    <row r="95" spans="1:13" ht="15.95" customHeight="1">
      <c r="A95" s="1248"/>
      <c r="B95" s="1246" t="s">
        <v>1706</v>
      </c>
      <c r="C95" s="1170" t="s">
        <v>1577</v>
      </c>
      <c r="D95" s="1166"/>
      <c r="E95" s="1246" t="s">
        <v>1578</v>
      </c>
      <c r="F95" s="1246" t="s">
        <v>1579</v>
      </c>
      <c r="G95" s="1246" t="s">
        <v>1707</v>
      </c>
      <c r="H95" s="1246" t="s">
        <v>1581</v>
      </c>
      <c r="I95" s="1246" t="s">
        <v>1582</v>
      </c>
      <c r="J95" s="1246" t="s">
        <v>1949</v>
      </c>
      <c r="K95" s="1253" t="s">
        <v>24</v>
      </c>
      <c r="L95" s="1241"/>
      <c r="M95" s="1244"/>
    </row>
    <row r="96" spans="1:13" ht="47.25" customHeight="1">
      <c r="A96" s="1249"/>
      <c r="B96" s="1246"/>
      <c r="C96" s="337" t="s">
        <v>1584</v>
      </c>
      <c r="D96" s="337" t="s">
        <v>1585</v>
      </c>
      <c r="E96" s="1246"/>
      <c r="F96" s="1246"/>
      <c r="G96" s="1246"/>
      <c r="H96" s="1246"/>
      <c r="I96" s="1246"/>
      <c r="J96" s="1246"/>
      <c r="K96" s="1253"/>
      <c r="L96" s="1242"/>
      <c r="M96" s="1245"/>
    </row>
    <row r="97" spans="1:13">
      <c r="A97" s="194"/>
      <c r="B97" s="195"/>
      <c r="C97" s="195"/>
      <c r="D97" s="195"/>
      <c r="E97" s="195"/>
      <c r="F97" s="195"/>
      <c r="G97" s="195"/>
      <c r="H97" s="195"/>
      <c r="I97" s="195"/>
      <c r="J97" s="195"/>
      <c r="K97" s="196"/>
      <c r="L97" s="196"/>
      <c r="M97" s="193"/>
    </row>
    <row r="98" spans="1:13">
      <c r="A98" s="945" t="s">
        <v>1513</v>
      </c>
      <c r="B98" s="946">
        <v>184.5574991</v>
      </c>
      <c r="C98" s="946">
        <v>38568.172761299997</v>
      </c>
      <c r="D98" s="946">
        <v>17598.071959600002</v>
      </c>
      <c r="E98" s="946">
        <v>4900.0553411999999</v>
      </c>
      <c r="F98" s="946" t="s">
        <v>14</v>
      </c>
      <c r="G98" s="946">
        <v>179402.48191040001</v>
      </c>
      <c r="H98" s="946" t="s">
        <v>14</v>
      </c>
      <c r="I98" s="946">
        <v>26166.5960572</v>
      </c>
      <c r="J98" s="946" t="s">
        <v>14</v>
      </c>
      <c r="K98" s="946">
        <v>266819.93552880001</v>
      </c>
      <c r="L98" s="946">
        <v>232798.9235604</v>
      </c>
      <c r="M98" s="947" t="s">
        <v>1513</v>
      </c>
    </row>
    <row r="99" spans="1:13">
      <c r="A99" s="945" t="s">
        <v>1514</v>
      </c>
      <c r="B99" s="946" t="s">
        <v>14</v>
      </c>
      <c r="C99" s="946" t="s">
        <v>14</v>
      </c>
      <c r="D99" s="946" t="s">
        <v>14</v>
      </c>
      <c r="E99" s="946" t="s">
        <v>14</v>
      </c>
      <c r="F99" s="946" t="s">
        <v>14</v>
      </c>
      <c r="G99" s="946">
        <v>232.2993476</v>
      </c>
      <c r="H99" s="946" t="s">
        <v>14</v>
      </c>
      <c r="I99" s="946">
        <v>14.811268800000001</v>
      </c>
      <c r="J99" s="946" t="s">
        <v>14</v>
      </c>
      <c r="K99" s="946">
        <v>247.1106164</v>
      </c>
      <c r="L99" s="946">
        <v>1092.2415882</v>
      </c>
      <c r="M99" s="947" t="s">
        <v>1514</v>
      </c>
    </row>
    <row r="100" spans="1:13">
      <c r="A100" s="945" t="s">
        <v>1515</v>
      </c>
      <c r="B100" s="946">
        <v>8.5000000000000006E-2</v>
      </c>
      <c r="C100" s="946">
        <v>3.8748483999999999</v>
      </c>
      <c r="D100" s="946">
        <v>1223.7510783</v>
      </c>
      <c r="E100" s="946">
        <v>73.008179999999996</v>
      </c>
      <c r="F100" s="946">
        <v>75.005255700000006</v>
      </c>
      <c r="G100" s="946">
        <v>25976.222827000001</v>
      </c>
      <c r="H100" s="946" t="s">
        <v>14</v>
      </c>
      <c r="I100" s="946">
        <v>543.94898990000002</v>
      </c>
      <c r="J100" s="946" t="s">
        <v>14</v>
      </c>
      <c r="K100" s="946">
        <v>27895.896179300002</v>
      </c>
      <c r="L100" s="946">
        <v>5719.5858902</v>
      </c>
      <c r="M100" s="947" t="s">
        <v>1515</v>
      </c>
    </row>
    <row r="101" spans="1:13">
      <c r="A101" s="945" t="s">
        <v>1516</v>
      </c>
      <c r="B101" s="946" t="s">
        <v>14</v>
      </c>
      <c r="C101" s="946" t="s">
        <v>14</v>
      </c>
      <c r="D101" s="946" t="s">
        <v>14</v>
      </c>
      <c r="E101" s="946" t="s">
        <v>14</v>
      </c>
      <c r="F101" s="946" t="s">
        <v>14</v>
      </c>
      <c r="G101" s="946">
        <v>33.248348200000002</v>
      </c>
      <c r="H101" s="946" t="s">
        <v>14</v>
      </c>
      <c r="I101" s="946">
        <v>94.182915100000002</v>
      </c>
      <c r="J101" s="946" t="s">
        <v>14</v>
      </c>
      <c r="K101" s="946">
        <v>127.43126330000001</v>
      </c>
      <c r="L101" s="946">
        <v>83.464541999999994</v>
      </c>
      <c r="M101" s="947" t="s">
        <v>1516</v>
      </c>
    </row>
    <row r="102" spans="1:13">
      <c r="A102" s="945" t="s">
        <v>1517</v>
      </c>
      <c r="B102" s="946">
        <v>185.0683105</v>
      </c>
      <c r="C102" s="946">
        <v>3003.0201471</v>
      </c>
      <c r="D102" s="946">
        <v>6092.0811064</v>
      </c>
      <c r="E102" s="946">
        <v>1237.7125434</v>
      </c>
      <c r="F102" s="946">
        <v>8.2197721000000001</v>
      </c>
      <c r="G102" s="946">
        <v>613546.36485739995</v>
      </c>
      <c r="H102" s="946" t="s">
        <v>14</v>
      </c>
      <c r="I102" s="946">
        <v>128187.5187174</v>
      </c>
      <c r="J102" s="946" t="s">
        <v>14</v>
      </c>
      <c r="K102" s="946">
        <v>752259.98545429995</v>
      </c>
      <c r="L102" s="946">
        <v>768324.8540856</v>
      </c>
      <c r="M102" s="947" t="s">
        <v>1517</v>
      </c>
    </row>
    <row r="103" spans="1:13">
      <c r="A103" s="945" t="s">
        <v>1518</v>
      </c>
      <c r="B103" s="946" t="s">
        <v>14</v>
      </c>
      <c r="C103" s="946" t="s">
        <v>14</v>
      </c>
      <c r="D103" s="946" t="s">
        <v>14</v>
      </c>
      <c r="E103" s="946" t="s">
        <v>14</v>
      </c>
      <c r="F103" s="946" t="s">
        <v>14</v>
      </c>
      <c r="G103" s="946" t="s">
        <v>14</v>
      </c>
      <c r="H103" s="946" t="s">
        <v>14</v>
      </c>
      <c r="I103" s="946">
        <v>20</v>
      </c>
      <c r="J103" s="946" t="s">
        <v>14</v>
      </c>
      <c r="K103" s="946">
        <v>20</v>
      </c>
      <c r="L103" s="946">
        <v>20</v>
      </c>
      <c r="M103" s="947" t="s">
        <v>1518</v>
      </c>
    </row>
    <row r="104" spans="1:13">
      <c r="A104" s="945" t="s">
        <v>1519</v>
      </c>
      <c r="B104" s="946" t="s">
        <v>14</v>
      </c>
      <c r="C104" s="946" t="s">
        <v>14</v>
      </c>
      <c r="D104" s="946">
        <v>773.81475520000004</v>
      </c>
      <c r="E104" s="946" t="s">
        <v>14</v>
      </c>
      <c r="F104" s="946" t="s">
        <v>14</v>
      </c>
      <c r="G104" s="946">
        <v>3569.7683336</v>
      </c>
      <c r="H104" s="946" t="s">
        <v>14</v>
      </c>
      <c r="I104" s="946">
        <v>230.44641820000001</v>
      </c>
      <c r="J104" s="946" t="s">
        <v>14</v>
      </c>
      <c r="K104" s="946">
        <v>4574.0295070000002</v>
      </c>
      <c r="L104" s="946">
        <v>3896.2717905999998</v>
      </c>
      <c r="M104" s="947" t="s">
        <v>1519</v>
      </c>
    </row>
    <row r="105" spans="1:13">
      <c r="A105" s="945" t="s">
        <v>1520</v>
      </c>
      <c r="B105" s="946" t="s">
        <v>14</v>
      </c>
      <c r="C105" s="946" t="s">
        <v>14</v>
      </c>
      <c r="D105" s="946" t="s">
        <v>14</v>
      </c>
      <c r="E105" s="946" t="s">
        <v>14</v>
      </c>
      <c r="F105" s="946" t="s">
        <v>14</v>
      </c>
      <c r="G105" s="946">
        <v>0.60179130000000003</v>
      </c>
      <c r="H105" s="946" t="s">
        <v>14</v>
      </c>
      <c r="I105" s="946" t="s">
        <v>14</v>
      </c>
      <c r="J105" s="946" t="s">
        <v>14</v>
      </c>
      <c r="K105" s="946">
        <v>0.60179130000000003</v>
      </c>
      <c r="L105" s="946">
        <v>0.60179130000000003</v>
      </c>
      <c r="M105" s="947" t="s">
        <v>1520</v>
      </c>
    </row>
    <row r="106" spans="1:13">
      <c r="A106" s="945" t="s">
        <v>1521</v>
      </c>
      <c r="B106" s="946">
        <v>1.6551</v>
      </c>
      <c r="C106" s="946">
        <v>3.0000000000000001E-5</v>
      </c>
      <c r="D106" s="946">
        <v>14.755323300000001</v>
      </c>
      <c r="E106" s="946" t="s">
        <v>14</v>
      </c>
      <c r="F106" s="946" t="s">
        <v>14</v>
      </c>
      <c r="G106" s="946">
        <v>3959.6503152</v>
      </c>
      <c r="H106" s="946" t="s">
        <v>14</v>
      </c>
      <c r="I106" s="946">
        <v>22166.8486601</v>
      </c>
      <c r="J106" s="946" t="s">
        <v>14</v>
      </c>
      <c r="K106" s="946">
        <v>26142.9094286</v>
      </c>
      <c r="L106" s="946">
        <v>5155.1844698000004</v>
      </c>
      <c r="M106" s="947" t="s">
        <v>1521</v>
      </c>
    </row>
    <row r="107" spans="1:13">
      <c r="A107" s="945" t="s">
        <v>1522</v>
      </c>
      <c r="B107" s="946" t="s">
        <v>14</v>
      </c>
      <c r="C107" s="946" t="s">
        <v>14</v>
      </c>
      <c r="D107" s="946" t="s">
        <v>14</v>
      </c>
      <c r="E107" s="946" t="s">
        <v>14</v>
      </c>
      <c r="F107" s="946" t="s">
        <v>14</v>
      </c>
      <c r="G107" s="946">
        <v>2.0000000000000002E-5</v>
      </c>
      <c r="H107" s="946" t="s">
        <v>14</v>
      </c>
      <c r="I107" s="946" t="s">
        <v>14</v>
      </c>
      <c r="J107" s="946" t="s">
        <v>14</v>
      </c>
      <c r="K107" s="946">
        <v>2.0000000000000002E-5</v>
      </c>
      <c r="L107" s="946">
        <v>2.0000000000000002E-5</v>
      </c>
      <c r="M107" s="947" t="s">
        <v>1522</v>
      </c>
    </row>
    <row r="108" spans="1:13">
      <c r="A108" s="945" t="s">
        <v>1523</v>
      </c>
      <c r="B108" s="946" t="s">
        <v>14</v>
      </c>
      <c r="C108" s="946" t="s">
        <v>14</v>
      </c>
      <c r="D108" s="946" t="s">
        <v>14</v>
      </c>
      <c r="E108" s="946" t="s">
        <v>14</v>
      </c>
      <c r="F108" s="946" t="s">
        <v>14</v>
      </c>
      <c r="G108" s="946">
        <v>1.0000000000000001E-5</v>
      </c>
      <c r="H108" s="946" t="s">
        <v>14</v>
      </c>
      <c r="I108" s="946">
        <v>19.9302779</v>
      </c>
      <c r="J108" s="946" t="s">
        <v>14</v>
      </c>
      <c r="K108" s="946">
        <v>19.9302879</v>
      </c>
      <c r="L108" s="946">
        <v>19.827660699999999</v>
      </c>
      <c r="M108" s="947" t="s">
        <v>1523</v>
      </c>
    </row>
    <row r="109" spans="1:13">
      <c r="A109" s="945" t="s">
        <v>1524</v>
      </c>
      <c r="B109" s="946" t="s">
        <v>14</v>
      </c>
      <c r="C109" s="946" t="s">
        <v>14</v>
      </c>
      <c r="D109" s="946" t="s">
        <v>14</v>
      </c>
      <c r="E109" s="946" t="s">
        <v>14</v>
      </c>
      <c r="F109" s="946" t="s">
        <v>14</v>
      </c>
      <c r="G109" s="946" t="s">
        <v>14</v>
      </c>
      <c r="H109" s="946" t="s">
        <v>14</v>
      </c>
      <c r="I109" s="946" t="s">
        <v>14</v>
      </c>
      <c r="J109" s="946" t="s">
        <v>14</v>
      </c>
      <c r="K109" s="946" t="s">
        <v>14</v>
      </c>
      <c r="L109" s="946" t="s">
        <v>14</v>
      </c>
      <c r="M109" s="947" t="s">
        <v>1524</v>
      </c>
    </row>
    <row r="110" spans="1:13">
      <c r="A110" s="945" t="s">
        <v>1525</v>
      </c>
      <c r="B110" s="946" t="s">
        <v>14</v>
      </c>
      <c r="C110" s="946" t="s">
        <v>14</v>
      </c>
      <c r="D110" s="946">
        <v>2.12134</v>
      </c>
      <c r="E110" s="946" t="s">
        <v>14</v>
      </c>
      <c r="F110" s="946" t="s">
        <v>14</v>
      </c>
      <c r="G110" s="946">
        <v>569.19194000000005</v>
      </c>
      <c r="H110" s="946" t="s">
        <v>14</v>
      </c>
      <c r="I110" s="946">
        <v>107021.5851153</v>
      </c>
      <c r="J110" s="946" t="s">
        <v>14</v>
      </c>
      <c r="K110" s="946">
        <v>107592.8983953</v>
      </c>
      <c r="L110" s="946">
        <v>109370.91418029999</v>
      </c>
      <c r="M110" s="947" t="s">
        <v>1525</v>
      </c>
    </row>
    <row r="111" spans="1:13">
      <c r="A111" s="945" t="s">
        <v>1526</v>
      </c>
      <c r="B111" s="946" t="s">
        <v>14</v>
      </c>
      <c r="C111" s="946" t="s">
        <v>14</v>
      </c>
      <c r="D111" s="946" t="s">
        <v>14</v>
      </c>
      <c r="E111" s="946" t="s">
        <v>14</v>
      </c>
      <c r="F111" s="946" t="s">
        <v>14</v>
      </c>
      <c r="G111" s="946" t="s">
        <v>14</v>
      </c>
      <c r="H111" s="946" t="s">
        <v>14</v>
      </c>
      <c r="I111" s="946" t="s">
        <v>14</v>
      </c>
      <c r="J111" s="946" t="s">
        <v>14</v>
      </c>
      <c r="K111" s="946" t="s">
        <v>14</v>
      </c>
      <c r="L111" s="946" t="s">
        <v>14</v>
      </c>
      <c r="M111" s="947" t="s">
        <v>1526</v>
      </c>
    </row>
    <row r="112" spans="1:13">
      <c r="A112" s="948" t="s">
        <v>1527</v>
      </c>
      <c r="B112" s="946" t="s">
        <v>14</v>
      </c>
      <c r="C112" s="946" t="s">
        <v>14</v>
      </c>
      <c r="D112" s="946">
        <v>6244.3222275999997</v>
      </c>
      <c r="E112" s="946" t="s">
        <v>14</v>
      </c>
      <c r="F112" s="946" t="s">
        <v>14</v>
      </c>
      <c r="G112" s="946">
        <v>6309.6160301999998</v>
      </c>
      <c r="H112" s="946" t="s">
        <v>14</v>
      </c>
      <c r="I112" s="946" t="s">
        <v>14</v>
      </c>
      <c r="J112" s="946" t="s">
        <v>14</v>
      </c>
      <c r="K112" s="946">
        <v>12553.9382578</v>
      </c>
      <c r="L112" s="946">
        <v>12553.9382578</v>
      </c>
      <c r="M112" s="949" t="s">
        <v>1527</v>
      </c>
    </row>
    <row r="113" spans="1:13">
      <c r="A113" s="948" t="s">
        <v>1528</v>
      </c>
      <c r="B113" s="946" t="s">
        <v>14</v>
      </c>
      <c r="C113" s="946" t="s">
        <v>14</v>
      </c>
      <c r="D113" s="946" t="s">
        <v>14</v>
      </c>
      <c r="E113" s="946" t="s">
        <v>14</v>
      </c>
      <c r="F113" s="946" t="s">
        <v>14</v>
      </c>
      <c r="G113" s="946" t="s">
        <v>14</v>
      </c>
      <c r="H113" s="946" t="s">
        <v>14</v>
      </c>
      <c r="I113" s="946" t="s">
        <v>14</v>
      </c>
      <c r="J113" s="946" t="s">
        <v>14</v>
      </c>
      <c r="K113" s="946" t="s">
        <v>14</v>
      </c>
      <c r="L113" s="946" t="s">
        <v>14</v>
      </c>
      <c r="M113" s="949" t="s">
        <v>1528</v>
      </c>
    </row>
    <row r="114" spans="1:13">
      <c r="A114" s="948" t="s">
        <v>1529</v>
      </c>
      <c r="B114" s="946" t="s">
        <v>14</v>
      </c>
      <c r="C114" s="946" t="s">
        <v>14</v>
      </c>
      <c r="D114" s="946" t="s">
        <v>14</v>
      </c>
      <c r="E114" s="946">
        <v>6.1960062999999996</v>
      </c>
      <c r="F114" s="946" t="s">
        <v>14</v>
      </c>
      <c r="G114" s="946" t="s">
        <v>14</v>
      </c>
      <c r="H114" s="946" t="s">
        <v>14</v>
      </c>
      <c r="I114" s="946">
        <v>8.2439029999999995</v>
      </c>
      <c r="J114" s="946" t="s">
        <v>14</v>
      </c>
      <c r="K114" s="946">
        <v>14.4399093</v>
      </c>
      <c r="L114" s="946">
        <v>14.8323745</v>
      </c>
      <c r="M114" s="949" t="s">
        <v>1529</v>
      </c>
    </row>
    <row r="115" spans="1:13">
      <c r="A115" s="945" t="s">
        <v>1530</v>
      </c>
      <c r="B115" s="946" t="s">
        <v>14</v>
      </c>
      <c r="C115" s="946" t="s">
        <v>14</v>
      </c>
      <c r="D115" s="946" t="s">
        <v>14</v>
      </c>
      <c r="E115" s="946" t="s">
        <v>14</v>
      </c>
      <c r="F115" s="946" t="s">
        <v>14</v>
      </c>
      <c r="G115" s="946" t="s">
        <v>14</v>
      </c>
      <c r="H115" s="946" t="s">
        <v>14</v>
      </c>
      <c r="I115" s="946" t="s">
        <v>14</v>
      </c>
      <c r="J115" s="946" t="s">
        <v>14</v>
      </c>
      <c r="K115" s="946" t="s">
        <v>14</v>
      </c>
      <c r="L115" s="946" t="s">
        <v>14</v>
      </c>
      <c r="M115" s="947" t="s">
        <v>1530</v>
      </c>
    </row>
    <row r="116" spans="1:13">
      <c r="A116" s="945" t="s">
        <v>1531</v>
      </c>
      <c r="B116" s="946" t="s">
        <v>14</v>
      </c>
      <c r="C116" s="946" t="s">
        <v>14</v>
      </c>
      <c r="D116" s="946" t="s">
        <v>14</v>
      </c>
      <c r="E116" s="946" t="s">
        <v>14</v>
      </c>
      <c r="F116" s="946" t="s">
        <v>14</v>
      </c>
      <c r="G116" s="946" t="s">
        <v>14</v>
      </c>
      <c r="H116" s="946" t="s">
        <v>14</v>
      </c>
      <c r="I116" s="946" t="s">
        <v>14</v>
      </c>
      <c r="J116" s="946" t="s">
        <v>14</v>
      </c>
      <c r="K116" s="946" t="s">
        <v>14</v>
      </c>
      <c r="L116" s="946" t="s">
        <v>14</v>
      </c>
      <c r="M116" s="947" t="s">
        <v>1531</v>
      </c>
    </row>
    <row r="117" spans="1:13">
      <c r="A117" s="945" t="s">
        <v>1532</v>
      </c>
      <c r="B117" s="946" t="s">
        <v>14</v>
      </c>
      <c r="C117" s="946" t="s">
        <v>14</v>
      </c>
      <c r="D117" s="946" t="s">
        <v>14</v>
      </c>
      <c r="E117" s="946" t="s">
        <v>14</v>
      </c>
      <c r="F117" s="946" t="s">
        <v>14</v>
      </c>
      <c r="G117" s="946" t="s">
        <v>14</v>
      </c>
      <c r="H117" s="946" t="s">
        <v>14</v>
      </c>
      <c r="I117" s="946" t="s">
        <v>14</v>
      </c>
      <c r="J117" s="946" t="s">
        <v>14</v>
      </c>
      <c r="K117" s="946" t="s">
        <v>14</v>
      </c>
      <c r="L117" s="946" t="s">
        <v>14</v>
      </c>
      <c r="M117" s="947" t="s">
        <v>1532</v>
      </c>
    </row>
    <row r="118" spans="1:13">
      <c r="A118" s="945" t="s">
        <v>1533</v>
      </c>
      <c r="B118" s="946" t="s">
        <v>14</v>
      </c>
      <c r="C118" s="946" t="s">
        <v>14</v>
      </c>
      <c r="D118" s="946" t="s">
        <v>14</v>
      </c>
      <c r="E118" s="946" t="s">
        <v>14</v>
      </c>
      <c r="F118" s="946" t="s">
        <v>14</v>
      </c>
      <c r="G118" s="946">
        <v>366.98557849999997</v>
      </c>
      <c r="H118" s="946" t="s">
        <v>14</v>
      </c>
      <c r="I118" s="946">
        <v>39930.559636999998</v>
      </c>
      <c r="J118" s="946" t="s">
        <v>14</v>
      </c>
      <c r="K118" s="946">
        <v>40297.545215499995</v>
      </c>
      <c r="L118" s="946">
        <v>36944.537308500003</v>
      </c>
      <c r="M118" s="947" t="s">
        <v>1533</v>
      </c>
    </row>
    <row r="119" spans="1:13">
      <c r="A119" s="945" t="s">
        <v>1534</v>
      </c>
      <c r="B119" s="946" t="s">
        <v>14</v>
      </c>
      <c r="C119" s="946" t="s">
        <v>14</v>
      </c>
      <c r="D119" s="946" t="s">
        <v>14</v>
      </c>
      <c r="E119" s="946" t="s">
        <v>14</v>
      </c>
      <c r="F119" s="946" t="s">
        <v>14</v>
      </c>
      <c r="G119" s="946" t="s">
        <v>14</v>
      </c>
      <c r="H119" s="946" t="s">
        <v>14</v>
      </c>
      <c r="I119" s="946" t="s">
        <v>14</v>
      </c>
      <c r="J119" s="946" t="s">
        <v>14</v>
      </c>
      <c r="K119" s="946" t="s">
        <v>14</v>
      </c>
      <c r="L119" s="946" t="s">
        <v>14</v>
      </c>
      <c r="M119" s="947" t="s">
        <v>1534</v>
      </c>
    </row>
    <row r="120" spans="1:13">
      <c r="A120" s="945" t="s">
        <v>1535</v>
      </c>
      <c r="B120" s="946" t="s">
        <v>14</v>
      </c>
      <c r="C120" s="946" t="s">
        <v>14</v>
      </c>
      <c r="D120" s="946" t="s">
        <v>14</v>
      </c>
      <c r="E120" s="946" t="s">
        <v>14</v>
      </c>
      <c r="F120" s="946" t="s">
        <v>14</v>
      </c>
      <c r="G120" s="946" t="s">
        <v>14</v>
      </c>
      <c r="H120" s="946" t="s">
        <v>14</v>
      </c>
      <c r="I120" s="946" t="s">
        <v>14</v>
      </c>
      <c r="J120" s="946" t="s">
        <v>14</v>
      </c>
      <c r="K120" s="946" t="s">
        <v>14</v>
      </c>
      <c r="L120" s="946" t="s">
        <v>14</v>
      </c>
      <c r="M120" s="947" t="s">
        <v>1535</v>
      </c>
    </row>
    <row r="121" spans="1:13">
      <c r="A121" s="945" t="s">
        <v>1536</v>
      </c>
      <c r="B121" s="946" t="s">
        <v>14</v>
      </c>
      <c r="C121" s="946" t="s">
        <v>14</v>
      </c>
      <c r="D121" s="946" t="s">
        <v>14</v>
      </c>
      <c r="E121" s="946" t="s">
        <v>14</v>
      </c>
      <c r="F121" s="946" t="s">
        <v>14</v>
      </c>
      <c r="G121" s="946" t="s">
        <v>14</v>
      </c>
      <c r="H121" s="946" t="s">
        <v>14</v>
      </c>
      <c r="I121" s="946" t="s">
        <v>14</v>
      </c>
      <c r="J121" s="946" t="s">
        <v>14</v>
      </c>
      <c r="K121" s="946" t="s">
        <v>14</v>
      </c>
      <c r="L121" s="946" t="s">
        <v>14</v>
      </c>
      <c r="M121" s="947" t="s">
        <v>1536</v>
      </c>
    </row>
    <row r="122" spans="1:13">
      <c r="A122" s="945" t="s">
        <v>1537</v>
      </c>
      <c r="B122" s="946" t="s">
        <v>14</v>
      </c>
      <c r="C122" s="946" t="s">
        <v>14</v>
      </c>
      <c r="D122" s="946" t="s">
        <v>14</v>
      </c>
      <c r="E122" s="946" t="s">
        <v>14</v>
      </c>
      <c r="F122" s="946" t="s">
        <v>14</v>
      </c>
      <c r="G122" s="946" t="s">
        <v>14</v>
      </c>
      <c r="H122" s="946" t="s">
        <v>14</v>
      </c>
      <c r="I122" s="946">
        <v>614.46427770000003</v>
      </c>
      <c r="J122" s="946" t="s">
        <v>14</v>
      </c>
      <c r="K122" s="946">
        <v>614.46427770000003</v>
      </c>
      <c r="L122" s="946">
        <v>704.49479610000003</v>
      </c>
      <c r="M122" s="947" t="s">
        <v>1537</v>
      </c>
    </row>
    <row r="123" spans="1:13">
      <c r="A123" s="945" t="s">
        <v>1558</v>
      </c>
      <c r="B123" s="946" t="s">
        <v>14</v>
      </c>
      <c r="C123" s="946" t="s">
        <v>14</v>
      </c>
      <c r="D123" s="946" t="s">
        <v>14</v>
      </c>
      <c r="E123" s="946" t="s">
        <v>14</v>
      </c>
      <c r="F123" s="946" t="s">
        <v>14</v>
      </c>
      <c r="G123" s="946" t="s">
        <v>14</v>
      </c>
      <c r="H123" s="946" t="s">
        <v>14</v>
      </c>
      <c r="I123" s="946" t="s">
        <v>14</v>
      </c>
      <c r="J123" s="946" t="s">
        <v>14</v>
      </c>
      <c r="K123" s="946" t="s">
        <v>14</v>
      </c>
      <c r="L123" s="946" t="s">
        <v>14</v>
      </c>
      <c r="M123" s="947" t="s">
        <v>1558</v>
      </c>
    </row>
    <row r="124" spans="1:13">
      <c r="A124" s="945" t="s">
        <v>1559</v>
      </c>
      <c r="B124" s="946" t="s">
        <v>14</v>
      </c>
      <c r="C124" s="946" t="s">
        <v>14</v>
      </c>
      <c r="D124" s="946" t="s">
        <v>14</v>
      </c>
      <c r="E124" s="946" t="s">
        <v>14</v>
      </c>
      <c r="F124" s="946" t="s">
        <v>14</v>
      </c>
      <c r="G124" s="946" t="s">
        <v>14</v>
      </c>
      <c r="H124" s="946" t="s">
        <v>14</v>
      </c>
      <c r="I124" s="946" t="s">
        <v>14</v>
      </c>
      <c r="J124" s="946" t="s">
        <v>14</v>
      </c>
      <c r="K124" s="946" t="s">
        <v>14</v>
      </c>
      <c r="L124" s="946" t="s">
        <v>14</v>
      </c>
      <c r="M124" s="947" t="s">
        <v>1559</v>
      </c>
    </row>
    <row r="125" spans="1:13">
      <c r="A125" s="945" t="s">
        <v>1538</v>
      </c>
      <c r="B125" s="946" t="s">
        <v>14</v>
      </c>
      <c r="C125" s="946" t="s">
        <v>14</v>
      </c>
      <c r="D125" s="946" t="s">
        <v>14</v>
      </c>
      <c r="E125" s="946" t="s">
        <v>14</v>
      </c>
      <c r="F125" s="946" t="s">
        <v>14</v>
      </c>
      <c r="G125" s="946" t="s">
        <v>14</v>
      </c>
      <c r="H125" s="946" t="s">
        <v>14</v>
      </c>
      <c r="I125" s="946" t="s">
        <v>14</v>
      </c>
      <c r="J125" s="946" t="s">
        <v>14</v>
      </c>
      <c r="K125" s="946" t="s">
        <v>14</v>
      </c>
      <c r="L125" s="946" t="s">
        <v>14</v>
      </c>
      <c r="M125" s="947" t="s">
        <v>1538</v>
      </c>
    </row>
    <row r="126" spans="1:13">
      <c r="A126" s="945" t="s">
        <v>1539</v>
      </c>
      <c r="B126" s="946" t="s">
        <v>14</v>
      </c>
      <c r="C126" s="946" t="s">
        <v>14</v>
      </c>
      <c r="D126" s="946" t="s">
        <v>14</v>
      </c>
      <c r="E126" s="946">
        <v>1.1666178</v>
      </c>
      <c r="F126" s="946" t="s">
        <v>14</v>
      </c>
      <c r="G126" s="946" t="s">
        <v>14</v>
      </c>
      <c r="H126" s="946" t="s">
        <v>14</v>
      </c>
      <c r="I126" s="946">
        <v>58993.820422700002</v>
      </c>
      <c r="J126" s="946" t="s">
        <v>14</v>
      </c>
      <c r="K126" s="946">
        <v>58994.987040500004</v>
      </c>
      <c r="L126" s="946">
        <v>517069.23128890002</v>
      </c>
      <c r="M126" s="947" t="s">
        <v>1539</v>
      </c>
    </row>
    <row r="127" spans="1:13">
      <c r="A127" s="945" t="s">
        <v>1540</v>
      </c>
      <c r="B127" s="946" t="s">
        <v>14</v>
      </c>
      <c r="C127" s="946" t="s">
        <v>14</v>
      </c>
      <c r="D127" s="946" t="s">
        <v>14</v>
      </c>
      <c r="E127" s="946" t="s">
        <v>14</v>
      </c>
      <c r="F127" s="946" t="s">
        <v>14</v>
      </c>
      <c r="G127" s="946" t="s">
        <v>14</v>
      </c>
      <c r="H127" s="946" t="s">
        <v>14</v>
      </c>
      <c r="I127" s="946" t="s">
        <v>14</v>
      </c>
      <c r="J127" s="946" t="s">
        <v>14</v>
      </c>
      <c r="K127" s="946" t="s">
        <v>14</v>
      </c>
      <c r="L127" s="946" t="s">
        <v>14</v>
      </c>
      <c r="M127" s="947" t="s">
        <v>1540</v>
      </c>
    </row>
    <row r="128" spans="1:13">
      <c r="A128" s="945" t="s">
        <v>1541</v>
      </c>
      <c r="B128" s="946" t="s">
        <v>14</v>
      </c>
      <c r="C128" s="946" t="s">
        <v>14</v>
      </c>
      <c r="D128" s="946" t="s">
        <v>14</v>
      </c>
      <c r="E128" s="946" t="s">
        <v>14</v>
      </c>
      <c r="F128" s="946" t="s">
        <v>14</v>
      </c>
      <c r="G128" s="946" t="s">
        <v>14</v>
      </c>
      <c r="H128" s="946" t="s">
        <v>14</v>
      </c>
      <c r="I128" s="946" t="s">
        <v>14</v>
      </c>
      <c r="J128" s="946" t="s">
        <v>14</v>
      </c>
      <c r="K128" s="946" t="s">
        <v>14</v>
      </c>
      <c r="L128" s="946" t="s">
        <v>14</v>
      </c>
      <c r="M128" s="947" t="s">
        <v>1541</v>
      </c>
    </row>
    <row r="129" spans="1:13">
      <c r="A129" s="945" t="s">
        <v>1542</v>
      </c>
      <c r="B129" s="946" t="s">
        <v>14</v>
      </c>
      <c r="C129" s="946" t="s">
        <v>14</v>
      </c>
      <c r="D129" s="946" t="s">
        <v>14</v>
      </c>
      <c r="E129" s="946" t="s">
        <v>14</v>
      </c>
      <c r="F129" s="946" t="s">
        <v>14</v>
      </c>
      <c r="G129" s="946" t="s">
        <v>14</v>
      </c>
      <c r="H129" s="946" t="s">
        <v>14</v>
      </c>
      <c r="I129" s="946" t="s">
        <v>14</v>
      </c>
      <c r="J129" s="946" t="s">
        <v>14</v>
      </c>
      <c r="K129" s="946" t="s">
        <v>14</v>
      </c>
      <c r="L129" s="946" t="s">
        <v>14</v>
      </c>
      <c r="M129" s="947" t="s">
        <v>1542</v>
      </c>
    </row>
    <row r="130" spans="1:13">
      <c r="A130" s="945" t="s">
        <v>1543</v>
      </c>
      <c r="B130" s="946">
        <v>3.6453091999999998</v>
      </c>
      <c r="C130" s="946" t="s">
        <v>14</v>
      </c>
      <c r="D130" s="946" t="s">
        <v>14</v>
      </c>
      <c r="E130" s="946" t="s">
        <v>14</v>
      </c>
      <c r="F130" s="946" t="s">
        <v>14</v>
      </c>
      <c r="G130" s="946" t="s">
        <v>14</v>
      </c>
      <c r="H130" s="946" t="s">
        <v>14</v>
      </c>
      <c r="I130" s="946">
        <v>711684.2903779</v>
      </c>
      <c r="J130" s="946" t="s">
        <v>14</v>
      </c>
      <c r="K130" s="946">
        <v>711687.93568710005</v>
      </c>
      <c r="L130" s="946">
        <v>683154.21546500002</v>
      </c>
      <c r="M130" s="947" t="s">
        <v>1543</v>
      </c>
    </row>
    <row r="131" spans="1:13">
      <c r="A131" s="945"/>
      <c r="B131" s="954"/>
      <c r="C131" s="954"/>
      <c r="D131" s="954"/>
      <c r="E131" s="954"/>
      <c r="F131" s="954"/>
      <c r="G131" s="954"/>
      <c r="H131" s="954"/>
      <c r="I131" s="955"/>
      <c r="J131" s="954"/>
      <c r="K131" s="954"/>
      <c r="L131" s="954"/>
      <c r="M131" s="947"/>
    </row>
    <row r="132" spans="1:13" ht="22.5">
      <c r="A132" s="204" t="s">
        <v>1709</v>
      </c>
      <c r="B132" s="956">
        <v>7626527.9359992994</v>
      </c>
      <c r="C132" s="956">
        <v>44924866.359624088</v>
      </c>
      <c r="D132" s="956">
        <v>34541400.934929594</v>
      </c>
      <c r="E132" s="956">
        <v>12346323.708821103</v>
      </c>
      <c r="F132" s="956">
        <v>968467.86293149996</v>
      </c>
      <c r="G132" s="956">
        <v>57130751.988089912</v>
      </c>
      <c r="H132" s="956">
        <v>3481306.2250043</v>
      </c>
      <c r="I132" s="956">
        <v>15833588.368011901</v>
      </c>
      <c r="J132" s="956">
        <v>1538751.5938271</v>
      </c>
      <c r="K132" s="956">
        <v>178391984.9772388</v>
      </c>
      <c r="L132" s="956">
        <v>177731629.00973308</v>
      </c>
      <c r="M132" s="205" t="s">
        <v>1709</v>
      </c>
    </row>
    <row r="133" spans="1:13" ht="33.75">
      <c r="A133" s="206" t="s">
        <v>804</v>
      </c>
      <c r="B133" s="207">
        <v>12.091490835982601</v>
      </c>
      <c r="C133" s="207">
        <v>12.4338807259562</v>
      </c>
      <c r="D133" s="207">
        <v>12.682780292844599</v>
      </c>
      <c r="E133" s="207">
        <v>12.1003051316191</v>
      </c>
      <c r="F133" s="207">
        <v>10.8223722827916</v>
      </c>
      <c r="G133" s="207">
        <v>12.6865048303485</v>
      </c>
      <c r="H133" s="207">
        <v>11.489961512509201</v>
      </c>
      <c r="I133" s="207">
        <v>10.547076825173701</v>
      </c>
      <c r="J133" s="207">
        <v>6.7725217729378704</v>
      </c>
      <c r="K133" s="207">
        <v>12.281784201402401</v>
      </c>
      <c r="L133" s="207">
        <v>12.343076057825799</v>
      </c>
      <c r="M133" s="208" t="s">
        <v>804</v>
      </c>
    </row>
    <row r="134" spans="1:13">
      <c r="A134" s="1" t="s">
        <v>13</v>
      </c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200"/>
    </row>
    <row r="135" spans="1:13">
      <c r="A135" s="1" t="s">
        <v>1290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209"/>
    </row>
    <row r="136" spans="1:13">
      <c r="A136" s="1" t="s">
        <v>1291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209"/>
    </row>
  </sheetData>
  <mergeCells count="44"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  <mergeCell ref="L50:L52"/>
    <mergeCell ref="M50:M52"/>
    <mergeCell ref="B51:B52"/>
    <mergeCell ref="C51:D51"/>
    <mergeCell ref="E51:E52"/>
    <mergeCell ref="F51:F52"/>
    <mergeCell ref="G51:G52"/>
    <mergeCell ref="H51:H52"/>
    <mergeCell ref="I51:I52"/>
    <mergeCell ref="J51:J52"/>
    <mergeCell ref="K51:K52"/>
    <mergeCell ref="A94:A96"/>
    <mergeCell ref="B94:F94"/>
    <mergeCell ref="G94:K94"/>
    <mergeCell ref="K95:K96"/>
    <mergeCell ref="A50:A52"/>
    <mergeCell ref="B50:F50"/>
    <mergeCell ref="G50:K50"/>
    <mergeCell ref="L94:L96"/>
    <mergeCell ref="M94:M96"/>
    <mergeCell ref="B95:B96"/>
    <mergeCell ref="C95:D95"/>
    <mergeCell ref="E95:E96"/>
    <mergeCell ref="F95:F96"/>
    <mergeCell ref="G95:G96"/>
    <mergeCell ref="H95:H96"/>
    <mergeCell ref="I95:I96"/>
    <mergeCell ref="J95:J96"/>
  </mergeCells>
  <pageMargins left="0.7" right="0.4" top="0.75" bottom="0.7" header="0.5" footer="0.3"/>
  <pageSetup paperSize="9" scale="99" firstPageNumber="284" pageOrder="overThenDown" orientation="portrait" useFirstPageNumber="1" r:id="rId1"/>
  <headerFooter>
    <oddFooter>&amp;C&amp;"Maiandra GD,Regular"&amp;9&amp;P</oddFooter>
  </headerFooter>
  <rowBreaks count="2" manualBreakCount="2">
    <brk id="44" max="16383" man="1"/>
    <brk id="88" max="16383" man="1"/>
  </rowBreaks>
  <colBreaks count="1" manualBreakCount="1">
    <brk id="6" max="1048575" man="1"/>
  </colBreaks>
</worksheet>
</file>

<file path=xl/worksheets/sheet82.xml><?xml version="1.0" encoding="utf-8"?>
<worksheet xmlns="http://schemas.openxmlformats.org/spreadsheetml/2006/main" xmlns:r="http://schemas.openxmlformats.org/officeDocument/2006/relationships">
  <dimension ref="A1:M92"/>
  <sheetViews>
    <sheetView view="pageBreakPreview" zoomScale="96" zoomScaleSheetLayoutView="96" workbookViewId="0">
      <selection activeCell="J95" sqref="J95:J96"/>
    </sheetView>
  </sheetViews>
  <sheetFormatPr defaultRowHeight="12.75"/>
  <cols>
    <col min="1" max="1" width="21.5703125" style="958" customWidth="1"/>
    <col min="2" max="6" width="13.7109375" style="958" customWidth="1"/>
    <col min="7" max="11" width="12.7109375" style="958" customWidth="1"/>
    <col min="12" max="13" width="13.7109375" style="958" customWidth="1"/>
    <col min="14" max="16384" width="9.140625" style="958"/>
  </cols>
  <sheetData>
    <row r="1" spans="1:13" s="957" customFormat="1" ht="15" customHeight="1">
      <c r="A1" s="18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6" t="s">
        <v>1710</v>
      </c>
    </row>
    <row r="2" spans="1:13" s="957" customFormat="1" ht="17.100000000000001" customHeight="1">
      <c r="A2" s="1178" t="s">
        <v>805</v>
      </c>
      <c r="B2" s="1178"/>
      <c r="C2" s="1178"/>
      <c r="D2" s="1178"/>
      <c r="E2" s="1178"/>
      <c r="F2" s="1178"/>
      <c r="G2" s="1178"/>
      <c r="H2" s="1178"/>
      <c r="I2" s="1178"/>
      <c r="J2" s="1178"/>
      <c r="K2" s="1178"/>
      <c r="L2" s="1178"/>
      <c r="M2" s="1178"/>
    </row>
    <row r="3" spans="1:13" s="957" customFormat="1" ht="8.25" customHeight="1">
      <c r="A3" s="10"/>
      <c r="B3" s="190"/>
      <c r="C3" s="190"/>
      <c r="D3" s="190"/>
      <c r="E3" s="190"/>
      <c r="F3" s="190"/>
      <c r="G3" s="191"/>
      <c r="H3" s="190"/>
      <c r="I3" s="190"/>
      <c r="J3" s="190"/>
      <c r="K3" s="190"/>
      <c r="L3" s="190"/>
      <c r="M3" s="331"/>
    </row>
    <row r="4" spans="1:13" s="957" customFormat="1" ht="17.100000000000001" customHeight="1">
      <c r="A4" s="1178" t="s">
        <v>16</v>
      </c>
      <c r="B4" s="1178"/>
      <c r="C4" s="1178"/>
      <c r="D4" s="1178"/>
      <c r="E4" s="1178"/>
      <c r="F4" s="1178"/>
      <c r="G4" s="1178"/>
      <c r="H4" s="1178"/>
      <c r="I4" s="1178"/>
      <c r="J4" s="1178"/>
      <c r="K4" s="1178"/>
      <c r="L4" s="1178"/>
      <c r="M4" s="1178"/>
    </row>
    <row r="5" spans="1:13" s="957" customFormat="1" ht="17.100000000000001" customHeight="1">
      <c r="A5" s="189"/>
      <c r="B5" s="9"/>
      <c r="C5" s="9"/>
      <c r="D5" s="9"/>
      <c r="E5" s="9"/>
      <c r="F5" s="9"/>
      <c r="G5" s="9"/>
      <c r="H5" s="9"/>
      <c r="I5" s="9"/>
      <c r="J5" s="9"/>
      <c r="K5" s="192"/>
      <c r="L5" s="9"/>
      <c r="M5" s="193" t="s">
        <v>21</v>
      </c>
    </row>
    <row r="6" spans="1:13" s="957" customFormat="1" ht="20.100000000000001" customHeight="1">
      <c r="A6" s="1247" t="s">
        <v>1705</v>
      </c>
      <c r="B6" s="1250" t="s">
        <v>1945</v>
      </c>
      <c r="C6" s="1251"/>
      <c r="D6" s="1251"/>
      <c r="E6" s="1251"/>
      <c r="F6" s="1251"/>
      <c r="G6" s="1251" t="s">
        <v>1945</v>
      </c>
      <c r="H6" s="1251"/>
      <c r="I6" s="1251"/>
      <c r="J6" s="1251"/>
      <c r="K6" s="1252"/>
      <c r="L6" s="1240" t="s">
        <v>1948</v>
      </c>
      <c r="M6" s="1243" t="s">
        <v>1705</v>
      </c>
    </row>
    <row r="7" spans="1:13" s="957" customFormat="1" ht="15.95" customHeight="1">
      <c r="A7" s="1248"/>
      <c r="B7" s="1246" t="s">
        <v>1706</v>
      </c>
      <c r="C7" s="1170" t="s">
        <v>1577</v>
      </c>
      <c r="D7" s="1166"/>
      <c r="E7" s="1246" t="s">
        <v>1578</v>
      </c>
      <c r="F7" s="1246" t="s">
        <v>1579</v>
      </c>
      <c r="G7" s="1246" t="s">
        <v>1707</v>
      </c>
      <c r="H7" s="1246" t="s">
        <v>1581</v>
      </c>
      <c r="I7" s="1246" t="s">
        <v>1582</v>
      </c>
      <c r="J7" s="1246" t="s">
        <v>1949</v>
      </c>
      <c r="K7" s="1253" t="s">
        <v>24</v>
      </c>
      <c r="L7" s="1241"/>
      <c r="M7" s="1244"/>
    </row>
    <row r="8" spans="1:13" s="957" customFormat="1" ht="47.25" customHeight="1">
      <c r="A8" s="1249"/>
      <c r="B8" s="1246"/>
      <c r="C8" s="337" t="s">
        <v>1584</v>
      </c>
      <c r="D8" s="337" t="s">
        <v>1585</v>
      </c>
      <c r="E8" s="1246"/>
      <c r="F8" s="1246"/>
      <c r="G8" s="1246"/>
      <c r="H8" s="1246"/>
      <c r="I8" s="1246"/>
      <c r="J8" s="1246"/>
      <c r="K8" s="1253"/>
      <c r="L8" s="1242"/>
      <c r="M8" s="1245"/>
    </row>
    <row r="9" spans="1:13" s="957" customFormat="1" ht="9.75" customHeight="1">
      <c r="A9" s="194"/>
      <c r="B9" s="195"/>
      <c r="C9" s="195"/>
      <c r="D9" s="195"/>
      <c r="E9" s="195"/>
      <c r="F9" s="195"/>
      <c r="G9" s="195"/>
      <c r="H9" s="195"/>
      <c r="I9" s="195"/>
      <c r="J9" s="195"/>
      <c r="K9" s="196"/>
      <c r="L9" s="196"/>
      <c r="M9" s="193"/>
    </row>
    <row r="10" spans="1:13" s="957" customFormat="1" ht="17.100000000000001" customHeight="1">
      <c r="A10" s="945" t="s">
        <v>1444</v>
      </c>
      <c r="B10" s="946">
        <v>5368.7985938000002</v>
      </c>
      <c r="C10" s="946">
        <v>167901.38278069999</v>
      </c>
      <c r="D10" s="946">
        <v>33319.243520299999</v>
      </c>
      <c r="E10" s="946">
        <v>21221.5025498</v>
      </c>
      <c r="F10" s="946">
        <v>7230.4626562000003</v>
      </c>
      <c r="G10" s="946">
        <v>101695.9804436</v>
      </c>
      <c r="H10" s="946">
        <v>3.6936599999999999</v>
      </c>
      <c r="I10" s="946">
        <v>37268.371959600001</v>
      </c>
      <c r="J10" s="946">
        <v>74.358992599999993</v>
      </c>
      <c r="K10" s="946">
        <v>374083.79515659995</v>
      </c>
      <c r="L10" s="946">
        <v>462942.16628050001</v>
      </c>
      <c r="M10" s="947" t="s">
        <v>1444</v>
      </c>
    </row>
    <row r="11" spans="1:13" s="957" customFormat="1" ht="17.100000000000001" customHeight="1">
      <c r="A11" s="945" t="s">
        <v>1445</v>
      </c>
      <c r="B11" s="946" t="s">
        <v>14</v>
      </c>
      <c r="C11" s="946" t="s">
        <v>14</v>
      </c>
      <c r="D11" s="946" t="s">
        <v>14</v>
      </c>
      <c r="E11" s="946" t="s">
        <v>14</v>
      </c>
      <c r="F11" s="946" t="s">
        <v>14</v>
      </c>
      <c r="G11" s="946" t="s">
        <v>14</v>
      </c>
      <c r="H11" s="946" t="s">
        <v>14</v>
      </c>
      <c r="I11" s="946" t="s">
        <v>14</v>
      </c>
      <c r="J11" s="946" t="s">
        <v>14</v>
      </c>
      <c r="K11" s="946" t="s">
        <v>14</v>
      </c>
      <c r="L11" s="946" t="s">
        <v>14</v>
      </c>
      <c r="M11" s="947" t="s">
        <v>1445</v>
      </c>
    </row>
    <row r="12" spans="1:13" s="957" customFormat="1" ht="17.100000000000001" customHeight="1">
      <c r="A12" s="945" t="s">
        <v>1446</v>
      </c>
      <c r="B12" s="946" t="s">
        <v>14</v>
      </c>
      <c r="C12" s="946" t="s">
        <v>14</v>
      </c>
      <c r="D12" s="946" t="s">
        <v>14</v>
      </c>
      <c r="E12" s="946" t="s">
        <v>14</v>
      </c>
      <c r="F12" s="946" t="s">
        <v>14</v>
      </c>
      <c r="G12" s="946" t="s">
        <v>14</v>
      </c>
      <c r="H12" s="946" t="s">
        <v>14</v>
      </c>
      <c r="I12" s="946" t="s">
        <v>14</v>
      </c>
      <c r="J12" s="946" t="s">
        <v>14</v>
      </c>
      <c r="K12" s="946" t="s">
        <v>14</v>
      </c>
      <c r="L12" s="946" t="s">
        <v>14</v>
      </c>
      <c r="M12" s="947" t="s">
        <v>1446</v>
      </c>
    </row>
    <row r="13" spans="1:13" s="957" customFormat="1" ht="17.100000000000001" customHeight="1">
      <c r="A13" s="945" t="s">
        <v>1447</v>
      </c>
      <c r="B13" s="946" t="s">
        <v>14</v>
      </c>
      <c r="C13" s="946" t="s">
        <v>14</v>
      </c>
      <c r="D13" s="946" t="s">
        <v>14</v>
      </c>
      <c r="E13" s="946" t="s">
        <v>14</v>
      </c>
      <c r="F13" s="946" t="s">
        <v>14</v>
      </c>
      <c r="G13" s="946" t="s">
        <v>14</v>
      </c>
      <c r="H13" s="946" t="s">
        <v>14</v>
      </c>
      <c r="I13" s="946" t="s">
        <v>14</v>
      </c>
      <c r="J13" s="946" t="s">
        <v>14</v>
      </c>
      <c r="K13" s="946" t="s">
        <v>14</v>
      </c>
      <c r="L13" s="946" t="s">
        <v>14</v>
      </c>
      <c r="M13" s="947" t="s">
        <v>1447</v>
      </c>
    </row>
    <row r="14" spans="1:13" s="957" customFormat="1" ht="17.100000000000001" customHeight="1">
      <c r="A14" s="945" t="s">
        <v>1448</v>
      </c>
      <c r="B14" s="946" t="s">
        <v>14</v>
      </c>
      <c r="C14" s="946" t="s">
        <v>14</v>
      </c>
      <c r="D14" s="946" t="s">
        <v>14</v>
      </c>
      <c r="E14" s="946" t="s">
        <v>14</v>
      </c>
      <c r="F14" s="946" t="s">
        <v>14</v>
      </c>
      <c r="G14" s="946" t="s">
        <v>14</v>
      </c>
      <c r="H14" s="946" t="s">
        <v>14</v>
      </c>
      <c r="I14" s="946" t="s">
        <v>14</v>
      </c>
      <c r="J14" s="946">
        <v>304.43871000000001</v>
      </c>
      <c r="K14" s="946">
        <v>304.43871000000001</v>
      </c>
      <c r="L14" s="946">
        <v>331.72309999999999</v>
      </c>
      <c r="M14" s="947" t="s">
        <v>1448</v>
      </c>
    </row>
    <row r="15" spans="1:13" s="957" customFormat="1" ht="17.100000000000001" customHeight="1">
      <c r="A15" s="945" t="s">
        <v>1449</v>
      </c>
      <c r="B15" s="946" t="s">
        <v>14</v>
      </c>
      <c r="C15" s="946" t="s">
        <v>14</v>
      </c>
      <c r="D15" s="946" t="s">
        <v>14</v>
      </c>
      <c r="E15" s="946" t="s">
        <v>14</v>
      </c>
      <c r="F15" s="946" t="s">
        <v>14</v>
      </c>
      <c r="G15" s="946" t="s">
        <v>14</v>
      </c>
      <c r="H15" s="946" t="s">
        <v>14</v>
      </c>
      <c r="I15" s="946" t="s">
        <v>14</v>
      </c>
      <c r="J15" s="946" t="s">
        <v>14</v>
      </c>
      <c r="K15" s="946" t="s">
        <v>14</v>
      </c>
      <c r="L15" s="946" t="s">
        <v>14</v>
      </c>
      <c r="M15" s="947" t="s">
        <v>1449</v>
      </c>
    </row>
    <row r="16" spans="1:13" s="957" customFormat="1" ht="17.100000000000001" customHeight="1">
      <c r="A16" s="945" t="s">
        <v>1450</v>
      </c>
      <c r="B16" s="946" t="s">
        <v>14</v>
      </c>
      <c r="C16" s="946" t="s">
        <v>14</v>
      </c>
      <c r="D16" s="946" t="s">
        <v>14</v>
      </c>
      <c r="E16" s="946" t="s">
        <v>14</v>
      </c>
      <c r="F16" s="946" t="s">
        <v>14</v>
      </c>
      <c r="G16" s="946" t="s">
        <v>14</v>
      </c>
      <c r="H16" s="946" t="s">
        <v>14</v>
      </c>
      <c r="I16" s="946" t="s">
        <v>14</v>
      </c>
      <c r="J16" s="946" t="s">
        <v>14</v>
      </c>
      <c r="K16" s="946" t="s">
        <v>14</v>
      </c>
      <c r="L16" s="946" t="s">
        <v>14</v>
      </c>
      <c r="M16" s="947" t="s">
        <v>1450</v>
      </c>
    </row>
    <row r="17" spans="1:13" s="957" customFormat="1" ht="17.100000000000001" customHeight="1">
      <c r="A17" s="945" t="s">
        <v>1451</v>
      </c>
      <c r="B17" s="946" t="s">
        <v>14</v>
      </c>
      <c r="C17" s="946" t="s">
        <v>14</v>
      </c>
      <c r="D17" s="946" t="s">
        <v>14</v>
      </c>
      <c r="E17" s="946" t="s">
        <v>14</v>
      </c>
      <c r="F17" s="946" t="s">
        <v>14</v>
      </c>
      <c r="G17" s="946" t="s">
        <v>14</v>
      </c>
      <c r="H17" s="946" t="s">
        <v>14</v>
      </c>
      <c r="I17" s="946" t="s">
        <v>14</v>
      </c>
      <c r="J17" s="946" t="s">
        <v>14</v>
      </c>
      <c r="K17" s="946" t="s">
        <v>14</v>
      </c>
      <c r="L17" s="946" t="s">
        <v>14</v>
      </c>
      <c r="M17" s="947" t="s">
        <v>1451</v>
      </c>
    </row>
    <row r="18" spans="1:13" s="957" customFormat="1" ht="17.100000000000001" customHeight="1">
      <c r="A18" s="945" t="s">
        <v>1452</v>
      </c>
      <c r="B18" s="946" t="s">
        <v>14</v>
      </c>
      <c r="C18" s="946">
        <v>178.88030660000001</v>
      </c>
      <c r="D18" s="946" t="s">
        <v>14</v>
      </c>
      <c r="E18" s="946" t="s">
        <v>14</v>
      </c>
      <c r="F18" s="946" t="s">
        <v>14</v>
      </c>
      <c r="G18" s="946" t="s">
        <v>14</v>
      </c>
      <c r="H18" s="946" t="s">
        <v>14</v>
      </c>
      <c r="I18" s="946" t="s">
        <v>14</v>
      </c>
      <c r="J18" s="946">
        <v>573523.88100449997</v>
      </c>
      <c r="K18" s="946">
        <v>573702.76131109998</v>
      </c>
      <c r="L18" s="946">
        <v>609855.20744659996</v>
      </c>
      <c r="M18" s="947" t="s">
        <v>1452</v>
      </c>
    </row>
    <row r="19" spans="1:13" s="957" customFormat="1" ht="17.100000000000001" customHeight="1">
      <c r="A19" s="945" t="s">
        <v>1453</v>
      </c>
      <c r="B19" s="946" t="s">
        <v>14</v>
      </c>
      <c r="C19" s="946" t="s">
        <v>14</v>
      </c>
      <c r="D19" s="946" t="s">
        <v>14</v>
      </c>
      <c r="E19" s="946" t="s">
        <v>14</v>
      </c>
      <c r="F19" s="946" t="s">
        <v>14</v>
      </c>
      <c r="G19" s="946" t="s">
        <v>14</v>
      </c>
      <c r="H19" s="946" t="s">
        <v>14</v>
      </c>
      <c r="I19" s="946" t="s">
        <v>14</v>
      </c>
      <c r="J19" s="946" t="s">
        <v>14</v>
      </c>
      <c r="K19" s="946" t="s">
        <v>14</v>
      </c>
      <c r="L19" s="946" t="s">
        <v>14</v>
      </c>
      <c r="M19" s="947" t="s">
        <v>1453</v>
      </c>
    </row>
    <row r="20" spans="1:13" s="957" customFormat="1" ht="17.100000000000001" customHeight="1">
      <c r="A20" s="945" t="s">
        <v>1454</v>
      </c>
      <c r="B20" s="946" t="s">
        <v>14</v>
      </c>
      <c r="C20" s="946" t="s">
        <v>14</v>
      </c>
      <c r="D20" s="946" t="s">
        <v>14</v>
      </c>
      <c r="E20" s="946" t="s">
        <v>14</v>
      </c>
      <c r="F20" s="946" t="s">
        <v>14</v>
      </c>
      <c r="G20" s="946" t="s">
        <v>14</v>
      </c>
      <c r="H20" s="946" t="s">
        <v>14</v>
      </c>
      <c r="I20" s="946" t="s">
        <v>14</v>
      </c>
      <c r="J20" s="946" t="s">
        <v>14</v>
      </c>
      <c r="K20" s="946" t="s">
        <v>14</v>
      </c>
      <c r="L20" s="946" t="s">
        <v>14</v>
      </c>
      <c r="M20" s="947" t="s">
        <v>1454</v>
      </c>
    </row>
    <row r="21" spans="1:13" s="957" customFormat="1" ht="20.100000000000001" customHeight="1">
      <c r="A21" s="945" t="s">
        <v>1455</v>
      </c>
      <c r="B21" s="946" t="s">
        <v>14</v>
      </c>
      <c r="C21" s="946" t="s">
        <v>14</v>
      </c>
      <c r="D21" s="946" t="s">
        <v>14</v>
      </c>
      <c r="E21" s="946" t="s">
        <v>14</v>
      </c>
      <c r="F21" s="946" t="s">
        <v>14</v>
      </c>
      <c r="G21" s="946" t="s">
        <v>14</v>
      </c>
      <c r="H21" s="946" t="s">
        <v>14</v>
      </c>
      <c r="I21" s="946" t="s">
        <v>14</v>
      </c>
      <c r="J21" s="946" t="s">
        <v>14</v>
      </c>
      <c r="K21" s="946" t="s">
        <v>14</v>
      </c>
      <c r="L21" s="946" t="s">
        <v>14</v>
      </c>
      <c r="M21" s="947" t="s">
        <v>1455</v>
      </c>
    </row>
    <row r="22" spans="1:13" s="957" customFormat="1" ht="17.100000000000001" customHeight="1">
      <c r="A22" s="945" t="s">
        <v>1456</v>
      </c>
      <c r="B22" s="946">
        <v>151.21608620000001</v>
      </c>
      <c r="C22" s="946" t="s">
        <v>14</v>
      </c>
      <c r="D22" s="946" t="s">
        <v>14</v>
      </c>
      <c r="E22" s="946" t="s">
        <v>14</v>
      </c>
      <c r="F22" s="946" t="s">
        <v>14</v>
      </c>
      <c r="G22" s="946" t="s">
        <v>14</v>
      </c>
      <c r="H22" s="946" t="s">
        <v>14</v>
      </c>
      <c r="I22" s="946">
        <v>118.97815799999999</v>
      </c>
      <c r="J22" s="946" t="s">
        <v>14</v>
      </c>
      <c r="K22" s="946">
        <v>270.19424420000001</v>
      </c>
      <c r="L22" s="946">
        <v>155.2115263</v>
      </c>
      <c r="M22" s="947" t="s">
        <v>1456</v>
      </c>
    </row>
    <row r="23" spans="1:13" s="957" customFormat="1" ht="17.100000000000001" customHeight="1">
      <c r="A23" s="945" t="s">
        <v>1457</v>
      </c>
      <c r="B23" s="946" t="s">
        <v>14</v>
      </c>
      <c r="C23" s="946" t="s">
        <v>14</v>
      </c>
      <c r="D23" s="946" t="s">
        <v>14</v>
      </c>
      <c r="E23" s="946" t="s">
        <v>14</v>
      </c>
      <c r="F23" s="946" t="s">
        <v>14</v>
      </c>
      <c r="G23" s="946" t="s">
        <v>14</v>
      </c>
      <c r="H23" s="946" t="s">
        <v>14</v>
      </c>
      <c r="I23" s="946" t="s">
        <v>14</v>
      </c>
      <c r="J23" s="946" t="s">
        <v>14</v>
      </c>
      <c r="K23" s="946" t="s">
        <v>14</v>
      </c>
      <c r="L23" s="946" t="s">
        <v>14</v>
      </c>
      <c r="M23" s="947" t="s">
        <v>1457</v>
      </c>
    </row>
    <row r="24" spans="1:13" s="957" customFormat="1" ht="17.100000000000001" customHeight="1">
      <c r="A24" s="945" t="s">
        <v>1458</v>
      </c>
      <c r="B24" s="946" t="s">
        <v>14</v>
      </c>
      <c r="C24" s="946" t="s">
        <v>14</v>
      </c>
      <c r="D24" s="946" t="s">
        <v>14</v>
      </c>
      <c r="E24" s="946" t="s">
        <v>14</v>
      </c>
      <c r="F24" s="946" t="s">
        <v>14</v>
      </c>
      <c r="G24" s="946">
        <v>0.22505</v>
      </c>
      <c r="H24" s="946">
        <v>42.625720000000001</v>
      </c>
      <c r="I24" s="946" t="s">
        <v>14</v>
      </c>
      <c r="J24" s="946" t="s">
        <v>14</v>
      </c>
      <c r="K24" s="946">
        <v>42.850770000000004</v>
      </c>
      <c r="L24" s="946">
        <v>42.87077</v>
      </c>
      <c r="M24" s="947" t="s">
        <v>1458</v>
      </c>
    </row>
    <row r="25" spans="1:13" s="957" customFormat="1" ht="17.100000000000001" customHeight="1">
      <c r="A25" s="945" t="s">
        <v>1459</v>
      </c>
      <c r="B25" s="946" t="s">
        <v>14</v>
      </c>
      <c r="C25" s="946" t="s">
        <v>14</v>
      </c>
      <c r="D25" s="946" t="s">
        <v>14</v>
      </c>
      <c r="E25" s="946" t="s">
        <v>14</v>
      </c>
      <c r="F25" s="946" t="s">
        <v>14</v>
      </c>
      <c r="G25" s="946" t="s">
        <v>14</v>
      </c>
      <c r="H25" s="946" t="s">
        <v>14</v>
      </c>
      <c r="I25" s="946" t="s">
        <v>14</v>
      </c>
      <c r="J25" s="946" t="s">
        <v>14</v>
      </c>
      <c r="K25" s="946" t="s">
        <v>14</v>
      </c>
      <c r="L25" s="946" t="s">
        <v>14</v>
      </c>
      <c r="M25" s="947" t="s">
        <v>1459</v>
      </c>
    </row>
    <row r="26" spans="1:13" s="957" customFormat="1" ht="17.100000000000001" customHeight="1">
      <c r="A26" s="945" t="s">
        <v>1460</v>
      </c>
      <c r="B26" s="946">
        <v>44763.631172699999</v>
      </c>
      <c r="C26" s="946">
        <v>166.3123535</v>
      </c>
      <c r="D26" s="946">
        <v>1338.9511705</v>
      </c>
      <c r="E26" s="946">
        <v>644591.75033279997</v>
      </c>
      <c r="F26" s="946" t="s">
        <v>14</v>
      </c>
      <c r="G26" s="946">
        <v>3650.1797830999999</v>
      </c>
      <c r="H26" s="946" t="s">
        <v>14</v>
      </c>
      <c r="I26" s="946">
        <v>2130673.5681842002</v>
      </c>
      <c r="J26" s="946">
        <v>305.2404502</v>
      </c>
      <c r="K26" s="946">
        <v>2825489.6334470003</v>
      </c>
      <c r="L26" s="946">
        <v>2781861.7537052999</v>
      </c>
      <c r="M26" s="947" t="s">
        <v>1460</v>
      </c>
    </row>
    <row r="27" spans="1:13" s="957" customFormat="1" ht="17.100000000000001" customHeight="1">
      <c r="A27" s="945" t="s">
        <v>1461</v>
      </c>
      <c r="B27" s="946" t="s">
        <v>14</v>
      </c>
      <c r="C27" s="946" t="s">
        <v>14</v>
      </c>
      <c r="D27" s="946" t="s">
        <v>14</v>
      </c>
      <c r="E27" s="946" t="s">
        <v>14</v>
      </c>
      <c r="F27" s="946" t="s">
        <v>14</v>
      </c>
      <c r="G27" s="946" t="s">
        <v>14</v>
      </c>
      <c r="H27" s="946" t="s">
        <v>14</v>
      </c>
      <c r="I27" s="946" t="s">
        <v>14</v>
      </c>
      <c r="J27" s="946" t="s">
        <v>14</v>
      </c>
      <c r="K27" s="946" t="s">
        <v>14</v>
      </c>
      <c r="L27" s="946" t="s">
        <v>14</v>
      </c>
      <c r="M27" s="947" t="s">
        <v>1461</v>
      </c>
    </row>
    <row r="28" spans="1:13" s="957" customFormat="1" ht="17.100000000000001" customHeight="1">
      <c r="A28" s="945" t="s">
        <v>1462</v>
      </c>
      <c r="B28" s="946">
        <v>149.68214620000001</v>
      </c>
      <c r="C28" s="946">
        <v>2565.5164912999999</v>
      </c>
      <c r="D28" s="946">
        <v>2653.5038187</v>
      </c>
      <c r="E28" s="946">
        <v>163.26079780000001</v>
      </c>
      <c r="F28" s="946" t="s">
        <v>14</v>
      </c>
      <c r="G28" s="946">
        <v>1406.2173448999999</v>
      </c>
      <c r="H28" s="946" t="s">
        <v>14</v>
      </c>
      <c r="I28" s="946" t="s">
        <v>14</v>
      </c>
      <c r="J28" s="946" t="s">
        <v>14</v>
      </c>
      <c r="K28" s="946">
        <v>6938.1805988999995</v>
      </c>
      <c r="L28" s="946">
        <v>5688.6491456000003</v>
      </c>
      <c r="M28" s="947" t="s">
        <v>1462</v>
      </c>
    </row>
    <row r="29" spans="1:13" s="957" customFormat="1" ht="17.100000000000001" customHeight="1">
      <c r="A29" s="945" t="s">
        <v>1463</v>
      </c>
      <c r="B29" s="946" t="s">
        <v>14</v>
      </c>
      <c r="C29" s="946" t="s">
        <v>14</v>
      </c>
      <c r="D29" s="946" t="s">
        <v>14</v>
      </c>
      <c r="E29" s="946" t="s">
        <v>14</v>
      </c>
      <c r="F29" s="946" t="s">
        <v>14</v>
      </c>
      <c r="G29" s="946" t="s">
        <v>14</v>
      </c>
      <c r="H29" s="946" t="s">
        <v>14</v>
      </c>
      <c r="I29" s="946" t="s">
        <v>14</v>
      </c>
      <c r="J29" s="946" t="s">
        <v>14</v>
      </c>
      <c r="K29" s="946" t="s">
        <v>14</v>
      </c>
      <c r="L29" s="946" t="s">
        <v>14</v>
      </c>
      <c r="M29" s="947" t="s">
        <v>1463</v>
      </c>
    </row>
    <row r="30" spans="1:13" s="957" customFormat="1" ht="17.100000000000001" customHeight="1">
      <c r="A30" s="945" t="s">
        <v>1464</v>
      </c>
      <c r="B30" s="946">
        <v>8584.9295686000005</v>
      </c>
      <c r="C30" s="946">
        <v>13408.4787419</v>
      </c>
      <c r="D30" s="946">
        <v>1117.7875019000001</v>
      </c>
      <c r="E30" s="946">
        <v>13182.1734091</v>
      </c>
      <c r="F30" s="946">
        <v>10.0158655</v>
      </c>
      <c r="G30" s="946">
        <v>3285.1510032000001</v>
      </c>
      <c r="H30" s="946">
        <v>41.1048708</v>
      </c>
      <c r="I30" s="946">
        <v>29097.3926092</v>
      </c>
      <c r="J30" s="946">
        <v>405.80845479999999</v>
      </c>
      <c r="K30" s="946">
        <v>69132.842025000005</v>
      </c>
      <c r="L30" s="946">
        <v>134950.1353734</v>
      </c>
      <c r="M30" s="947" t="s">
        <v>1464</v>
      </c>
    </row>
    <row r="31" spans="1:13" s="957" customFormat="1" ht="17.100000000000001" customHeight="1">
      <c r="A31" s="945" t="s">
        <v>1465</v>
      </c>
      <c r="B31" s="946">
        <v>9.4438577000000006</v>
      </c>
      <c r="C31" s="946">
        <v>5167.8875630000002</v>
      </c>
      <c r="D31" s="946">
        <v>1167.8472615000001</v>
      </c>
      <c r="E31" s="946" t="s">
        <v>14</v>
      </c>
      <c r="F31" s="946" t="s">
        <v>14</v>
      </c>
      <c r="G31" s="946">
        <v>362.54739710000001</v>
      </c>
      <c r="H31" s="946" t="s">
        <v>14</v>
      </c>
      <c r="I31" s="946">
        <v>142.05482000000001</v>
      </c>
      <c r="J31" s="946" t="s">
        <v>14</v>
      </c>
      <c r="K31" s="946">
        <v>6849.7808993000008</v>
      </c>
      <c r="L31" s="946">
        <v>1.8269344000000001</v>
      </c>
      <c r="M31" s="947" t="s">
        <v>1465</v>
      </c>
    </row>
    <row r="32" spans="1:13" s="957" customFormat="1" ht="17.100000000000001" customHeight="1">
      <c r="A32" s="945" t="s">
        <v>1466</v>
      </c>
      <c r="B32" s="946">
        <v>1.8920665999999999</v>
      </c>
      <c r="C32" s="946">
        <v>41344.851536000002</v>
      </c>
      <c r="D32" s="946">
        <v>3810.6694074000002</v>
      </c>
      <c r="E32" s="946" t="s">
        <v>14</v>
      </c>
      <c r="F32" s="946">
        <v>212455.40117150001</v>
      </c>
      <c r="G32" s="946">
        <v>90348.872851399996</v>
      </c>
      <c r="H32" s="946">
        <v>4000</v>
      </c>
      <c r="I32" s="946" t="s">
        <v>14</v>
      </c>
      <c r="J32" s="946" t="s">
        <v>14</v>
      </c>
      <c r="K32" s="946">
        <v>351961.68703289999</v>
      </c>
      <c r="L32" s="946">
        <v>66638.892971499998</v>
      </c>
      <c r="M32" s="947" t="s">
        <v>1466</v>
      </c>
    </row>
    <row r="33" spans="1:13" s="957" customFormat="1" ht="17.100000000000001" customHeight="1">
      <c r="A33" s="945" t="s">
        <v>1467</v>
      </c>
      <c r="B33" s="946" t="s">
        <v>14</v>
      </c>
      <c r="C33" s="946">
        <v>1369.6625100000001</v>
      </c>
      <c r="D33" s="946" t="s">
        <v>14</v>
      </c>
      <c r="E33" s="946" t="s">
        <v>14</v>
      </c>
      <c r="F33" s="946">
        <v>109015.19000269999</v>
      </c>
      <c r="G33" s="946">
        <v>262.75474000000003</v>
      </c>
      <c r="H33" s="946" t="s">
        <v>14</v>
      </c>
      <c r="I33" s="946" t="s">
        <v>14</v>
      </c>
      <c r="J33" s="946" t="s">
        <v>14</v>
      </c>
      <c r="K33" s="946">
        <v>110647.60725269999</v>
      </c>
      <c r="L33" s="946">
        <v>121665.60287839999</v>
      </c>
      <c r="M33" s="947" t="s">
        <v>1467</v>
      </c>
    </row>
    <row r="34" spans="1:13" s="957" customFormat="1" ht="17.100000000000001" customHeight="1">
      <c r="A34" s="948" t="s">
        <v>1468</v>
      </c>
      <c r="B34" s="946">
        <v>1326.4105265999999</v>
      </c>
      <c r="C34" s="946">
        <v>11656.326509799999</v>
      </c>
      <c r="D34" s="946">
        <v>5089.8530985999996</v>
      </c>
      <c r="E34" s="946">
        <v>5.1226760000000002</v>
      </c>
      <c r="F34" s="946" t="s">
        <v>14</v>
      </c>
      <c r="G34" s="946">
        <v>758.54588669999998</v>
      </c>
      <c r="H34" s="946">
        <v>3768.95766</v>
      </c>
      <c r="I34" s="946">
        <v>53.338008500000001</v>
      </c>
      <c r="J34" s="946">
        <v>665.2688627</v>
      </c>
      <c r="K34" s="946">
        <v>23323.823228899997</v>
      </c>
      <c r="L34" s="946">
        <v>198959.51705970001</v>
      </c>
      <c r="M34" s="949" t="s">
        <v>1468</v>
      </c>
    </row>
    <row r="35" spans="1:13" s="957" customFormat="1" ht="17.100000000000001" customHeight="1">
      <c r="A35" s="948" t="s">
        <v>1469</v>
      </c>
      <c r="B35" s="946">
        <v>6.1049917000000002</v>
      </c>
      <c r="C35" s="946">
        <v>2495.1927483999998</v>
      </c>
      <c r="D35" s="946" t="s">
        <v>14</v>
      </c>
      <c r="E35" s="946" t="s">
        <v>14</v>
      </c>
      <c r="F35" s="946">
        <v>6269.3684837999999</v>
      </c>
      <c r="G35" s="946">
        <v>1611.5736497</v>
      </c>
      <c r="H35" s="946">
        <v>6024.8502578999996</v>
      </c>
      <c r="I35" s="946" t="s">
        <v>14</v>
      </c>
      <c r="J35" s="946" t="s">
        <v>14</v>
      </c>
      <c r="K35" s="946">
        <v>16407.090131500001</v>
      </c>
      <c r="L35" s="946">
        <v>53092.168165900002</v>
      </c>
      <c r="M35" s="949" t="s">
        <v>1469</v>
      </c>
    </row>
    <row r="36" spans="1:13" s="957" customFormat="1" ht="17.100000000000001" customHeight="1">
      <c r="A36" s="945" t="s">
        <v>1470</v>
      </c>
      <c r="B36" s="946">
        <v>3.1081409</v>
      </c>
      <c r="C36" s="946" t="s">
        <v>14</v>
      </c>
      <c r="D36" s="946" t="s">
        <v>14</v>
      </c>
      <c r="E36" s="946" t="s">
        <v>14</v>
      </c>
      <c r="F36" s="946" t="s">
        <v>14</v>
      </c>
      <c r="G36" s="946">
        <v>8640.4973506000006</v>
      </c>
      <c r="H36" s="946" t="s">
        <v>14</v>
      </c>
      <c r="I36" s="946" t="s">
        <v>14</v>
      </c>
      <c r="J36" s="946" t="s">
        <v>14</v>
      </c>
      <c r="K36" s="946">
        <v>8643.6054915000004</v>
      </c>
      <c r="L36" s="946">
        <v>8579.2557505000004</v>
      </c>
      <c r="M36" s="947" t="s">
        <v>1470</v>
      </c>
    </row>
    <row r="37" spans="1:13" s="957" customFormat="1" ht="17.100000000000001" customHeight="1">
      <c r="A37" s="945" t="s">
        <v>1471</v>
      </c>
      <c r="B37" s="946">
        <v>4.4923453999999996</v>
      </c>
      <c r="C37" s="946">
        <v>1505.3243560000001</v>
      </c>
      <c r="D37" s="946" t="s">
        <v>14</v>
      </c>
      <c r="E37" s="946" t="s">
        <v>14</v>
      </c>
      <c r="F37" s="946" t="s">
        <v>14</v>
      </c>
      <c r="G37" s="946">
        <v>146.4958163</v>
      </c>
      <c r="H37" s="946">
        <v>15256.8649776</v>
      </c>
      <c r="I37" s="946" t="s">
        <v>14</v>
      </c>
      <c r="J37" s="946" t="s">
        <v>14</v>
      </c>
      <c r="K37" s="946">
        <v>16913.177495299999</v>
      </c>
      <c r="L37" s="946">
        <v>16205.635870800001</v>
      </c>
      <c r="M37" s="947" t="s">
        <v>1471</v>
      </c>
    </row>
    <row r="38" spans="1:13" s="957" customFormat="1" ht="17.100000000000001" customHeight="1">
      <c r="A38" s="945" t="s">
        <v>1472</v>
      </c>
      <c r="B38" s="946">
        <v>113503.6368049</v>
      </c>
      <c r="C38" s="946">
        <v>22513.450217000001</v>
      </c>
      <c r="D38" s="946">
        <v>29011.3512319</v>
      </c>
      <c r="E38" s="946">
        <v>34274.294222999997</v>
      </c>
      <c r="F38" s="946">
        <v>15.0326226</v>
      </c>
      <c r="G38" s="946">
        <v>276616.72202679998</v>
      </c>
      <c r="H38" s="946">
        <v>1600.2428987999999</v>
      </c>
      <c r="I38" s="946">
        <v>221.2136553</v>
      </c>
      <c r="J38" s="946">
        <v>267948.98564839998</v>
      </c>
      <c r="K38" s="946">
        <v>745704.92932869995</v>
      </c>
      <c r="L38" s="946">
        <v>734844.38945310004</v>
      </c>
      <c r="M38" s="947" t="s">
        <v>1472</v>
      </c>
    </row>
    <row r="39" spans="1:13" s="957" customFormat="1" ht="20.100000000000001" customHeight="1">
      <c r="A39" s="945" t="s">
        <v>1473</v>
      </c>
      <c r="B39" s="946">
        <v>0.92831459999999999</v>
      </c>
      <c r="C39" s="946" t="s">
        <v>14</v>
      </c>
      <c r="D39" s="946" t="s">
        <v>14</v>
      </c>
      <c r="E39" s="946" t="s">
        <v>14</v>
      </c>
      <c r="F39" s="946" t="s">
        <v>14</v>
      </c>
      <c r="G39" s="946">
        <v>1313.9915903000001</v>
      </c>
      <c r="H39" s="946">
        <v>13674.093429500001</v>
      </c>
      <c r="I39" s="946">
        <v>8.6941400000000009</v>
      </c>
      <c r="J39" s="946" t="s">
        <v>14</v>
      </c>
      <c r="K39" s="946">
        <v>14997.7074744</v>
      </c>
      <c r="L39" s="946">
        <v>13899.706650399999</v>
      </c>
      <c r="M39" s="947" t="s">
        <v>1473</v>
      </c>
    </row>
    <row r="40" spans="1:13" s="957" customFormat="1" ht="17.100000000000001" customHeight="1">
      <c r="A40" s="945" t="s">
        <v>1474</v>
      </c>
      <c r="B40" s="946">
        <v>222.9463849</v>
      </c>
      <c r="C40" s="946">
        <v>3475.8401257999999</v>
      </c>
      <c r="D40" s="946">
        <v>8277.2442886999997</v>
      </c>
      <c r="E40" s="946" t="s">
        <v>14</v>
      </c>
      <c r="F40" s="946" t="s">
        <v>14</v>
      </c>
      <c r="G40" s="946">
        <v>71660.170071</v>
      </c>
      <c r="H40" s="946">
        <v>19142.401440000001</v>
      </c>
      <c r="I40" s="946">
        <v>183.44017679999999</v>
      </c>
      <c r="J40" s="946">
        <v>15.2511299</v>
      </c>
      <c r="K40" s="946">
        <v>102977.2936171</v>
      </c>
      <c r="L40" s="946">
        <v>82888.569448900002</v>
      </c>
      <c r="M40" s="947" t="s">
        <v>1474</v>
      </c>
    </row>
    <row r="41" spans="1:13" s="957" customFormat="1" ht="17.100000000000001" customHeight="1">
      <c r="A41" s="945" t="s">
        <v>1475</v>
      </c>
      <c r="B41" s="946" t="s">
        <v>14</v>
      </c>
      <c r="C41" s="946">
        <v>4241.15553</v>
      </c>
      <c r="D41" s="946" t="s">
        <v>14</v>
      </c>
      <c r="E41" s="946">
        <v>0.5</v>
      </c>
      <c r="F41" s="946" t="s">
        <v>14</v>
      </c>
      <c r="G41" s="946" t="s">
        <v>14</v>
      </c>
      <c r="H41" s="946" t="s">
        <v>14</v>
      </c>
      <c r="I41" s="946">
        <v>22.7290642</v>
      </c>
      <c r="J41" s="946" t="s">
        <v>14</v>
      </c>
      <c r="K41" s="946">
        <v>4264.3845941999998</v>
      </c>
      <c r="L41" s="946">
        <v>1048.5814393000001</v>
      </c>
      <c r="M41" s="947" t="s">
        <v>1475</v>
      </c>
    </row>
    <row r="42" spans="1:13" s="957" customFormat="1" ht="17.100000000000001" customHeight="1">
      <c r="A42" s="945" t="s">
        <v>1476</v>
      </c>
      <c r="B42" s="946">
        <v>32340.978954099999</v>
      </c>
      <c r="C42" s="946">
        <v>3140.892237</v>
      </c>
      <c r="D42" s="946">
        <v>2407.1734092000002</v>
      </c>
      <c r="E42" s="946">
        <v>5271.2522482000004</v>
      </c>
      <c r="F42" s="946" t="s">
        <v>14</v>
      </c>
      <c r="G42" s="946">
        <v>287.50052160000001</v>
      </c>
      <c r="H42" s="946">
        <v>41301.007747900003</v>
      </c>
      <c r="I42" s="946">
        <v>27340.4779055</v>
      </c>
      <c r="J42" s="946">
        <v>968.26680959999999</v>
      </c>
      <c r="K42" s="946">
        <v>113057.54983309998</v>
      </c>
      <c r="L42" s="946">
        <v>50987.818715100002</v>
      </c>
      <c r="M42" s="947" t="s">
        <v>1476</v>
      </c>
    </row>
    <row r="43" spans="1:13" s="957" customFormat="1" ht="17.100000000000001" customHeight="1">
      <c r="A43" s="945" t="s">
        <v>1477</v>
      </c>
      <c r="B43" s="946">
        <v>4.8332198000000002</v>
      </c>
      <c r="C43" s="946" t="s">
        <v>14</v>
      </c>
      <c r="D43" s="946" t="s">
        <v>14</v>
      </c>
      <c r="E43" s="946" t="s">
        <v>14</v>
      </c>
      <c r="F43" s="946" t="s">
        <v>14</v>
      </c>
      <c r="G43" s="946">
        <v>0.47606979999999999</v>
      </c>
      <c r="H43" s="946" t="s">
        <v>14</v>
      </c>
      <c r="I43" s="946">
        <v>232.33335349999999</v>
      </c>
      <c r="J43" s="946" t="s">
        <v>14</v>
      </c>
      <c r="K43" s="946">
        <v>237.64264309999999</v>
      </c>
      <c r="L43" s="946">
        <v>4699.7795429999996</v>
      </c>
      <c r="M43" s="947" t="s">
        <v>1477</v>
      </c>
    </row>
    <row r="44" spans="1:13" s="957" customFormat="1" ht="9.75" customHeight="1">
      <c r="A44" s="950"/>
      <c r="B44" s="951"/>
      <c r="C44" s="951"/>
      <c r="D44" s="951"/>
      <c r="E44" s="951"/>
      <c r="F44" s="951"/>
      <c r="G44" s="951"/>
      <c r="H44" s="951"/>
      <c r="I44" s="952"/>
      <c r="J44" s="951"/>
      <c r="K44" s="951"/>
      <c r="L44" s="951"/>
      <c r="M44" s="953"/>
    </row>
    <row r="45" spans="1:13" s="957" customFormat="1">
      <c r="A45" s="189"/>
      <c r="B45" s="9"/>
      <c r="C45" s="9"/>
      <c r="D45" s="9"/>
      <c r="E45" s="9"/>
      <c r="F45" s="6" t="s">
        <v>1710</v>
      </c>
      <c r="H45" s="9"/>
      <c r="I45" s="9"/>
      <c r="J45" s="9"/>
      <c r="K45" s="9"/>
      <c r="L45" s="9"/>
      <c r="M45" s="6" t="s">
        <v>1711</v>
      </c>
    </row>
    <row r="46" spans="1:13" s="957" customFormat="1" ht="8.25" customHeight="1">
      <c r="A46" s="197"/>
      <c r="B46" s="198"/>
      <c r="C46" s="198"/>
      <c r="D46" s="198"/>
      <c r="E46" s="198"/>
      <c r="F46" s="198"/>
      <c r="G46" s="199"/>
      <c r="H46" s="198"/>
      <c r="I46" s="198"/>
      <c r="J46" s="198"/>
      <c r="K46" s="198"/>
      <c r="L46" s="198"/>
      <c r="M46" s="200"/>
    </row>
    <row r="47" spans="1:13" s="957" customFormat="1" ht="17.100000000000001" customHeight="1">
      <c r="A47" s="189"/>
      <c r="B47" s="9"/>
      <c r="C47" s="9"/>
      <c r="D47" s="9"/>
      <c r="E47" s="9"/>
      <c r="F47" s="9"/>
      <c r="G47" s="9"/>
      <c r="H47" s="9"/>
      <c r="I47" s="9"/>
      <c r="J47" s="9"/>
      <c r="K47" s="192"/>
      <c r="L47" s="9"/>
      <c r="M47" s="193" t="s">
        <v>21</v>
      </c>
    </row>
    <row r="48" spans="1:13" s="957" customFormat="1" ht="20.100000000000001" customHeight="1">
      <c r="A48" s="1247" t="s">
        <v>1705</v>
      </c>
      <c r="B48" s="1250" t="s">
        <v>1945</v>
      </c>
      <c r="C48" s="1251"/>
      <c r="D48" s="1251"/>
      <c r="E48" s="1251"/>
      <c r="F48" s="1251"/>
      <c r="G48" s="1251" t="s">
        <v>1945</v>
      </c>
      <c r="H48" s="1251"/>
      <c r="I48" s="1251"/>
      <c r="J48" s="1251"/>
      <c r="K48" s="1252"/>
      <c r="L48" s="1240" t="s">
        <v>1948</v>
      </c>
      <c r="M48" s="1243" t="s">
        <v>1705</v>
      </c>
    </row>
    <row r="49" spans="1:13" s="957" customFormat="1" ht="15.95" customHeight="1">
      <c r="A49" s="1248"/>
      <c r="B49" s="1246" t="s">
        <v>1706</v>
      </c>
      <c r="C49" s="1170" t="s">
        <v>1577</v>
      </c>
      <c r="D49" s="1166"/>
      <c r="E49" s="1246" t="s">
        <v>1578</v>
      </c>
      <c r="F49" s="1246" t="s">
        <v>1579</v>
      </c>
      <c r="G49" s="1246" t="s">
        <v>1707</v>
      </c>
      <c r="H49" s="1246" t="s">
        <v>1581</v>
      </c>
      <c r="I49" s="1246" t="s">
        <v>1582</v>
      </c>
      <c r="J49" s="1246" t="s">
        <v>1949</v>
      </c>
      <c r="K49" s="1253" t="s">
        <v>24</v>
      </c>
      <c r="L49" s="1241"/>
      <c r="M49" s="1244"/>
    </row>
    <row r="50" spans="1:13" s="957" customFormat="1" ht="47.25" customHeight="1">
      <c r="A50" s="1249"/>
      <c r="B50" s="1246"/>
      <c r="C50" s="337" t="s">
        <v>1584</v>
      </c>
      <c r="D50" s="337" t="s">
        <v>1585</v>
      </c>
      <c r="E50" s="1246"/>
      <c r="F50" s="1246"/>
      <c r="G50" s="1246"/>
      <c r="H50" s="1246"/>
      <c r="I50" s="1246"/>
      <c r="J50" s="1246"/>
      <c r="K50" s="1253"/>
      <c r="L50" s="1242"/>
      <c r="M50" s="1245"/>
    </row>
    <row r="51" spans="1:13" s="957" customFormat="1" ht="9.75" customHeight="1">
      <c r="A51" s="194"/>
      <c r="B51" s="195"/>
      <c r="C51" s="195"/>
      <c r="D51" s="195"/>
      <c r="E51" s="195"/>
      <c r="F51" s="195"/>
      <c r="G51" s="195"/>
      <c r="H51" s="195"/>
      <c r="I51" s="195"/>
      <c r="J51" s="195"/>
      <c r="K51" s="196"/>
      <c r="L51" s="196"/>
      <c r="M51" s="193"/>
    </row>
    <row r="52" spans="1:13" s="957" customFormat="1" ht="15.6" customHeight="1">
      <c r="A52" s="945" t="s">
        <v>1478</v>
      </c>
      <c r="B52" s="946">
        <v>31604.032060199999</v>
      </c>
      <c r="C52" s="946">
        <v>4.2865662999999996</v>
      </c>
      <c r="D52" s="946">
        <v>339.64087999999998</v>
      </c>
      <c r="E52" s="946">
        <v>618.6535298</v>
      </c>
      <c r="F52" s="946">
        <v>8.0268800000000002</v>
      </c>
      <c r="G52" s="946">
        <v>68.217831000000004</v>
      </c>
      <c r="H52" s="946">
        <v>3.6976800000000001</v>
      </c>
      <c r="I52" s="946">
        <v>2475.9404598000001</v>
      </c>
      <c r="J52" s="946">
        <v>2956.3381831000002</v>
      </c>
      <c r="K52" s="946">
        <v>38078.834070200006</v>
      </c>
      <c r="L52" s="946">
        <v>16911.692139800001</v>
      </c>
      <c r="M52" s="947" t="s">
        <v>1478</v>
      </c>
    </row>
    <row r="53" spans="1:13" s="957" customFormat="1" ht="15.6" customHeight="1">
      <c r="A53" s="945" t="s">
        <v>1479</v>
      </c>
      <c r="B53" s="946">
        <v>8.0945497999999994</v>
      </c>
      <c r="C53" s="946" t="s">
        <v>14</v>
      </c>
      <c r="D53" s="946">
        <v>2.3598142000000002</v>
      </c>
      <c r="E53" s="946" t="s">
        <v>14</v>
      </c>
      <c r="F53" s="946" t="s">
        <v>14</v>
      </c>
      <c r="G53" s="946">
        <v>10.491756499999999</v>
      </c>
      <c r="H53" s="946" t="s">
        <v>14</v>
      </c>
      <c r="I53" s="946">
        <v>93.154275600000005</v>
      </c>
      <c r="J53" s="946">
        <v>1531.2367945000001</v>
      </c>
      <c r="K53" s="946">
        <v>1645.3371906000002</v>
      </c>
      <c r="L53" s="946">
        <v>1827.7423151999999</v>
      </c>
      <c r="M53" s="947" t="s">
        <v>1479</v>
      </c>
    </row>
    <row r="54" spans="1:13" s="957" customFormat="1" ht="15.6" customHeight="1">
      <c r="A54" s="945" t="s">
        <v>1480</v>
      </c>
      <c r="B54" s="946">
        <v>46266.415732300004</v>
      </c>
      <c r="C54" s="946">
        <v>363620.77514799999</v>
      </c>
      <c r="D54" s="946">
        <v>486641.06296230003</v>
      </c>
      <c r="E54" s="946">
        <v>274626.43895739998</v>
      </c>
      <c r="F54" s="946">
        <v>21003.563898299999</v>
      </c>
      <c r="G54" s="946">
        <v>540945.41602799995</v>
      </c>
      <c r="H54" s="946">
        <v>90733.669514199995</v>
      </c>
      <c r="I54" s="946">
        <v>262524.33805169998</v>
      </c>
      <c r="J54" s="946">
        <v>2081.3770811999998</v>
      </c>
      <c r="K54" s="946">
        <v>2088443.0573734001</v>
      </c>
      <c r="L54" s="946">
        <v>1628830.1873915</v>
      </c>
      <c r="M54" s="947" t="s">
        <v>1480</v>
      </c>
    </row>
    <row r="55" spans="1:13" s="957" customFormat="1" ht="15.6" customHeight="1">
      <c r="A55" s="945" t="s">
        <v>1481</v>
      </c>
      <c r="B55" s="946">
        <v>5706.6208337999997</v>
      </c>
      <c r="C55" s="946" t="s">
        <v>14</v>
      </c>
      <c r="D55" s="946" t="s">
        <v>14</v>
      </c>
      <c r="E55" s="946">
        <v>68.960510099999993</v>
      </c>
      <c r="F55" s="946" t="s">
        <v>14</v>
      </c>
      <c r="G55" s="946">
        <v>82.8558618</v>
      </c>
      <c r="H55" s="946" t="s">
        <v>14</v>
      </c>
      <c r="I55" s="946">
        <v>1511.0645023</v>
      </c>
      <c r="J55" s="946">
        <v>87.124721100000002</v>
      </c>
      <c r="K55" s="946">
        <v>7456.6264290999989</v>
      </c>
      <c r="L55" s="946">
        <v>1337.4566344</v>
      </c>
      <c r="M55" s="947" t="s">
        <v>1481</v>
      </c>
    </row>
    <row r="56" spans="1:13" s="957" customFormat="1" ht="15.6" customHeight="1">
      <c r="A56" s="945" t="s">
        <v>1482</v>
      </c>
      <c r="B56" s="946">
        <v>689.28060949999997</v>
      </c>
      <c r="C56" s="946">
        <v>17254.356433600002</v>
      </c>
      <c r="D56" s="946">
        <v>9606.9987457999996</v>
      </c>
      <c r="E56" s="946">
        <v>39.099373499999999</v>
      </c>
      <c r="F56" s="946" t="s">
        <v>14</v>
      </c>
      <c r="G56" s="946">
        <v>27218.190629299999</v>
      </c>
      <c r="H56" s="946" t="s">
        <v>14</v>
      </c>
      <c r="I56" s="946">
        <v>13612.694033399999</v>
      </c>
      <c r="J56" s="946">
        <v>29.9959743</v>
      </c>
      <c r="K56" s="946">
        <v>68450.61579940001</v>
      </c>
      <c r="L56" s="946">
        <v>27180.256125899999</v>
      </c>
      <c r="M56" s="947" t="s">
        <v>1482</v>
      </c>
    </row>
    <row r="57" spans="1:13" s="957" customFormat="1" ht="15.6" customHeight="1">
      <c r="A57" s="945" t="s">
        <v>1483</v>
      </c>
      <c r="B57" s="946">
        <v>1631.0318924999999</v>
      </c>
      <c r="C57" s="946">
        <v>2462.1261150999999</v>
      </c>
      <c r="D57" s="946">
        <v>463.16784289999998</v>
      </c>
      <c r="E57" s="946">
        <v>6.9889447000000002</v>
      </c>
      <c r="F57" s="946" t="s">
        <v>14</v>
      </c>
      <c r="G57" s="946">
        <v>48.180426500000003</v>
      </c>
      <c r="H57" s="946" t="s">
        <v>14</v>
      </c>
      <c r="I57" s="946">
        <v>354.52237989999998</v>
      </c>
      <c r="J57" s="946">
        <v>122.3318889</v>
      </c>
      <c r="K57" s="946">
        <v>5088.3494904999998</v>
      </c>
      <c r="L57" s="946">
        <v>3530.5494619000001</v>
      </c>
      <c r="M57" s="947" t="s">
        <v>1483</v>
      </c>
    </row>
    <row r="58" spans="1:13" s="957" customFormat="1" ht="15.6" customHeight="1">
      <c r="A58" s="945" t="s">
        <v>1484</v>
      </c>
      <c r="B58" s="946">
        <v>2198.3164624000001</v>
      </c>
      <c r="C58" s="946">
        <v>22694.118328199998</v>
      </c>
      <c r="D58" s="946">
        <v>111.2914638</v>
      </c>
      <c r="E58" s="946">
        <v>17136.1261748</v>
      </c>
      <c r="F58" s="946">
        <v>196.2559277</v>
      </c>
      <c r="G58" s="946">
        <v>4953.0979189999998</v>
      </c>
      <c r="H58" s="946" t="s">
        <v>14</v>
      </c>
      <c r="I58" s="946">
        <v>15516.701736499999</v>
      </c>
      <c r="J58" s="946">
        <v>239.44267830000001</v>
      </c>
      <c r="K58" s="946">
        <v>63045.35069069999</v>
      </c>
      <c r="L58" s="946">
        <v>35027.592710999998</v>
      </c>
      <c r="M58" s="947" t="s">
        <v>1484</v>
      </c>
    </row>
    <row r="59" spans="1:13" s="957" customFormat="1" ht="15.6" customHeight="1">
      <c r="A59" s="945" t="s">
        <v>1485</v>
      </c>
      <c r="B59" s="946">
        <v>4264.3382177000003</v>
      </c>
      <c r="C59" s="946">
        <v>5004.7185050999997</v>
      </c>
      <c r="D59" s="946">
        <v>24935.139194799998</v>
      </c>
      <c r="E59" s="946">
        <v>1617.1549230000001</v>
      </c>
      <c r="F59" s="946">
        <v>3838.9769869000002</v>
      </c>
      <c r="G59" s="946">
        <v>79024.941162899995</v>
      </c>
      <c r="H59" s="946" t="s">
        <v>14</v>
      </c>
      <c r="I59" s="946">
        <v>13027.4767207</v>
      </c>
      <c r="J59" s="946">
        <v>695.43969549999997</v>
      </c>
      <c r="K59" s="946">
        <v>132408.18540660001</v>
      </c>
      <c r="L59" s="946">
        <v>130676.97138230001</v>
      </c>
      <c r="M59" s="947" t="s">
        <v>1485</v>
      </c>
    </row>
    <row r="60" spans="1:13" s="957" customFormat="1" ht="15.6" customHeight="1">
      <c r="A60" s="945" t="s">
        <v>1486</v>
      </c>
      <c r="B60" s="946">
        <v>2107.9236077999999</v>
      </c>
      <c r="C60" s="946">
        <v>389.81910479999999</v>
      </c>
      <c r="D60" s="946">
        <v>15.090550800000001</v>
      </c>
      <c r="E60" s="946">
        <v>1359.637383</v>
      </c>
      <c r="F60" s="946" t="s">
        <v>14</v>
      </c>
      <c r="G60" s="946">
        <v>1469.9495970999999</v>
      </c>
      <c r="H60" s="946" t="s">
        <v>14</v>
      </c>
      <c r="I60" s="946">
        <v>25848.474134100001</v>
      </c>
      <c r="J60" s="946">
        <v>63.503771</v>
      </c>
      <c r="K60" s="946">
        <v>31254.398148600001</v>
      </c>
      <c r="L60" s="946">
        <v>18451.961572699998</v>
      </c>
      <c r="M60" s="947" t="s">
        <v>1486</v>
      </c>
    </row>
    <row r="61" spans="1:13" s="957" customFormat="1" ht="15.6" customHeight="1">
      <c r="A61" s="945" t="s">
        <v>1487</v>
      </c>
      <c r="B61" s="946">
        <v>459.10396930000002</v>
      </c>
      <c r="C61" s="946">
        <v>829.75620349999997</v>
      </c>
      <c r="D61" s="946">
        <v>35.472522699999999</v>
      </c>
      <c r="E61" s="946">
        <v>259.77260999999999</v>
      </c>
      <c r="F61" s="946" t="s">
        <v>14</v>
      </c>
      <c r="G61" s="946">
        <v>935.52125690000003</v>
      </c>
      <c r="H61" s="946" t="s">
        <v>14</v>
      </c>
      <c r="I61" s="946">
        <v>3763.7596488999998</v>
      </c>
      <c r="J61" s="946">
        <v>23.578823</v>
      </c>
      <c r="K61" s="946">
        <v>6306.9650342999994</v>
      </c>
      <c r="L61" s="946">
        <v>1807.3019568</v>
      </c>
      <c r="M61" s="947" t="s">
        <v>1487</v>
      </c>
    </row>
    <row r="62" spans="1:13" s="957" customFormat="1" ht="15.6" customHeight="1">
      <c r="A62" s="945" t="s">
        <v>1488</v>
      </c>
      <c r="B62" s="946">
        <v>30807.789964700001</v>
      </c>
      <c r="C62" s="946">
        <v>3924.4042889000002</v>
      </c>
      <c r="D62" s="946">
        <v>9471.4777716000008</v>
      </c>
      <c r="E62" s="946">
        <v>1110.4478698</v>
      </c>
      <c r="F62" s="946" t="s">
        <v>14</v>
      </c>
      <c r="G62" s="946">
        <v>30934.539438299998</v>
      </c>
      <c r="H62" s="946">
        <v>2020.9640297000001</v>
      </c>
      <c r="I62" s="946">
        <v>33845.774665999998</v>
      </c>
      <c r="J62" s="946">
        <v>27435.221264899999</v>
      </c>
      <c r="K62" s="946">
        <v>139550.6192939</v>
      </c>
      <c r="L62" s="946">
        <v>141638.3281332</v>
      </c>
      <c r="M62" s="947" t="s">
        <v>1488</v>
      </c>
    </row>
    <row r="63" spans="1:13" s="957" customFormat="1" ht="15.6" customHeight="1">
      <c r="A63" s="945" t="s">
        <v>1489</v>
      </c>
      <c r="B63" s="946">
        <v>231.44825370000001</v>
      </c>
      <c r="C63" s="946">
        <v>1785.5453679</v>
      </c>
      <c r="D63" s="946">
        <v>18039.3328688</v>
      </c>
      <c r="E63" s="946">
        <v>326.92936989999998</v>
      </c>
      <c r="F63" s="946" t="s">
        <v>14</v>
      </c>
      <c r="G63" s="946">
        <v>1496.1100810999999</v>
      </c>
      <c r="H63" s="946">
        <v>5218.9174071999996</v>
      </c>
      <c r="I63" s="946">
        <v>12674.542630600001</v>
      </c>
      <c r="J63" s="946">
        <v>2.4887207999999998</v>
      </c>
      <c r="K63" s="946">
        <v>39775.314700000003</v>
      </c>
      <c r="L63" s="946">
        <v>54499.1955944</v>
      </c>
      <c r="M63" s="947" t="s">
        <v>1489</v>
      </c>
    </row>
    <row r="64" spans="1:13" s="957" customFormat="1" ht="15.6" customHeight="1">
      <c r="A64" s="945" t="s">
        <v>1490</v>
      </c>
      <c r="B64" s="946">
        <v>1887.0105324000001</v>
      </c>
      <c r="C64" s="946">
        <v>119486.2293546</v>
      </c>
      <c r="D64" s="946">
        <v>2435.1577548999999</v>
      </c>
      <c r="E64" s="946">
        <v>1555.5768479999999</v>
      </c>
      <c r="F64" s="946" t="s">
        <v>14</v>
      </c>
      <c r="G64" s="946">
        <v>52899.908533499998</v>
      </c>
      <c r="H64" s="946">
        <v>2968.3106065000002</v>
      </c>
      <c r="I64" s="946">
        <v>17913.941175100001</v>
      </c>
      <c r="J64" s="946">
        <v>45.639149699999997</v>
      </c>
      <c r="K64" s="946">
        <v>199191.77395469998</v>
      </c>
      <c r="L64" s="946">
        <v>145610.78690159999</v>
      </c>
      <c r="M64" s="947" t="s">
        <v>1490</v>
      </c>
    </row>
    <row r="65" spans="1:13" s="957" customFormat="1" ht="15.6" customHeight="1">
      <c r="A65" s="945" t="s">
        <v>1491</v>
      </c>
      <c r="B65" s="946">
        <v>332.40886490000003</v>
      </c>
      <c r="C65" s="946" t="s">
        <v>14</v>
      </c>
      <c r="D65" s="946">
        <v>288.21408810000003</v>
      </c>
      <c r="E65" s="946">
        <v>96.162509099999994</v>
      </c>
      <c r="F65" s="946" t="s">
        <v>14</v>
      </c>
      <c r="G65" s="946">
        <v>271.22899539999997</v>
      </c>
      <c r="H65" s="946">
        <v>119.5953226</v>
      </c>
      <c r="I65" s="946">
        <v>13543.9803214</v>
      </c>
      <c r="J65" s="946">
        <v>3.5087820000000001</v>
      </c>
      <c r="K65" s="946">
        <v>14655.098883500001</v>
      </c>
      <c r="L65" s="946">
        <v>16594.715250500001</v>
      </c>
      <c r="M65" s="947" t="s">
        <v>1491</v>
      </c>
    </row>
    <row r="66" spans="1:13" s="957" customFormat="1" ht="15.6" customHeight="1">
      <c r="A66" s="948" t="s">
        <v>1492</v>
      </c>
      <c r="B66" s="946">
        <v>203735.43437440001</v>
      </c>
      <c r="C66" s="946">
        <v>137182.3075729</v>
      </c>
      <c r="D66" s="946">
        <v>23554.719405200001</v>
      </c>
      <c r="E66" s="946">
        <v>9880.7752497000001</v>
      </c>
      <c r="F66" s="946">
        <v>19.981983400000001</v>
      </c>
      <c r="G66" s="946">
        <v>755724.76625820005</v>
      </c>
      <c r="H66" s="946">
        <v>649.99762910000004</v>
      </c>
      <c r="I66" s="946">
        <v>1700758.7133861</v>
      </c>
      <c r="J66" s="946">
        <v>3602.2646832999999</v>
      </c>
      <c r="K66" s="946">
        <v>2835108.9605423003</v>
      </c>
      <c r="L66" s="946">
        <v>2684558.4308583001</v>
      </c>
      <c r="M66" s="949" t="s">
        <v>1492</v>
      </c>
    </row>
    <row r="67" spans="1:13" s="957" customFormat="1" ht="15.6" customHeight="1">
      <c r="A67" s="948" t="s">
        <v>1493</v>
      </c>
      <c r="B67" s="946">
        <v>779518.7983424</v>
      </c>
      <c r="C67" s="946">
        <v>3653.3885543000001</v>
      </c>
      <c r="D67" s="946">
        <v>8707.5188268999991</v>
      </c>
      <c r="E67" s="946">
        <v>1.59924</v>
      </c>
      <c r="F67" s="946" t="s">
        <v>14</v>
      </c>
      <c r="G67" s="946">
        <v>198514.77820279999</v>
      </c>
      <c r="H67" s="946">
        <v>55445.075311699999</v>
      </c>
      <c r="I67" s="946">
        <v>2680.8296635000002</v>
      </c>
      <c r="J67" s="946">
        <v>64821.0558103</v>
      </c>
      <c r="K67" s="946">
        <v>1113343.0439519</v>
      </c>
      <c r="L67" s="946">
        <v>998902.14332629996</v>
      </c>
      <c r="M67" s="949" t="s">
        <v>1493</v>
      </c>
    </row>
    <row r="68" spans="1:13" s="957" customFormat="1" ht="15.6" customHeight="1">
      <c r="A68" s="948" t="s">
        <v>1494</v>
      </c>
      <c r="B68" s="946">
        <v>172573.78868219999</v>
      </c>
      <c r="C68" s="946">
        <v>235126.63495969999</v>
      </c>
      <c r="D68" s="946">
        <v>38093.469252199997</v>
      </c>
      <c r="E68" s="946">
        <v>72222.123365599997</v>
      </c>
      <c r="F68" s="946">
        <v>4.8946616000000001</v>
      </c>
      <c r="G68" s="946">
        <v>43791.937593900002</v>
      </c>
      <c r="H68" s="946">
        <v>14226.915071199999</v>
      </c>
      <c r="I68" s="946">
        <v>19562.819595000001</v>
      </c>
      <c r="J68" s="946">
        <v>9734.2178347999998</v>
      </c>
      <c r="K68" s="946">
        <v>605336.80101619998</v>
      </c>
      <c r="L68" s="946">
        <v>478901.17551059998</v>
      </c>
      <c r="M68" s="949" t="s">
        <v>1494</v>
      </c>
    </row>
    <row r="69" spans="1:13" s="957" customFormat="1" ht="15.6" customHeight="1">
      <c r="A69" s="945" t="s">
        <v>1495</v>
      </c>
      <c r="B69" s="946">
        <v>2067.0651195999999</v>
      </c>
      <c r="C69" s="946">
        <v>247.87110440000001</v>
      </c>
      <c r="D69" s="946">
        <v>93.837195500000007</v>
      </c>
      <c r="E69" s="946">
        <v>16.202319899999999</v>
      </c>
      <c r="F69" s="946" t="s">
        <v>14</v>
      </c>
      <c r="G69" s="946">
        <v>6324.3716602000004</v>
      </c>
      <c r="H69" s="946" t="s">
        <v>14</v>
      </c>
      <c r="I69" s="946">
        <v>1651.4276551</v>
      </c>
      <c r="J69" s="946">
        <v>52.302337100000003</v>
      </c>
      <c r="K69" s="946">
        <v>10453.077391800001</v>
      </c>
      <c r="L69" s="946">
        <v>17335.422244900001</v>
      </c>
      <c r="M69" s="947" t="s">
        <v>1495</v>
      </c>
    </row>
    <row r="70" spans="1:13" s="957" customFormat="1" ht="15.6" customHeight="1">
      <c r="A70" s="945" t="s">
        <v>1496</v>
      </c>
      <c r="B70" s="946">
        <v>9069.3199939000006</v>
      </c>
      <c r="C70" s="946">
        <v>3941864.4891073001</v>
      </c>
      <c r="D70" s="946">
        <v>523208.85561789997</v>
      </c>
      <c r="E70" s="946">
        <v>137099.59834</v>
      </c>
      <c r="F70" s="946">
        <v>3208.7576932000002</v>
      </c>
      <c r="G70" s="946">
        <v>4145132.2472712002</v>
      </c>
      <c r="H70" s="946">
        <v>29355.033797100001</v>
      </c>
      <c r="I70" s="946">
        <v>281760.80610629998</v>
      </c>
      <c r="J70" s="946">
        <v>29848.934256600001</v>
      </c>
      <c r="K70" s="946">
        <v>9100548.0421834998</v>
      </c>
      <c r="L70" s="946">
        <v>8859305.4749149997</v>
      </c>
      <c r="M70" s="947" t="s">
        <v>1496</v>
      </c>
    </row>
    <row r="71" spans="1:13" s="957" customFormat="1" ht="15.6" customHeight="1">
      <c r="A71" s="945" t="s">
        <v>1497</v>
      </c>
      <c r="B71" s="946">
        <v>111423.01628</v>
      </c>
      <c r="C71" s="946">
        <v>462694.17420549999</v>
      </c>
      <c r="D71" s="946">
        <v>516047.28705560003</v>
      </c>
      <c r="E71" s="946">
        <v>5870.3355947</v>
      </c>
      <c r="F71" s="946">
        <v>4.5939994000000004</v>
      </c>
      <c r="G71" s="946">
        <v>3348376.9824767001</v>
      </c>
      <c r="H71" s="946">
        <v>498.04602770000002</v>
      </c>
      <c r="I71" s="946">
        <v>36759.485177199997</v>
      </c>
      <c r="J71" s="946">
        <v>34002.821632599997</v>
      </c>
      <c r="K71" s="946">
        <v>4515676.7424494009</v>
      </c>
      <c r="L71" s="946">
        <v>4768897.6665695002</v>
      </c>
      <c r="M71" s="947" t="s">
        <v>1497</v>
      </c>
    </row>
    <row r="72" spans="1:13" s="957" customFormat="1" ht="15.6" customHeight="1">
      <c r="A72" s="945" t="s">
        <v>1498</v>
      </c>
      <c r="B72" s="946">
        <v>81708.016344799995</v>
      </c>
      <c r="C72" s="946">
        <v>2903771.4530052999</v>
      </c>
      <c r="D72" s="946">
        <v>936798.39493299997</v>
      </c>
      <c r="E72" s="946">
        <v>165157.86085349999</v>
      </c>
      <c r="F72" s="946">
        <v>63729.474729000001</v>
      </c>
      <c r="G72" s="946">
        <v>2257772.5273221</v>
      </c>
      <c r="H72" s="946">
        <v>36433.344821799998</v>
      </c>
      <c r="I72" s="946">
        <v>596785.59854629997</v>
      </c>
      <c r="J72" s="946">
        <v>785.87637719999998</v>
      </c>
      <c r="K72" s="946">
        <v>7042942.546933</v>
      </c>
      <c r="L72" s="946">
        <v>8224628.9753975002</v>
      </c>
      <c r="M72" s="947" t="s">
        <v>1498</v>
      </c>
    </row>
    <row r="73" spans="1:13" s="957" customFormat="1" ht="15.6" customHeight="1">
      <c r="A73" s="945" t="s">
        <v>1499</v>
      </c>
      <c r="B73" s="946">
        <v>206.51513829999999</v>
      </c>
      <c r="C73" s="946">
        <v>0.6559857</v>
      </c>
      <c r="D73" s="946">
        <v>326.35868060000001</v>
      </c>
      <c r="E73" s="946">
        <v>659.98711660000004</v>
      </c>
      <c r="F73" s="946" t="s">
        <v>14</v>
      </c>
      <c r="G73" s="946">
        <v>4042.6542776000001</v>
      </c>
      <c r="H73" s="946" t="s">
        <v>14</v>
      </c>
      <c r="I73" s="946">
        <v>6090.0903664999996</v>
      </c>
      <c r="J73" s="946">
        <v>5.3516947999999998</v>
      </c>
      <c r="K73" s="946">
        <v>11331.613260099999</v>
      </c>
      <c r="L73" s="946">
        <v>17215.091321700002</v>
      </c>
      <c r="M73" s="947" t="s">
        <v>1499</v>
      </c>
    </row>
    <row r="74" spans="1:13" s="957" customFormat="1" ht="15.6" customHeight="1">
      <c r="A74" s="945" t="s">
        <v>1500</v>
      </c>
      <c r="B74" s="946">
        <v>7097.4632844999996</v>
      </c>
      <c r="C74" s="946">
        <v>505472.12042789999</v>
      </c>
      <c r="D74" s="946">
        <v>196967.44277950001</v>
      </c>
      <c r="E74" s="946">
        <v>43599.913909700001</v>
      </c>
      <c r="F74" s="946">
        <v>43795.033707000002</v>
      </c>
      <c r="G74" s="946">
        <v>293085.7799427</v>
      </c>
      <c r="H74" s="946">
        <v>25740.3366284</v>
      </c>
      <c r="I74" s="946">
        <v>29373.955882900002</v>
      </c>
      <c r="J74" s="946">
        <v>365.70310549999999</v>
      </c>
      <c r="K74" s="946">
        <v>1145497.7496680999</v>
      </c>
      <c r="L74" s="946">
        <v>1157053.4583304001</v>
      </c>
      <c r="M74" s="947" t="s">
        <v>1500</v>
      </c>
    </row>
    <row r="75" spans="1:13" s="957" customFormat="1" ht="15.6" customHeight="1">
      <c r="A75" s="945" t="s">
        <v>1501</v>
      </c>
      <c r="B75" s="946">
        <v>12.498037200000001</v>
      </c>
      <c r="C75" s="946" t="s">
        <v>14</v>
      </c>
      <c r="D75" s="946" t="s">
        <v>14</v>
      </c>
      <c r="E75" s="946">
        <v>47.400387700000003</v>
      </c>
      <c r="F75" s="946" t="s">
        <v>14</v>
      </c>
      <c r="G75" s="946">
        <v>287.11551530000003</v>
      </c>
      <c r="H75" s="946" t="s">
        <v>14</v>
      </c>
      <c r="I75" s="946">
        <v>3471.8275331999998</v>
      </c>
      <c r="J75" s="946" t="s">
        <v>14</v>
      </c>
      <c r="K75" s="946">
        <v>3818.8414733999998</v>
      </c>
      <c r="L75" s="946">
        <v>4516.0320093</v>
      </c>
      <c r="M75" s="947" t="s">
        <v>1501</v>
      </c>
    </row>
    <row r="76" spans="1:13" s="957" customFormat="1" ht="15.6" customHeight="1">
      <c r="A76" s="945" t="s">
        <v>1502</v>
      </c>
      <c r="B76" s="946">
        <v>1607.9050339</v>
      </c>
      <c r="C76" s="946">
        <v>5186.9614898999998</v>
      </c>
      <c r="D76" s="946">
        <v>58.623485799999997</v>
      </c>
      <c r="E76" s="946">
        <v>654.12110940000002</v>
      </c>
      <c r="F76" s="946" t="s">
        <v>14</v>
      </c>
      <c r="G76" s="946">
        <v>1534.3830419999999</v>
      </c>
      <c r="H76" s="946" t="s">
        <v>14</v>
      </c>
      <c r="I76" s="946">
        <v>8420.1926223999999</v>
      </c>
      <c r="J76" s="946">
        <v>1.3436229</v>
      </c>
      <c r="K76" s="946">
        <v>17463.5304063</v>
      </c>
      <c r="L76" s="946">
        <v>24002.704040299999</v>
      </c>
      <c r="M76" s="947" t="s">
        <v>1502</v>
      </c>
    </row>
    <row r="77" spans="1:13" s="957" customFormat="1" ht="15.6" customHeight="1">
      <c r="A77" s="945" t="s">
        <v>1503</v>
      </c>
      <c r="B77" s="946" t="s">
        <v>14</v>
      </c>
      <c r="C77" s="946" t="s">
        <v>14</v>
      </c>
      <c r="D77" s="946" t="s">
        <v>14</v>
      </c>
      <c r="E77" s="946">
        <v>5.1905979000000002</v>
      </c>
      <c r="F77" s="946" t="s">
        <v>14</v>
      </c>
      <c r="G77" s="946">
        <v>319.07950629999999</v>
      </c>
      <c r="H77" s="946" t="s">
        <v>14</v>
      </c>
      <c r="I77" s="946">
        <v>18.411234199999999</v>
      </c>
      <c r="J77" s="946" t="s">
        <v>14</v>
      </c>
      <c r="K77" s="946">
        <v>342.68133840000002</v>
      </c>
      <c r="L77" s="946">
        <v>350.781093</v>
      </c>
      <c r="M77" s="947" t="s">
        <v>1503</v>
      </c>
    </row>
    <row r="78" spans="1:13" s="957" customFormat="1" ht="15.6" customHeight="1">
      <c r="A78" s="945" t="s">
        <v>1504</v>
      </c>
      <c r="B78" s="946" t="s">
        <v>14</v>
      </c>
      <c r="C78" s="946">
        <v>85864.262295199995</v>
      </c>
      <c r="D78" s="946">
        <v>17965.520318700001</v>
      </c>
      <c r="E78" s="946">
        <v>12.4803687</v>
      </c>
      <c r="F78" s="946">
        <v>32.968492699999999</v>
      </c>
      <c r="G78" s="946">
        <v>195962.14592559999</v>
      </c>
      <c r="H78" s="946">
        <v>149.4117511</v>
      </c>
      <c r="I78" s="946">
        <v>166.51438049999999</v>
      </c>
      <c r="J78" s="946" t="s">
        <v>14</v>
      </c>
      <c r="K78" s="946">
        <v>300153.30353249999</v>
      </c>
      <c r="L78" s="946">
        <v>267911.70880159998</v>
      </c>
      <c r="M78" s="947" t="s">
        <v>1504</v>
      </c>
    </row>
    <row r="79" spans="1:13" s="957" customFormat="1" ht="15.6" customHeight="1">
      <c r="A79" s="945" t="s">
        <v>1505</v>
      </c>
      <c r="B79" s="946" t="s">
        <v>14</v>
      </c>
      <c r="C79" s="946" t="s">
        <v>14</v>
      </c>
      <c r="D79" s="946" t="s">
        <v>14</v>
      </c>
      <c r="E79" s="946" t="s">
        <v>14</v>
      </c>
      <c r="F79" s="946" t="s">
        <v>14</v>
      </c>
      <c r="G79" s="946" t="s">
        <v>14</v>
      </c>
      <c r="H79" s="946" t="s">
        <v>14</v>
      </c>
      <c r="I79" s="946">
        <v>0.37830000000000003</v>
      </c>
      <c r="J79" s="946" t="s">
        <v>14</v>
      </c>
      <c r="K79" s="946">
        <v>0.37830000000000003</v>
      </c>
      <c r="L79" s="946" t="s">
        <v>14</v>
      </c>
      <c r="M79" s="947" t="s">
        <v>1505</v>
      </c>
    </row>
    <row r="80" spans="1:13" s="957" customFormat="1" ht="15.6" customHeight="1">
      <c r="A80" s="945" t="s">
        <v>1506</v>
      </c>
      <c r="B80" s="946">
        <v>444.67356610000002</v>
      </c>
      <c r="C80" s="946">
        <v>72029.857814600007</v>
      </c>
      <c r="D80" s="946">
        <v>21715.507885999999</v>
      </c>
      <c r="E80" s="946">
        <v>1077.519045</v>
      </c>
      <c r="F80" s="946">
        <v>11080.218131</v>
      </c>
      <c r="G80" s="946">
        <v>37917.731353800002</v>
      </c>
      <c r="H80" s="946">
        <v>4773.1607870999997</v>
      </c>
      <c r="I80" s="946">
        <v>751.82538190000002</v>
      </c>
      <c r="J80" s="946">
        <v>6.9000000000000006E-2</v>
      </c>
      <c r="K80" s="946">
        <v>149790.56296549999</v>
      </c>
      <c r="L80" s="946">
        <v>149841.9518831</v>
      </c>
      <c r="M80" s="947" t="s">
        <v>1506</v>
      </c>
    </row>
    <row r="81" spans="1:13" s="957" customFormat="1" ht="15.6" customHeight="1">
      <c r="A81" s="945" t="s">
        <v>1507</v>
      </c>
      <c r="B81" s="946" t="s">
        <v>14</v>
      </c>
      <c r="C81" s="946" t="s">
        <v>14</v>
      </c>
      <c r="D81" s="946" t="s">
        <v>14</v>
      </c>
      <c r="E81" s="946" t="s">
        <v>14</v>
      </c>
      <c r="F81" s="946" t="s">
        <v>14</v>
      </c>
      <c r="G81" s="946" t="s">
        <v>14</v>
      </c>
      <c r="H81" s="946" t="s">
        <v>14</v>
      </c>
      <c r="I81" s="946" t="s">
        <v>14</v>
      </c>
      <c r="J81" s="946" t="s">
        <v>14</v>
      </c>
      <c r="K81" s="946" t="s">
        <v>14</v>
      </c>
      <c r="L81" s="946">
        <v>113.79827710000001</v>
      </c>
      <c r="M81" s="947" t="s">
        <v>1507</v>
      </c>
    </row>
    <row r="82" spans="1:13" s="957" customFormat="1" ht="15.6" customHeight="1">
      <c r="A82" s="945" t="s">
        <v>1508</v>
      </c>
      <c r="B82" s="946">
        <v>390.0575834</v>
      </c>
      <c r="C82" s="946">
        <v>10888.451402299999</v>
      </c>
      <c r="D82" s="946">
        <v>20774.6860954</v>
      </c>
      <c r="E82" s="946">
        <v>239.6932252</v>
      </c>
      <c r="F82" s="946">
        <v>993.39879800000006</v>
      </c>
      <c r="G82" s="946">
        <v>67957.679530499998</v>
      </c>
      <c r="H82" s="946" t="s">
        <v>14</v>
      </c>
      <c r="I82" s="946">
        <v>234.4844646</v>
      </c>
      <c r="J82" s="946">
        <v>4.5562199999999997E-2</v>
      </c>
      <c r="K82" s="946">
        <v>101478.49666159999</v>
      </c>
      <c r="L82" s="946">
        <v>107897.0042372</v>
      </c>
      <c r="M82" s="947" t="s">
        <v>1508</v>
      </c>
    </row>
    <row r="83" spans="1:13" s="957" customFormat="1" ht="15.6" customHeight="1">
      <c r="A83" s="945" t="s">
        <v>1509</v>
      </c>
      <c r="B83" s="946" t="s">
        <v>14</v>
      </c>
      <c r="C83" s="946" t="s">
        <v>14</v>
      </c>
      <c r="D83" s="946" t="s">
        <v>14</v>
      </c>
      <c r="E83" s="946" t="s">
        <v>14</v>
      </c>
      <c r="F83" s="946" t="s">
        <v>14</v>
      </c>
      <c r="G83" s="946">
        <v>341.19839630000001</v>
      </c>
      <c r="H83" s="946" t="s">
        <v>14</v>
      </c>
      <c r="I83" s="946" t="s">
        <v>14</v>
      </c>
      <c r="J83" s="946" t="s">
        <v>14</v>
      </c>
      <c r="K83" s="946">
        <v>341.19839630000001</v>
      </c>
      <c r="L83" s="946">
        <v>341.19839630000001</v>
      </c>
      <c r="M83" s="947" t="s">
        <v>1509</v>
      </c>
    </row>
    <row r="84" spans="1:13" s="957" customFormat="1" ht="15.6" customHeight="1">
      <c r="A84" s="945" t="s">
        <v>1510</v>
      </c>
      <c r="B84" s="946" t="s">
        <v>14</v>
      </c>
      <c r="C84" s="946" t="s">
        <v>14</v>
      </c>
      <c r="D84" s="946" t="s">
        <v>14</v>
      </c>
      <c r="E84" s="946" t="s">
        <v>14</v>
      </c>
      <c r="F84" s="946" t="s">
        <v>14</v>
      </c>
      <c r="G84" s="946">
        <v>7.9883901000000002</v>
      </c>
      <c r="H84" s="946" t="s">
        <v>14</v>
      </c>
      <c r="I84" s="946">
        <v>3.2977419000000001</v>
      </c>
      <c r="J84" s="946" t="s">
        <v>14</v>
      </c>
      <c r="K84" s="946">
        <v>11.286132</v>
      </c>
      <c r="L84" s="946" t="s">
        <v>14</v>
      </c>
      <c r="M84" s="947" t="s">
        <v>1510</v>
      </c>
    </row>
    <row r="85" spans="1:13" ht="15.6" customHeight="1">
      <c r="A85" s="945" t="s">
        <v>1517</v>
      </c>
      <c r="B85" s="946" t="s">
        <v>14</v>
      </c>
      <c r="C85" s="946" t="s">
        <v>14</v>
      </c>
      <c r="D85" s="946" t="s">
        <v>14</v>
      </c>
      <c r="E85" s="946" t="s">
        <v>14</v>
      </c>
      <c r="F85" s="946" t="s">
        <v>14</v>
      </c>
      <c r="G85" s="946">
        <v>11.0558514</v>
      </c>
      <c r="H85" s="946" t="s">
        <v>14</v>
      </c>
      <c r="I85" s="946">
        <v>9.9419999999999994E-2</v>
      </c>
      <c r="J85" s="946" t="s">
        <v>14</v>
      </c>
      <c r="K85" s="946">
        <v>11.1552714</v>
      </c>
      <c r="L85" s="946">
        <v>18.6614814</v>
      </c>
      <c r="M85" s="947" t="s">
        <v>1517</v>
      </c>
    </row>
    <row r="86" spans="1:13" ht="15.6" customHeight="1">
      <c r="A86" s="945" t="s">
        <v>1543</v>
      </c>
      <c r="B86" s="946" t="s">
        <v>14</v>
      </c>
      <c r="C86" s="946" t="s">
        <v>14</v>
      </c>
      <c r="D86" s="946" t="s">
        <v>14</v>
      </c>
      <c r="E86" s="946" t="s">
        <v>14</v>
      </c>
      <c r="F86" s="946" t="s">
        <v>14</v>
      </c>
      <c r="G86" s="946" t="s">
        <v>14</v>
      </c>
      <c r="H86" s="946" t="s">
        <v>14</v>
      </c>
      <c r="I86" s="946">
        <v>777.52364469999998</v>
      </c>
      <c r="J86" s="946" t="s">
        <v>14</v>
      </c>
      <c r="K86" s="946">
        <v>777.52364469999998</v>
      </c>
      <c r="L86" s="946">
        <v>738.16922810000005</v>
      </c>
      <c r="M86" s="947" t="s">
        <v>1543</v>
      </c>
    </row>
    <row r="87" spans="1:13" ht="6" customHeight="1">
      <c r="A87" s="945"/>
      <c r="B87" s="954"/>
      <c r="C87" s="954"/>
      <c r="D87" s="954"/>
      <c r="E87" s="954"/>
      <c r="F87" s="954"/>
      <c r="G87" s="954"/>
      <c r="H87" s="954"/>
      <c r="I87" s="955"/>
      <c r="J87" s="954"/>
      <c r="K87" s="954"/>
      <c r="L87" s="954"/>
      <c r="M87" s="947"/>
    </row>
    <row r="88" spans="1:13" ht="22.5">
      <c r="A88" s="204" t="s">
        <v>1709</v>
      </c>
      <c r="B88" s="956">
        <v>1704491.4005063993</v>
      </c>
      <c r="C88" s="956">
        <v>9182569.9173479993</v>
      </c>
      <c r="D88" s="956">
        <v>2944890.2527016993</v>
      </c>
      <c r="E88" s="956">
        <v>1454076.6059633999</v>
      </c>
      <c r="F88" s="956">
        <v>482911.61669049994</v>
      </c>
      <c r="G88" s="956">
        <v>12659510.9736301</v>
      </c>
      <c r="H88" s="956">
        <v>373192.31904790003</v>
      </c>
      <c r="I88" s="956">
        <v>5331337.2378731007</v>
      </c>
      <c r="J88" s="956">
        <v>1022748.7135083001</v>
      </c>
      <c r="K88" s="956">
        <v>35155729.037269399</v>
      </c>
      <c r="L88" s="956">
        <v>35335814.685361505</v>
      </c>
      <c r="M88" s="205" t="s">
        <v>1709</v>
      </c>
    </row>
    <row r="89" spans="1:13" ht="33.75">
      <c r="A89" s="206" t="s">
        <v>804</v>
      </c>
      <c r="B89" s="207">
        <v>11.4398430196334</v>
      </c>
      <c r="C89" s="207">
        <v>12.7021900357216</v>
      </c>
      <c r="D89" s="207">
        <v>12.300596187816801</v>
      </c>
      <c r="E89" s="207">
        <v>7.8288306278394302</v>
      </c>
      <c r="F89" s="207">
        <v>7.7323321758750501</v>
      </c>
      <c r="G89" s="207">
        <v>12.605238191753401</v>
      </c>
      <c r="H89" s="207">
        <v>10.386201093364001</v>
      </c>
      <c r="I89" s="207">
        <v>8.7211122845330706</v>
      </c>
      <c r="J89" s="207">
        <v>5.1047394303227396</v>
      </c>
      <c r="K89" s="207">
        <v>11.4532620869468</v>
      </c>
      <c r="L89" s="207">
        <v>11.533411343319401</v>
      </c>
      <c r="M89" s="208" t="s">
        <v>804</v>
      </c>
    </row>
    <row r="90" spans="1:13" ht="12" customHeight="1">
      <c r="A90" s="1" t="s">
        <v>13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200"/>
    </row>
    <row r="91" spans="1:13" ht="10.5" customHeight="1">
      <c r="A91" s="1" t="s">
        <v>1290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209"/>
    </row>
    <row r="92" spans="1:13" ht="9" customHeight="1">
      <c r="A92" s="1" t="s">
        <v>1291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209"/>
    </row>
  </sheetData>
  <mergeCells count="30"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  <mergeCell ref="A48:A50"/>
    <mergeCell ref="B48:F48"/>
    <mergeCell ref="G48:K48"/>
    <mergeCell ref="L48:L50"/>
    <mergeCell ref="M48:M50"/>
    <mergeCell ref="B49:B50"/>
    <mergeCell ref="C49:D49"/>
    <mergeCell ref="E49:E50"/>
    <mergeCell ref="F49:F50"/>
    <mergeCell ref="G49:G50"/>
    <mergeCell ref="H49:H50"/>
    <mergeCell ref="I49:I50"/>
    <mergeCell ref="J49:J50"/>
    <mergeCell ref="K49:K50"/>
  </mergeCells>
  <pageMargins left="0.7" right="0.4" top="0.75" bottom="0.7" header="0.5" footer="0.3"/>
  <pageSetup paperSize="9" scale="99" pageOrder="overThenDown" orientation="portrait" r:id="rId1"/>
  <headerFooter>
    <oddFooter>&amp;C&amp;"Maiandra GD,Regular"&amp;9&amp;P</oddFooter>
  </headerFooter>
  <rowBreaks count="1" manualBreakCount="1">
    <brk id="44" max="16383" man="1"/>
  </rowBreaks>
  <colBreaks count="1" manualBreakCount="1">
    <brk id="6" max="1048575" man="1"/>
  </colBreaks>
</worksheet>
</file>

<file path=xl/worksheets/sheet83.xml><?xml version="1.0" encoding="utf-8"?>
<worksheet xmlns="http://schemas.openxmlformats.org/spreadsheetml/2006/main" xmlns:r="http://schemas.openxmlformats.org/officeDocument/2006/relationships">
  <dimension ref="A1:M87"/>
  <sheetViews>
    <sheetView view="pageBreakPreview" zoomScale="84" zoomScaleSheetLayoutView="84" workbookViewId="0">
      <selection activeCell="J95" sqref="J95:J96"/>
    </sheetView>
  </sheetViews>
  <sheetFormatPr defaultRowHeight="12.75"/>
  <cols>
    <col min="1" max="1" width="21.5703125" style="958" customWidth="1"/>
    <col min="2" max="6" width="13.7109375" style="958" customWidth="1"/>
    <col min="7" max="11" width="12.7109375" style="958" customWidth="1"/>
    <col min="12" max="13" width="13.7109375" style="958" customWidth="1"/>
    <col min="14" max="16384" width="9.140625" style="958"/>
  </cols>
  <sheetData>
    <row r="1" spans="1:13" s="957" customFormat="1" ht="15" customHeight="1">
      <c r="A1" s="18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6" t="s">
        <v>1712</v>
      </c>
    </row>
    <row r="2" spans="1:13" s="957" customFormat="1" ht="17.100000000000001" customHeight="1">
      <c r="A2" s="1178" t="s">
        <v>1713</v>
      </c>
      <c r="B2" s="1178"/>
      <c r="C2" s="1178"/>
      <c r="D2" s="1178"/>
      <c r="E2" s="1178"/>
      <c r="F2" s="1178"/>
      <c r="G2" s="1178"/>
      <c r="H2" s="1178"/>
      <c r="I2" s="1178"/>
      <c r="J2" s="1178"/>
      <c r="K2" s="1178"/>
      <c r="L2" s="1178"/>
      <c r="M2" s="1178"/>
    </row>
    <row r="3" spans="1:13" s="957" customFormat="1" ht="8.25" customHeight="1">
      <c r="A3" s="10"/>
      <c r="B3" s="190"/>
      <c r="C3" s="190"/>
      <c r="D3" s="190"/>
      <c r="E3" s="190"/>
      <c r="F3" s="190"/>
      <c r="G3" s="191"/>
      <c r="H3" s="190"/>
      <c r="I3" s="190"/>
      <c r="J3" s="190"/>
      <c r="K3" s="190"/>
      <c r="L3" s="190"/>
      <c r="M3" s="331"/>
    </row>
    <row r="4" spans="1:13" s="957" customFormat="1" ht="17.100000000000001" customHeight="1">
      <c r="A4" s="1178" t="s">
        <v>734</v>
      </c>
      <c r="B4" s="1178"/>
      <c r="C4" s="1178"/>
      <c r="D4" s="1178"/>
      <c r="E4" s="1178"/>
      <c r="F4" s="1178"/>
      <c r="G4" s="1178"/>
      <c r="H4" s="1178"/>
      <c r="I4" s="1178"/>
      <c r="J4" s="1178"/>
      <c r="K4" s="1178"/>
      <c r="L4" s="1178"/>
      <c r="M4" s="1178"/>
    </row>
    <row r="5" spans="1:13" s="957" customFormat="1" ht="17.100000000000001" customHeight="1">
      <c r="A5" s="189"/>
      <c r="B5" s="9"/>
      <c r="C5" s="9"/>
      <c r="D5" s="9"/>
      <c r="E5" s="9"/>
      <c r="F5" s="9"/>
      <c r="G5" s="9"/>
      <c r="H5" s="9"/>
      <c r="I5" s="9"/>
      <c r="J5" s="9"/>
      <c r="K5" s="192"/>
      <c r="L5" s="9"/>
      <c r="M5" s="193" t="s">
        <v>21</v>
      </c>
    </row>
    <row r="6" spans="1:13" s="957" customFormat="1" ht="20.100000000000001" customHeight="1">
      <c r="A6" s="1247" t="s">
        <v>1705</v>
      </c>
      <c r="B6" s="1250" t="s">
        <v>1945</v>
      </c>
      <c r="C6" s="1251"/>
      <c r="D6" s="1251"/>
      <c r="E6" s="1251"/>
      <c r="F6" s="1251"/>
      <c r="G6" s="1251" t="s">
        <v>1945</v>
      </c>
      <c r="H6" s="1251"/>
      <c r="I6" s="1251"/>
      <c r="J6" s="1251"/>
      <c r="K6" s="1252"/>
      <c r="L6" s="1240" t="s">
        <v>1948</v>
      </c>
      <c r="M6" s="1243" t="s">
        <v>1705</v>
      </c>
    </row>
    <row r="7" spans="1:13" s="957" customFormat="1" ht="15.95" customHeight="1">
      <c r="A7" s="1248"/>
      <c r="B7" s="1246" t="s">
        <v>1706</v>
      </c>
      <c r="C7" s="1170" t="s">
        <v>1577</v>
      </c>
      <c r="D7" s="1166"/>
      <c r="E7" s="1246" t="s">
        <v>1578</v>
      </c>
      <c r="F7" s="1246" t="s">
        <v>1579</v>
      </c>
      <c r="G7" s="1246" t="s">
        <v>1707</v>
      </c>
      <c r="H7" s="1246" t="s">
        <v>1581</v>
      </c>
      <c r="I7" s="1246" t="s">
        <v>1582</v>
      </c>
      <c r="J7" s="1246" t="s">
        <v>1949</v>
      </c>
      <c r="K7" s="1253" t="s">
        <v>24</v>
      </c>
      <c r="L7" s="1241"/>
      <c r="M7" s="1244"/>
    </row>
    <row r="8" spans="1:13" s="957" customFormat="1" ht="47.25" customHeight="1">
      <c r="A8" s="1249"/>
      <c r="B8" s="1246"/>
      <c r="C8" s="337" t="s">
        <v>1584</v>
      </c>
      <c r="D8" s="337" t="s">
        <v>1585</v>
      </c>
      <c r="E8" s="1246"/>
      <c r="F8" s="1246"/>
      <c r="G8" s="1246"/>
      <c r="H8" s="1246"/>
      <c r="I8" s="1246"/>
      <c r="J8" s="1246"/>
      <c r="K8" s="1253"/>
      <c r="L8" s="1242"/>
      <c r="M8" s="1245"/>
    </row>
    <row r="9" spans="1:13" s="957" customFormat="1" ht="6" customHeight="1">
      <c r="A9" s="194"/>
      <c r="B9" s="195"/>
      <c r="C9" s="195"/>
      <c r="D9" s="195"/>
      <c r="E9" s="195"/>
      <c r="F9" s="195"/>
      <c r="G9" s="195"/>
      <c r="H9" s="195"/>
      <c r="I9" s="195"/>
      <c r="J9" s="195"/>
      <c r="K9" s="196"/>
      <c r="L9" s="196"/>
      <c r="M9" s="193"/>
    </row>
    <row r="10" spans="1:13" s="957" customFormat="1" ht="17.100000000000001" customHeight="1">
      <c r="A10" s="945" t="s">
        <v>1444</v>
      </c>
      <c r="B10" s="946">
        <v>24.431273099999999</v>
      </c>
      <c r="C10" s="946" t="s">
        <v>14</v>
      </c>
      <c r="D10" s="946" t="s">
        <v>14</v>
      </c>
      <c r="E10" s="946" t="s">
        <v>14</v>
      </c>
      <c r="F10" s="946" t="s">
        <v>14</v>
      </c>
      <c r="G10" s="946">
        <v>13.221818600000001</v>
      </c>
      <c r="H10" s="946" t="s">
        <v>14</v>
      </c>
      <c r="I10" s="946">
        <v>8386.0939263</v>
      </c>
      <c r="J10" s="946">
        <v>96.557016099999998</v>
      </c>
      <c r="K10" s="946">
        <v>8520.3040340999996</v>
      </c>
      <c r="L10" s="946">
        <v>6823.1761421000001</v>
      </c>
      <c r="M10" s="947" t="s">
        <v>1444</v>
      </c>
    </row>
    <row r="11" spans="1:13" s="957" customFormat="1" ht="17.100000000000001" customHeight="1">
      <c r="A11" s="945" t="s">
        <v>1445</v>
      </c>
      <c r="B11" s="946" t="s">
        <v>14</v>
      </c>
      <c r="C11" s="946" t="s">
        <v>14</v>
      </c>
      <c r="D11" s="946" t="s">
        <v>14</v>
      </c>
      <c r="E11" s="946" t="s">
        <v>14</v>
      </c>
      <c r="F11" s="946" t="s">
        <v>14</v>
      </c>
      <c r="G11" s="946" t="s">
        <v>14</v>
      </c>
      <c r="H11" s="946" t="s">
        <v>14</v>
      </c>
      <c r="I11" s="946" t="s">
        <v>14</v>
      </c>
      <c r="J11" s="946" t="s">
        <v>14</v>
      </c>
      <c r="K11" s="946" t="s">
        <v>14</v>
      </c>
      <c r="L11" s="946" t="s">
        <v>14</v>
      </c>
      <c r="M11" s="947" t="s">
        <v>1445</v>
      </c>
    </row>
    <row r="12" spans="1:13" s="957" customFormat="1" ht="17.100000000000001" customHeight="1">
      <c r="A12" s="945" t="s">
        <v>1446</v>
      </c>
      <c r="B12" s="946" t="s">
        <v>14</v>
      </c>
      <c r="C12" s="946" t="s">
        <v>14</v>
      </c>
      <c r="D12" s="946" t="s">
        <v>14</v>
      </c>
      <c r="E12" s="946" t="s">
        <v>14</v>
      </c>
      <c r="F12" s="946" t="s">
        <v>14</v>
      </c>
      <c r="G12" s="946" t="s">
        <v>14</v>
      </c>
      <c r="H12" s="946" t="s">
        <v>14</v>
      </c>
      <c r="I12" s="946" t="s">
        <v>14</v>
      </c>
      <c r="J12" s="946" t="s">
        <v>14</v>
      </c>
      <c r="K12" s="946" t="s">
        <v>14</v>
      </c>
      <c r="L12" s="946" t="s">
        <v>14</v>
      </c>
      <c r="M12" s="947" t="s">
        <v>1446</v>
      </c>
    </row>
    <row r="13" spans="1:13" s="957" customFormat="1" ht="17.100000000000001" customHeight="1">
      <c r="A13" s="945" t="s">
        <v>1447</v>
      </c>
      <c r="B13" s="946" t="s">
        <v>14</v>
      </c>
      <c r="C13" s="946" t="s">
        <v>14</v>
      </c>
      <c r="D13" s="946" t="s">
        <v>14</v>
      </c>
      <c r="E13" s="946" t="s">
        <v>14</v>
      </c>
      <c r="F13" s="946" t="s">
        <v>14</v>
      </c>
      <c r="G13" s="946" t="s">
        <v>14</v>
      </c>
      <c r="H13" s="946" t="s">
        <v>14</v>
      </c>
      <c r="I13" s="946" t="s">
        <v>14</v>
      </c>
      <c r="J13" s="946" t="s">
        <v>14</v>
      </c>
      <c r="K13" s="946" t="s">
        <v>14</v>
      </c>
      <c r="L13" s="946" t="s">
        <v>14</v>
      </c>
      <c r="M13" s="947" t="s">
        <v>1447</v>
      </c>
    </row>
    <row r="14" spans="1:13" s="957" customFormat="1" ht="17.100000000000001" customHeight="1">
      <c r="A14" s="945" t="s">
        <v>1448</v>
      </c>
      <c r="B14" s="946">
        <v>5.3580000000000003E-2</v>
      </c>
      <c r="C14" s="946" t="s">
        <v>14</v>
      </c>
      <c r="D14" s="946" t="s">
        <v>14</v>
      </c>
      <c r="E14" s="946" t="s">
        <v>14</v>
      </c>
      <c r="F14" s="946" t="s">
        <v>14</v>
      </c>
      <c r="G14" s="946" t="s">
        <v>14</v>
      </c>
      <c r="H14" s="946" t="s">
        <v>14</v>
      </c>
      <c r="I14" s="946" t="s">
        <v>14</v>
      </c>
      <c r="J14" s="946" t="s">
        <v>14</v>
      </c>
      <c r="K14" s="946">
        <v>5.3580000000000003E-2</v>
      </c>
      <c r="L14" s="946" t="s">
        <v>14</v>
      </c>
      <c r="M14" s="947" t="s">
        <v>1448</v>
      </c>
    </row>
    <row r="15" spans="1:13" s="957" customFormat="1" ht="17.100000000000001" customHeight="1">
      <c r="A15" s="945" t="s">
        <v>1449</v>
      </c>
      <c r="B15" s="946" t="s">
        <v>14</v>
      </c>
      <c r="C15" s="946" t="s">
        <v>14</v>
      </c>
      <c r="D15" s="946" t="s">
        <v>14</v>
      </c>
      <c r="E15" s="946" t="s">
        <v>14</v>
      </c>
      <c r="F15" s="946" t="s">
        <v>14</v>
      </c>
      <c r="G15" s="946" t="s">
        <v>14</v>
      </c>
      <c r="H15" s="946" t="s">
        <v>14</v>
      </c>
      <c r="I15" s="946" t="s">
        <v>14</v>
      </c>
      <c r="J15" s="946" t="s">
        <v>14</v>
      </c>
      <c r="K15" s="946" t="s">
        <v>14</v>
      </c>
      <c r="L15" s="946" t="s">
        <v>14</v>
      </c>
      <c r="M15" s="947" t="s">
        <v>1449</v>
      </c>
    </row>
    <row r="16" spans="1:13" s="957" customFormat="1" ht="17.100000000000001" customHeight="1">
      <c r="A16" s="945" t="s">
        <v>1450</v>
      </c>
      <c r="B16" s="946" t="s">
        <v>14</v>
      </c>
      <c r="C16" s="946" t="s">
        <v>14</v>
      </c>
      <c r="D16" s="946" t="s">
        <v>14</v>
      </c>
      <c r="E16" s="946" t="s">
        <v>14</v>
      </c>
      <c r="F16" s="946" t="s">
        <v>14</v>
      </c>
      <c r="G16" s="946" t="s">
        <v>14</v>
      </c>
      <c r="H16" s="946" t="s">
        <v>14</v>
      </c>
      <c r="I16" s="946" t="s">
        <v>14</v>
      </c>
      <c r="J16" s="946" t="s">
        <v>14</v>
      </c>
      <c r="K16" s="946" t="s">
        <v>14</v>
      </c>
      <c r="L16" s="946" t="s">
        <v>14</v>
      </c>
      <c r="M16" s="947" t="s">
        <v>1450</v>
      </c>
    </row>
    <row r="17" spans="1:13" s="957" customFormat="1" ht="17.100000000000001" customHeight="1">
      <c r="A17" s="945" t="s">
        <v>1451</v>
      </c>
      <c r="B17" s="946" t="s">
        <v>14</v>
      </c>
      <c r="C17" s="946" t="s">
        <v>14</v>
      </c>
      <c r="D17" s="946" t="s">
        <v>14</v>
      </c>
      <c r="E17" s="946" t="s">
        <v>14</v>
      </c>
      <c r="F17" s="946" t="s">
        <v>14</v>
      </c>
      <c r="G17" s="946" t="s">
        <v>14</v>
      </c>
      <c r="H17" s="946" t="s">
        <v>14</v>
      </c>
      <c r="I17" s="946" t="s">
        <v>14</v>
      </c>
      <c r="J17" s="946" t="s">
        <v>14</v>
      </c>
      <c r="K17" s="946" t="s">
        <v>14</v>
      </c>
      <c r="L17" s="946" t="s">
        <v>14</v>
      </c>
      <c r="M17" s="947" t="s">
        <v>1451</v>
      </c>
    </row>
    <row r="18" spans="1:13" s="957" customFormat="1" ht="17.100000000000001" customHeight="1">
      <c r="A18" s="945" t="s">
        <v>1452</v>
      </c>
      <c r="B18" s="946" t="s">
        <v>14</v>
      </c>
      <c r="C18" s="946" t="s">
        <v>14</v>
      </c>
      <c r="D18" s="946" t="s">
        <v>14</v>
      </c>
      <c r="E18" s="946" t="s">
        <v>14</v>
      </c>
      <c r="F18" s="946" t="s">
        <v>14</v>
      </c>
      <c r="G18" s="946" t="s">
        <v>14</v>
      </c>
      <c r="H18" s="946" t="s">
        <v>14</v>
      </c>
      <c r="I18" s="946">
        <v>1.5</v>
      </c>
      <c r="J18" s="946" t="s">
        <v>14</v>
      </c>
      <c r="K18" s="946">
        <v>1.5</v>
      </c>
      <c r="L18" s="946">
        <v>1.25</v>
      </c>
      <c r="M18" s="947" t="s">
        <v>1452</v>
      </c>
    </row>
    <row r="19" spans="1:13" s="957" customFormat="1" ht="17.100000000000001" customHeight="1">
      <c r="A19" s="945" t="s">
        <v>1453</v>
      </c>
      <c r="B19" s="946" t="s">
        <v>14</v>
      </c>
      <c r="C19" s="946" t="s">
        <v>14</v>
      </c>
      <c r="D19" s="946" t="s">
        <v>14</v>
      </c>
      <c r="E19" s="946" t="s">
        <v>14</v>
      </c>
      <c r="F19" s="946" t="s">
        <v>14</v>
      </c>
      <c r="G19" s="946" t="s">
        <v>14</v>
      </c>
      <c r="H19" s="946" t="s">
        <v>14</v>
      </c>
      <c r="I19" s="946" t="s">
        <v>14</v>
      </c>
      <c r="J19" s="946" t="s">
        <v>14</v>
      </c>
      <c r="K19" s="946" t="s">
        <v>14</v>
      </c>
      <c r="L19" s="946" t="s">
        <v>14</v>
      </c>
      <c r="M19" s="947" t="s">
        <v>1453</v>
      </c>
    </row>
    <row r="20" spans="1:13" s="957" customFormat="1" ht="17.100000000000001" customHeight="1">
      <c r="A20" s="945" t="s">
        <v>1454</v>
      </c>
      <c r="B20" s="946" t="s">
        <v>14</v>
      </c>
      <c r="C20" s="946" t="s">
        <v>14</v>
      </c>
      <c r="D20" s="946" t="s">
        <v>14</v>
      </c>
      <c r="E20" s="946" t="s">
        <v>14</v>
      </c>
      <c r="F20" s="946" t="s">
        <v>14</v>
      </c>
      <c r="G20" s="946" t="s">
        <v>14</v>
      </c>
      <c r="H20" s="946" t="s">
        <v>14</v>
      </c>
      <c r="I20" s="946" t="s">
        <v>14</v>
      </c>
      <c r="J20" s="946" t="s">
        <v>14</v>
      </c>
      <c r="K20" s="946" t="s">
        <v>14</v>
      </c>
      <c r="L20" s="946" t="s">
        <v>14</v>
      </c>
      <c r="M20" s="947" t="s">
        <v>1454</v>
      </c>
    </row>
    <row r="21" spans="1:13" s="957" customFormat="1" ht="20.100000000000001" customHeight="1">
      <c r="A21" s="945" t="s">
        <v>1455</v>
      </c>
      <c r="B21" s="946" t="s">
        <v>14</v>
      </c>
      <c r="C21" s="946" t="s">
        <v>14</v>
      </c>
      <c r="D21" s="946" t="s">
        <v>14</v>
      </c>
      <c r="E21" s="946" t="s">
        <v>14</v>
      </c>
      <c r="F21" s="946" t="s">
        <v>14</v>
      </c>
      <c r="G21" s="946" t="s">
        <v>14</v>
      </c>
      <c r="H21" s="946" t="s">
        <v>14</v>
      </c>
      <c r="I21" s="946" t="s">
        <v>14</v>
      </c>
      <c r="J21" s="946" t="s">
        <v>14</v>
      </c>
      <c r="K21" s="946" t="s">
        <v>14</v>
      </c>
      <c r="L21" s="946" t="s">
        <v>14</v>
      </c>
      <c r="M21" s="947" t="s">
        <v>1455</v>
      </c>
    </row>
    <row r="22" spans="1:13" s="957" customFormat="1" ht="17.100000000000001" customHeight="1">
      <c r="A22" s="945" t="s">
        <v>1456</v>
      </c>
      <c r="B22" s="946" t="s">
        <v>14</v>
      </c>
      <c r="C22" s="946" t="s">
        <v>14</v>
      </c>
      <c r="D22" s="946" t="s">
        <v>14</v>
      </c>
      <c r="E22" s="946" t="s">
        <v>14</v>
      </c>
      <c r="F22" s="946" t="s">
        <v>14</v>
      </c>
      <c r="G22" s="946" t="s">
        <v>14</v>
      </c>
      <c r="H22" s="946" t="s">
        <v>14</v>
      </c>
      <c r="I22" s="946" t="s">
        <v>14</v>
      </c>
      <c r="J22" s="946" t="s">
        <v>14</v>
      </c>
      <c r="K22" s="946" t="s">
        <v>14</v>
      </c>
      <c r="L22" s="946" t="s">
        <v>14</v>
      </c>
      <c r="M22" s="947" t="s">
        <v>1456</v>
      </c>
    </row>
    <row r="23" spans="1:13" s="957" customFormat="1" ht="17.100000000000001" customHeight="1">
      <c r="A23" s="945" t="s">
        <v>1457</v>
      </c>
      <c r="B23" s="946" t="s">
        <v>14</v>
      </c>
      <c r="C23" s="946" t="s">
        <v>14</v>
      </c>
      <c r="D23" s="946" t="s">
        <v>14</v>
      </c>
      <c r="E23" s="946" t="s">
        <v>14</v>
      </c>
      <c r="F23" s="946" t="s">
        <v>14</v>
      </c>
      <c r="G23" s="946" t="s">
        <v>14</v>
      </c>
      <c r="H23" s="946" t="s">
        <v>14</v>
      </c>
      <c r="I23" s="946" t="s">
        <v>14</v>
      </c>
      <c r="J23" s="946" t="s">
        <v>14</v>
      </c>
      <c r="K23" s="946" t="s">
        <v>14</v>
      </c>
      <c r="L23" s="946" t="s">
        <v>14</v>
      </c>
      <c r="M23" s="947" t="s">
        <v>1457</v>
      </c>
    </row>
    <row r="24" spans="1:13" s="957" customFormat="1" ht="17.100000000000001" customHeight="1">
      <c r="A24" s="945" t="s">
        <v>1458</v>
      </c>
      <c r="B24" s="946" t="s">
        <v>14</v>
      </c>
      <c r="C24" s="946" t="s">
        <v>14</v>
      </c>
      <c r="D24" s="946" t="s">
        <v>14</v>
      </c>
      <c r="E24" s="946" t="s">
        <v>14</v>
      </c>
      <c r="F24" s="946" t="s">
        <v>14</v>
      </c>
      <c r="G24" s="946" t="s">
        <v>14</v>
      </c>
      <c r="H24" s="946" t="s">
        <v>14</v>
      </c>
      <c r="I24" s="946" t="s">
        <v>14</v>
      </c>
      <c r="J24" s="946" t="s">
        <v>14</v>
      </c>
      <c r="K24" s="946" t="s">
        <v>14</v>
      </c>
      <c r="L24" s="946">
        <v>0.6996348</v>
      </c>
      <c r="M24" s="947" t="s">
        <v>1458</v>
      </c>
    </row>
    <row r="25" spans="1:13" s="957" customFormat="1" ht="17.100000000000001" customHeight="1">
      <c r="A25" s="945" t="s">
        <v>1459</v>
      </c>
      <c r="B25" s="946" t="s">
        <v>14</v>
      </c>
      <c r="C25" s="946" t="s">
        <v>14</v>
      </c>
      <c r="D25" s="946" t="s">
        <v>14</v>
      </c>
      <c r="E25" s="946" t="s">
        <v>14</v>
      </c>
      <c r="F25" s="946" t="s">
        <v>14</v>
      </c>
      <c r="G25" s="946" t="s">
        <v>14</v>
      </c>
      <c r="H25" s="946" t="s">
        <v>14</v>
      </c>
      <c r="I25" s="946" t="s">
        <v>14</v>
      </c>
      <c r="J25" s="946" t="s">
        <v>14</v>
      </c>
      <c r="K25" s="946" t="s">
        <v>14</v>
      </c>
      <c r="L25" s="946" t="s">
        <v>14</v>
      </c>
      <c r="M25" s="947" t="s">
        <v>1459</v>
      </c>
    </row>
    <row r="26" spans="1:13" s="957" customFormat="1" ht="17.100000000000001" customHeight="1">
      <c r="A26" s="945" t="s">
        <v>1460</v>
      </c>
      <c r="B26" s="946">
        <v>70697.144060899998</v>
      </c>
      <c r="C26" s="946">
        <v>3.1236659000000002</v>
      </c>
      <c r="D26" s="946">
        <v>16.349158500000001</v>
      </c>
      <c r="E26" s="946">
        <v>663.08527270000002</v>
      </c>
      <c r="F26" s="946" t="s">
        <v>14</v>
      </c>
      <c r="G26" s="946">
        <v>3429.0887733999998</v>
      </c>
      <c r="H26" s="946" t="s">
        <v>14</v>
      </c>
      <c r="I26" s="946">
        <v>361569.53964700003</v>
      </c>
      <c r="J26" s="946">
        <v>1000.6032731</v>
      </c>
      <c r="K26" s="946">
        <v>437378.93385150004</v>
      </c>
      <c r="L26" s="946">
        <v>429316.36835339997</v>
      </c>
      <c r="M26" s="947" t="s">
        <v>1460</v>
      </c>
    </row>
    <row r="27" spans="1:13" s="957" customFormat="1" ht="17.100000000000001" customHeight="1">
      <c r="A27" s="945" t="s">
        <v>1461</v>
      </c>
      <c r="B27" s="946" t="s">
        <v>14</v>
      </c>
      <c r="C27" s="946" t="s">
        <v>14</v>
      </c>
      <c r="D27" s="946" t="s">
        <v>14</v>
      </c>
      <c r="E27" s="946" t="s">
        <v>14</v>
      </c>
      <c r="F27" s="946" t="s">
        <v>14</v>
      </c>
      <c r="G27" s="946" t="s">
        <v>14</v>
      </c>
      <c r="H27" s="946" t="s">
        <v>14</v>
      </c>
      <c r="I27" s="946" t="s">
        <v>14</v>
      </c>
      <c r="J27" s="946" t="s">
        <v>14</v>
      </c>
      <c r="K27" s="946" t="s">
        <v>14</v>
      </c>
      <c r="L27" s="946" t="s">
        <v>14</v>
      </c>
      <c r="M27" s="947" t="s">
        <v>1461</v>
      </c>
    </row>
    <row r="28" spans="1:13" s="957" customFormat="1" ht="17.100000000000001" customHeight="1">
      <c r="A28" s="945" t="s">
        <v>1462</v>
      </c>
      <c r="B28" s="946">
        <v>11.6151179</v>
      </c>
      <c r="C28" s="946" t="s">
        <v>14</v>
      </c>
      <c r="D28" s="946" t="s">
        <v>14</v>
      </c>
      <c r="E28" s="946" t="s">
        <v>14</v>
      </c>
      <c r="F28" s="946" t="s">
        <v>14</v>
      </c>
      <c r="G28" s="946" t="s">
        <v>14</v>
      </c>
      <c r="H28" s="946" t="s">
        <v>14</v>
      </c>
      <c r="I28" s="946" t="s">
        <v>14</v>
      </c>
      <c r="J28" s="946" t="s">
        <v>14</v>
      </c>
      <c r="K28" s="946">
        <v>11.6151179</v>
      </c>
      <c r="L28" s="946" t="s">
        <v>14</v>
      </c>
      <c r="M28" s="947" t="s">
        <v>1462</v>
      </c>
    </row>
    <row r="29" spans="1:13" s="957" customFormat="1" ht="17.100000000000001" customHeight="1">
      <c r="A29" s="945" t="s">
        <v>1463</v>
      </c>
      <c r="B29" s="946" t="s">
        <v>14</v>
      </c>
      <c r="C29" s="946" t="s">
        <v>14</v>
      </c>
      <c r="D29" s="946" t="s">
        <v>14</v>
      </c>
      <c r="E29" s="946" t="s">
        <v>14</v>
      </c>
      <c r="F29" s="946" t="s">
        <v>14</v>
      </c>
      <c r="G29" s="946" t="s">
        <v>14</v>
      </c>
      <c r="H29" s="946" t="s">
        <v>14</v>
      </c>
      <c r="I29" s="946" t="s">
        <v>14</v>
      </c>
      <c r="J29" s="946" t="s">
        <v>14</v>
      </c>
      <c r="K29" s="946" t="s">
        <v>14</v>
      </c>
      <c r="L29" s="946" t="s">
        <v>14</v>
      </c>
      <c r="M29" s="947" t="s">
        <v>1463</v>
      </c>
    </row>
    <row r="30" spans="1:13" s="957" customFormat="1" ht="17.100000000000001" customHeight="1">
      <c r="A30" s="945" t="s">
        <v>1464</v>
      </c>
      <c r="B30" s="946">
        <v>35313.779403799999</v>
      </c>
      <c r="C30" s="946">
        <v>1460.3529120000001</v>
      </c>
      <c r="D30" s="946">
        <v>223.832795</v>
      </c>
      <c r="E30" s="946" t="s">
        <v>14</v>
      </c>
      <c r="F30" s="946" t="s">
        <v>14</v>
      </c>
      <c r="G30" s="946">
        <v>5164.1592944000004</v>
      </c>
      <c r="H30" s="946" t="s">
        <v>14</v>
      </c>
      <c r="I30" s="946">
        <v>51.11401</v>
      </c>
      <c r="J30" s="946">
        <v>0.64480999999999999</v>
      </c>
      <c r="K30" s="946">
        <v>42213.883225199999</v>
      </c>
      <c r="L30" s="946">
        <v>42476.6788734</v>
      </c>
      <c r="M30" s="947" t="s">
        <v>1464</v>
      </c>
    </row>
    <row r="31" spans="1:13" s="957" customFormat="1" ht="17.100000000000001" customHeight="1">
      <c r="A31" s="945" t="s">
        <v>1465</v>
      </c>
      <c r="B31" s="946" t="s">
        <v>14</v>
      </c>
      <c r="C31" s="946" t="s">
        <v>14</v>
      </c>
      <c r="D31" s="946" t="s">
        <v>14</v>
      </c>
      <c r="E31" s="946" t="s">
        <v>14</v>
      </c>
      <c r="F31" s="946" t="s">
        <v>14</v>
      </c>
      <c r="G31" s="946" t="s">
        <v>14</v>
      </c>
      <c r="H31" s="946" t="s">
        <v>14</v>
      </c>
      <c r="I31" s="946" t="s">
        <v>14</v>
      </c>
      <c r="J31" s="946" t="s">
        <v>14</v>
      </c>
      <c r="K31" s="946" t="s">
        <v>14</v>
      </c>
      <c r="L31" s="946" t="s">
        <v>14</v>
      </c>
      <c r="M31" s="947" t="s">
        <v>1465</v>
      </c>
    </row>
    <row r="32" spans="1:13" s="957" customFormat="1" ht="17.100000000000001" customHeight="1">
      <c r="A32" s="945" t="s">
        <v>1466</v>
      </c>
      <c r="B32" s="946">
        <v>552.0617671</v>
      </c>
      <c r="C32" s="946">
        <v>33.305059</v>
      </c>
      <c r="D32" s="946">
        <v>7.8433571999999998</v>
      </c>
      <c r="E32" s="946">
        <v>2.8431731999999998</v>
      </c>
      <c r="F32" s="946" t="s">
        <v>14</v>
      </c>
      <c r="G32" s="946">
        <v>588.36832509999999</v>
      </c>
      <c r="H32" s="946" t="s">
        <v>14</v>
      </c>
      <c r="I32" s="946">
        <v>7.2260000000000005E-2</v>
      </c>
      <c r="J32" s="946">
        <v>9.1320587</v>
      </c>
      <c r="K32" s="946">
        <v>1193.6260003</v>
      </c>
      <c r="L32" s="946">
        <v>1215.0033774000001</v>
      </c>
      <c r="M32" s="947" t="s">
        <v>1466</v>
      </c>
    </row>
    <row r="33" spans="1:13" s="957" customFormat="1" ht="17.100000000000001" customHeight="1">
      <c r="A33" s="945" t="s">
        <v>1467</v>
      </c>
      <c r="B33" s="946" t="s">
        <v>14</v>
      </c>
      <c r="C33" s="946" t="s">
        <v>14</v>
      </c>
      <c r="D33" s="946" t="s">
        <v>14</v>
      </c>
      <c r="E33" s="946" t="s">
        <v>14</v>
      </c>
      <c r="F33" s="946" t="s">
        <v>14</v>
      </c>
      <c r="G33" s="946" t="s">
        <v>14</v>
      </c>
      <c r="H33" s="946" t="s">
        <v>14</v>
      </c>
      <c r="I33" s="946" t="s">
        <v>14</v>
      </c>
      <c r="J33" s="946" t="s">
        <v>14</v>
      </c>
      <c r="K33" s="946" t="s">
        <v>14</v>
      </c>
      <c r="L33" s="946" t="s">
        <v>14</v>
      </c>
      <c r="M33" s="947" t="s">
        <v>1467</v>
      </c>
    </row>
    <row r="34" spans="1:13" s="957" customFormat="1" ht="17.100000000000001" customHeight="1">
      <c r="A34" s="948" t="s">
        <v>1468</v>
      </c>
      <c r="B34" s="946">
        <v>9152.0793156</v>
      </c>
      <c r="C34" s="946">
        <v>0.21609</v>
      </c>
      <c r="D34" s="946">
        <v>70.262599699999996</v>
      </c>
      <c r="E34" s="946" t="s">
        <v>14</v>
      </c>
      <c r="F34" s="946" t="s">
        <v>14</v>
      </c>
      <c r="G34" s="946">
        <v>951.6402276</v>
      </c>
      <c r="H34" s="946" t="s">
        <v>14</v>
      </c>
      <c r="I34" s="946">
        <v>801.18713170000001</v>
      </c>
      <c r="J34" s="946">
        <v>177.93582430000001</v>
      </c>
      <c r="K34" s="946">
        <v>11153.321188900001</v>
      </c>
      <c r="L34" s="946">
        <v>12308.4276109</v>
      </c>
      <c r="M34" s="949" t="s">
        <v>1468</v>
      </c>
    </row>
    <row r="35" spans="1:13" s="957" customFormat="1" ht="17.100000000000001" customHeight="1">
      <c r="A35" s="948" t="s">
        <v>1469</v>
      </c>
      <c r="B35" s="946">
        <v>1.1585379</v>
      </c>
      <c r="C35" s="946" t="s">
        <v>14</v>
      </c>
      <c r="D35" s="946" t="s">
        <v>14</v>
      </c>
      <c r="E35" s="946" t="s">
        <v>14</v>
      </c>
      <c r="F35" s="946" t="s">
        <v>14</v>
      </c>
      <c r="G35" s="946" t="s">
        <v>14</v>
      </c>
      <c r="H35" s="946" t="s">
        <v>14</v>
      </c>
      <c r="I35" s="946">
        <v>13.623820200000001</v>
      </c>
      <c r="J35" s="946" t="s">
        <v>14</v>
      </c>
      <c r="K35" s="946">
        <v>14.782358100000001</v>
      </c>
      <c r="L35" s="946">
        <v>7.8723149000000001</v>
      </c>
      <c r="M35" s="949" t="s">
        <v>1469</v>
      </c>
    </row>
    <row r="36" spans="1:13" s="957" customFormat="1" ht="17.100000000000001" customHeight="1">
      <c r="A36" s="945" t="s">
        <v>1470</v>
      </c>
      <c r="B36" s="946">
        <v>4.1792251</v>
      </c>
      <c r="C36" s="946" t="s">
        <v>14</v>
      </c>
      <c r="D36" s="946" t="s">
        <v>14</v>
      </c>
      <c r="E36" s="946" t="s">
        <v>14</v>
      </c>
      <c r="F36" s="946" t="s">
        <v>14</v>
      </c>
      <c r="G36" s="946" t="s">
        <v>14</v>
      </c>
      <c r="H36" s="946" t="s">
        <v>14</v>
      </c>
      <c r="I36" s="946">
        <v>268.54989219999999</v>
      </c>
      <c r="J36" s="946" t="s">
        <v>14</v>
      </c>
      <c r="K36" s="946">
        <v>272.72911729999998</v>
      </c>
      <c r="L36" s="946">
        <v>141.4232518</v>
      </c>
      <c r="M36" s="947" t="s">
        <v>1470</v>
      </c>
    </row>
    <row r="37" spans="1:13" s="957" customFormat="1" ht="17.100000000000001" customHeight="1">
      <c r="A37" s="945" t="s">
        <v>1471</v>
      </c>
      <c r="B37" s="946">
        <v>12.9936188</v>
      </c>
      <c r="C37" s="946" t="s">
        <v>14</v>
      </c>
      <c r="D37" s="946" t="s">
        <v>14</v>
      </c>
      <c r="E37" s="946" t="s">
        <v>14</v>
      </c>
      <c r="F37" s="946" t="s">
        <v>14</v>
      </c>
      <c r="G37" s="946" t="s">
        <v>14</v>
      </c>
      <c r="H37" s="946" t="s">
        <v>14</v>
      </c>
      <c r="I37" s="946" t="s">
        <v>14</v>
      </c>
      <c r="J37" s="946" t="s">
        <v>14</v>
      </c>
      <c r="K37" s="946">
        <v>12.9936188</v>
      </c>
      <c r="L37" s="946">
        <v>22.894304000000002</v>
      </c>
      <c r="M37" s="947" t="s">
        <v>1471</v>
      </c>
    </row>
    <row r="38" spans="1:13" s="957" customFormat="1" ht="17.100000000000001" customHeight="1">
      <c r="A38" s="945" t="s">
        <v>1472</v>
      </c>
      <c r="B38" s="946">
        <v>40933.925958799999</v>
      </c>
      <c r="C38" s="946">
        <v>1</v>
      </c>
      <c r="D38" s="946">
        <v>54.171391100000001</v>
      </c>
      <c r="E38" s="946" t="s">
        <v>14</v>
      </c>
      <c r="F38" s="946" t="s">
        <v>14</v>
      </c>
      <c r="G38" s="946">
        <v>4148.9449487000002</v>
      </c>
      <c r="H38" s="946" t="s">
        <v>14</v>
      </c>
      <c r="I38" s="946">
        <v>1405.3507480000001</v>
      </c>
      <c r="J38" s="946">
        <v>8391.8078308000004</v>
      </c>
      <c r="K38" s="946">
        <v>54935.200877399999</v>
      </c>
      <c r="L38" s="946">
        <v>59047.309494399997</v>
      </c>
      <c r="M38" s="947" t="s">
        <v>1472</v>
      </c>
    </row>
    <row r="39" spans="1:13" s="957" customFormat="1" ht="20.100000000000001" customHeight="1">
      <c r="A39" s="945" t="s">
        <v>1473</v>
      </c>
      <c r="B39" s="946" t="s">
        <v>14</v>
      </c>
      <c r="C39" s="946" t="s">
        <v>14</v>
      </c>
      <c r="D39" s="946" t="s">
        <v>14</v>
      </c>
      <c r="E39" s="946" t="s">
        <v>14</v>
      </c>
      <c r="F39" s="946" t="s">
        <v>14</v>
      </c>
      <c r="G39" s="946" t="s">
        <v>14</v>
      </c>
      <c r="H39" s="946" t="s">
        <v>14</v>
      </c>
      <c r="I39" s="946">
        <v>2.56454</v>
      </c>
      <c r="J39" s="946" t="s">
        <v>14</v>
      </c>
      <c r="K39" s="946">
        <v>2.56454</v>
      </c>
      <c r="L39" s="946">
        <v>2.56454</v>
      </c>
      <c r="M39" s="947" t="s">
        <v>1473</v>
      </c>
    </row>
    <row r="40" spans="1:13" s="957" customFormat="1" ht="17.100000000000001" customHeight="1">
      <c r="A40" s="945" t="s">
        <v>1474</v>
      </c>
      <c r="B40" s="946" t="s">
        <v>14</v>
      </c>
      <c r="C40" s="946" t="s">
        <v>14</v>
      </c>
      <c r="D40" s="946" t="s">
        <v>14</v>
      </c>
      <c r="E40" s="946" t="s">
        <v>14</v>
      </c>
      <c r="F40" s="946" t="s">
        <v>14</v>
      </c>
      <c r="G40" s="946" t="s">
        <v>14</v>
      </c>
      <c r="H40" s="946" t="s">
        <v>14</v>
      </c>
      <c r="I40" s="946">
        <v>2.2886120999999999</v>
      </c>
      <c r="J40" s="946" t="s">
        <v>14</v>
      </c>
      <c r="K40" s="946">
        <v>2.2886120999999999</v>
      </c>
      <c r="L40" s="946">
        <v>8.3448095000000002</v>
      </c>
      <c r="M40" s="947" t="s">
        <v>1474</v>
      </c>
    </row>
    <row r="41" spans="1:13" s="957" customFormat="1" ht="17.100000000000001" customHeight="1">
      <c r="A41" s="945" t="s">
        <v>1475</v>
      </c>
      <c r="B41" s="946" t="s">
        <v>14</v>
      </c>
      <c r="C41" s="946" t="s">
        <v>14</v>
      </c>
      <c r="D41" s="946" t="s">
        <v>14</v>
      </c>
      <c r="E41" s="946" t="s">
        <v>14</v>
      </c>
      <c r="F41" s="946" t="s">
        <v>14</v>
      </c>
      <c r="G41" s="946" t="s">
        <v>14</v>
      </c>
      <c r="H41" s="946" t="s">
        <v>14</v>
      </c>
      <c r="I41" s="946" t="s">
        <v>14</v>
      </c>
      <c r="J41" s="946" t="s">
        <v>14</v>
      </c>
      <c r="K41" s="946" t="s">
        <v>14</v>
      </c>
      <c r="L41" s="946" t="s">
        <v>14</v>
      </c>
      <c r="M41" s="947" t="s">
        <v>1475</v>
      </c>
    </row>
    <row r="42" spans="1:13" s="957" customFormat="1" ht="17.100000000000001" customHeight="1">
      <c r="A42" s="945" t="s">
        <v>1476</v>
      </c>
      <c r="B42" s="946">
        <v>18679.307088199999</v>
      </c>
      <c r="C42" s="946">
        <v>15.9149703</v>
      </c>
      <c r="D42" s="946">
        <v>584.5648238</v>
      </c>
      <c r="E42" s="946" t="s">
        <v>14</v>
      </c>
      <c r="F42" s="946" t="s">
        <v>14</v>
      </c>
      <c r="G42" s="946">
        <v>1923.8910048</v>
      </c>
      <c r="H42" s="946" t="s">
        <v>14</v>
      </c>
      <c r="I42" s="946">
        <v>376.07141460000003</v>
      </c>
      <c r="J42" s="946">
        <v>88811.517938999998</v>
      </c>
      <c r="K42" s="946">
        <v>110391.26724069999</v>
      </c>
      <c r="L42" s="946">
        <v>104647.8664667</v>
      </c>
      <c r="M42" s="947" t="s">
        <v>1476</v>
      </c>
    </row>
    <row r="43" spans="1:13" s="957" customFormat="1" ht="17.100000000000001" customHeight="1">
      <c r="A43" s="945" t="s">
        <v>1477</v>
      </c>
      <c r="B43" s="946" t="s">
        <v>14</v>
      </c>
      <c r="C43" s="946" t="s">
        <v>14</v>
      </c>
      <c r="D43" s="946" t="s">
        <v>14</v>
      </c>
      <c r="E43" s="946" t="s">
        <v>14</v>
      </c>
      <c r="F43" s="946" t="s">
        <v>14</v>
      </c>
      <c r="G43" s="946">
        <v>0.30496000000000001</v>
      </c>
      <c r="H43" s="946" t="s">
        <v>14</v>
      </c>
      <c r="I43" s="946">
        <v>2710.2552271999998</v>
      </c>
      <c r="J43" s="946" t="s">
        <v>14</v>
      </c>
      <c r="K43" s="946">
        <v>2710.5601871999997</v>
      </c>
      <c r="L43" s="946">
        <v>1984.3925568</v>
      </c>
      <c r="M43" s="947" t="s">
        <v>1477</v>
      </c>
    </row>
    <row r="44" spans="1:13" s="957" customFormat="1" ht="8.25" customHeight="1">
      <c r="A44" s="950"/>
      <c r="B44" s="951"/>
      <c r="C44" s="951"/>
      <c r="D44" s="951"/>
      <c r="E44" s="951"/>
      <c r="F44" s="951"/>
      <c r="G44" s="951"/>
      <c r="H44" s="951"/>
      <c r="I44" s="952"/>
      <c r="J44" s="951"/>
      <c r="K44" s="951"/>
      <c r="L44" s="951"/>
      <c r="M44" s="953"/>
    </row>
    <row r="45" spans="1:13" s="957" customFormat="1">
      <c r="A45" s="18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6" t="s">
        <v>1712</v>
      </c>
    </row>
    <row r="46" spans="1:13" s="957" customFormat="1">
      <c r="A46" s="197"/>
      <c r="B46" s="198"/>
      <c r="C46" s="198"/>
      <c r="D46" s="198"/>
      <c r="E46" s="198"/>
      <c r="F46" s="198"/>
      <c r="G46" s="199"/>
      <c r="H46" s="198"/>
      <c r="I46" s="198"/>
      <c r="J46" s="198"/>
      <c r="K46" s="198"/>
      <c r="L46" s="198"/>
      <c r="M46" s="200"/>
    </row>
    <row r="47" spans="1:13" s="957" customFormat="1" ht="17.100000000000001" customHeight="1">
      <c r="A47" s="189"/>
      <c r="B47" s="9"/>
      <c r="C47" s="9"/>
      <c r="D47" s="9"/>
      <c r="E47" s="9"/>
      <c r="F47" s="9"/>
      <c r="G47" s="9"/>
      <c r="H47" s="9"/>
      <c r="I47" s="9"/>
      <c r="J47" s="9"/>
      <c r="K47" s="192"/>
      <c r="L47" s="9"/>
      <c r="M47" s="193" t="s">
        <v>21</v>
      </c>
    </row>
    <row r="48" spans="1:13" s="957" customFormat="1" ht="20.100000000000001" customHeight="1">
      <c r="A48" s="1247" t="s">
        <v>1705</v>
      </c>
      <c r="B48" s="1250" t="s">
        <v>1945</v>
      </c>
      <c r="C48" s="1251"/>
      <c r="D48" s="1251"/>
      <c r="E48" s="1251"/>
      <c r="F48" s="1251"/>
      <c r="G48" s="1251" t="s">
        <v>1945</v>
      </c>
      <c r="H48" s="1251"/>
      <c r="I48" s="1251"/>
      <c r="J48" s="1251"/>
      <c r="K48" s="1252"/>
      <c r="L48" s="1240" t="s">
        <v>1948</v>
      </c>
      <c r="M48" s="1243" t="s">
        <v>1705</v>
      </c>
    </row>
    <row r="49" spans="1:13" s="957" customFormat="1" ht="15.95" customHeight="1">
      <c r="A49" s="1248"/>
      <c r="B49" s="1246" t="s">
        <v>1706</v>
      </c>
      <c r="C49" s="1170" t="s">
        <v>1577</v>
      </c>
      <c r="D49" s="1166"/>
      <c r="E49" s="1246" t="s">
        <v>1578</v>
      </c>
      <c r="F49" s="1246" t="s">
        <v>1579</v>
      </c>
      <c r="G49" s="1246" t="s">
        <v>1707</v>
      </c>
      <c r="H49" s="1246" t="s">
        <v>1581</v>
      </c>
      <c r="I49" s="1246" t="s">
        <v>1582</v>
      </c>
      <c r="J49" s="1246" t="s">
        <v>1949</v>
      </c>
      <c r="K49" s="1253" t="s">
        <v>24</v>
      </c>
      <c r="L49" s="1241"/>
      <c r="M49" s="1244"/>
    </row>
    <row r="50" spans="1:13" s="957" customFormat="1" ht="47.25" customHeight="1">
      <c r="A50" s="1249"/>
      <c r="B50" s="1246"/>
      <c r="C50" s="337" t="s">
        <v>1584</v>
      </c>
      <c r="D50" s="337" t="s">
        <v>1585</v>
      </c>
      <c r="E50" s="1246"/>
      <c r="F50" s="1246"/>
      <c r="G50" s="1246"/>
      <c r="H50" s="1246"/>
      <c r="I50" s="1246"/>
      <c r="J50" s="1246"/>
      <c r="K50" s="1253"/>
      <c r="L50" s="1242"/>
      <c r="M50" s="1245"/>
    </row>
    <row r="51" spans="1:13" s="957" customFormat="1" ht="17.100000000000001" customHeight="1">
      <c r="A51" s="194"/>
      <c r="B51" s="195"/>
      <c r="C51" s="195"/>
      <c r="D51" s="195"/>
      <c r="E51" s="195"/>
      <c r="F51" s="195"/>
      <c r="G51" s="195"/>
      <c r="H51" s="195"/>
      <c r="I51" s="195"/>
      <c r="J51" s="195"/>
      <c r="K51" s="196"/>
      <c r="L51" s="196"/>
      <c r="M51" s="193"/>
    </row>
    <row r="52" spans="1:13" s="957" customFormat="1" ht="17.100000000000001" customHeight="1">
      <c r="A52" s="945" t="s">
        <v>1478</v>
      </c>
      <c r="B52" s="946">
        <v>0.66774770000000006</v>
      </c>
      <c r="C52" s="946" t="s">
        <v>14</v>
      </c>
      <c r="D52" s="946" t="s">
        <v>14</v>
      </c>
      <c r="E52" s="946" t="s">
        <v>14</v>
      </c>
      <c r="F52" s="946" t="s">
        <v>14</v>
      </c>
      <c r="G52" s="946" t="s">
        <v>14</v>
      </c>
      <c r="H52" s="946" t="s">
        <v>14</v>
      </c>
      <c r="I52" s="946">
        <v>827.07153719999997</v>
      </c>
      <c r="J52" s="946" t="s">
        <v>14</v>
      </c>
      <c r="K52" s="946">
        <v>827.73928489999992</v>
      </c>
      <c r="L52" s="946">
        <v>754.99273249999999</v>
      </c>
      <c r="M52" s="947" t="s">
        <v>1478</v>
      </c>
    </row>
    <row r="53" spans="1:13" s="957" customFormat="1" ht="17.100000000000001" customHeight="1">
      <c r="A53" s="945" t="s">
        <v>1479</v>
      </c>
      <c r="B53" s="946" t="s">
        <v>14</v>
      </c>
      <c r="C53" s="946" t="s">
        <v>14</v>
      </c>
      <c r="D53" s="946" t="s">
        <v>14</v>
      </c>
      <c r="E53" s="946" t="s">
        <v>14</v>
      </c>
      <c r="F53" s="946" t="s">
        <v>14</v>
      </c>
      <c r="G53" s="946" t="s">
        <v>14</v>
      </c>
      <c r="H53" s="946" t="s">
        <v>14</v>
      </c>
      <c r="I53" s="946">
        <v>1.7</v>
      </c>
      <c r="J53" s="946" t="s">
        <v>14</v>
      </c>
      <c r="K53" s="946">
        <v>1.7</v>
      </c>
      <c r="L53" s="946">
        <v>5.7180277000000004</v>
      </c>
      <c r="M53" s="947" t="s">
        <v>1479</v>
      </c>
    </row>
    <row r="54" spans="1:13" s="957" customFormat="1" ht="17.100000000000001" customHeight="1">
      <c r="A54" s="945" t="s">
        <v>1480</v>
      </c>
      <c r="B54" s="946">
        <v>145869.9539693</v>
      </c>
      <c r="C54" s="946">
        <v>51.866998600000002</v>
      </c>
      <c r="D54" s="946">
        <v>6683.3951675999997</v>
      </c>
      <c r="E54" s="946" t="s">
        <v>14</v>
      </c>
      <c r="F54" s="946" t="s">
        <v>14</v>
      </c>
      <c r="G54" s="946">
        <v>21885.269901600001</v>
      </c>
      <c r="H54" s="946" t="s">
        <v>14</v>
      </c>
      <c r="I54" s="946">
        <v>43203.506192200002</v>
      </c>
      <c r="J54" s="946">
        <v>207027.96620339999</v>
      </c>
      <c r="K54" s="946">
        <v>424721.95843270002</v>
      </c>
      <c r="L54" s="946">
        <v>423215.89423889999</v>
      </c>
      <c r="M54" s="947" t="s">
        <v>1480</v>
      </c>
    </row>
    <row r="55" spans="1:13" s="957" customFormat="1" ht="17.100000000000001" customHeight="1">
      <c r="A55" s="945" t="s">
        <v>1481</v>
      </c>
      <c r="B55" s="946">
        <v>392.0392516</v>
      </c>
      <c r="C55" s="946" t="s">
        <v>14</v>
      </c>
      <c r="D55" s="946" t="s">
        <v>14</v>
      </c>
      <c r="E55" s="946" t="s">
        <v>14</v>
      </c>
      <c r="F55" s="946" t="s">
        <v>14</v>
      </c>
      <c r="G55" s="946">
        <v>11.0730849</v>
      </c>
      <c r="H55" s="946" t="s">
        <v>14</v>
      </c>
      <c r="I55" s="946">
        <v>2188.3328806999998</v>
      </c>
      <c r="J55" s="946" t="s">
        <v>14</v>
      </c>
      <c r="K55" s="946">
        <v>2591.4452171999997</v>
      </c>
      <c r="L55" s="946">
        <v>1722.1581853</v>
      </c>
      <c r="M55" s="947" t="s">
        <v>1481</v>
      </c>
    </row>
    <row r="56" spans="1:13" s="957" customFormat="1" ht="17.100000000000001" customHeight="1">
      <c r="A56" s="945" t="s">
        <v>1482</v>
      </c>
      <c r="B56" s="946" t="s">
        <v>14</v>
      </c>
      <c r="C56" s="946" t="s">
        <v>14</v>
      </c>
      <c r="D56" s="946" t="s">
        <v>14</v>
      </c>
      <c r="E56" s="946" t="s">
        <v>14</v>
      </c>
      <c r="F56" s="946" t="s">
        <v>14</v>
      </c>
      <c r="G56" s="946" t="s">
        <v>14</v>
      </c>
      <c r="H56" s="946" t="s">
        <v>14</v>
      </c>
      <c r="I56" s="946">
        <v>2319.9194226999998</v>
      </c>
      <c r="J56" s="946" t="s">
        <v>14</v>
      </c>
      <c r="K56" s="946">
        <v>2319.9194226999998</v>
      </c>
      <c r="L56" s="946">
        <v>2276.5910987000002</v>
      </c>
      <c r="M56" s="947" t="s">
        <v>1482</v>
      </c>
    </row>
    <row r="57" spans="1:13" s="957" customFormat="1" ht="17.100000000000001" customHeight="1">
      <c r="A57" s="945" t="s">
        <v>1483</v>
      </c>
      <c r="B57" s="946">
        <v>6.7246901000000001</v>
      </c>
      <c r="C57" s="946" t="s">
        <v>14</v>
      </c>
      <c r="D57" s="946" t="s">
        <v>14</v>
      </c>
      <c r="E57" s="946" t="s">
        <v>14</v>
      </c>
      <c r="F57" s="946" t="s">
        <v>14</v>
      </c>
      <c r="G57" s="946" t="s">
        <v>14</v>
      </c>
      <c r="H57" s="946" t="s">
        <v>14</v>
      </c>
      <c r="I57" s="946">
        <v>519.771569</v>
      </c>
      <c r="J57" s="946" t="s">
        <v>14</v>
      </c>
      <c r="K57" s="946">
        <v>526.49625909999997</v>
      </c>
      <c r="L57" s="946">
        <v>434.79994909999999</v>
      </c>
      <c r="M57" s="947" t="s">
        <v>1483</v>
      </c>
    </row>
    <row r="58" spans="1:13" s="957" customFormat="1" ht="17.100000000000001" customHeight="1">
      <c r="A58" s="945" t="s">
        <v>1484</v>
      </c>
      <c r="B58" s="946">
        <v>7235.9379675</v>
      </c>
      <c r="C58" s="946" t="s">
        <v>14</v>
      </c>
      <c r="D58" s="946">
        <v>8.4853550000000002</v>
      </c>
      <c r="E58" s="946" t="s">
        <v>14</v>
      </c>
      <c r="F58" s="946" t="s">
        <v>14</v>
      </c>
      <c r="G58" s="946">
        <v>39.147464999999997</v>
      </c>
      <c r="H58" s="946" t="s">
        <v>14</v>
      </c>
      <c r="I58" s="946">
        <v>9539.6371092999998</v>
      </c>
      <c r="J58" s="946">
        <v>18.565349999999999</v>
      </c>
      <c r="K58" s="946">
        <v>16841.773246799999</v>
      </c>
      <c r="L58" s="946">
        <v>18944.8561529</v>
      </c>
      <c r="M58" s="947" t="s">
        <v>1484</v>
      </c>
    </row>
    <row r="59" spans="1:13" s="957" customFormat="1" ht="17.100000000000001" customHeight="1">
      <c r="A59" s="945" t="s">
        <v>1485</v>
      </c>
      <c r="B59" s="946">
        <v>5.0710899999999999</v>
      </c>
      <c r="C59" s="946" t="s">
        <v>14</v>
      </c>
      <c r="D59" s="946">
        <v>3.0539999999999998</v>
      </c>
      <c r="E59" s="946" t="s">
        <v>14</v>
      </c>
      <c r="F59" s="946" t="s">
        <v>14</v>
      </c>
      <c r="G59" s="946">
        <v>17.40973</v>
      </c>
      <c r="H59" s="946" t="s">
        <v>14</v>
      </c>
      <c r="I59" s="946">
        <v>8130.6667540999997</v>
      </c>
      <c r="J59" s="946" t="s">
        <v>14</v>
      </c>
      <c r="K59" s="946">
        <v>8156.2015740999996</v>
      </c>
      <c r="L59" s="946">
        <v>5891.0571786999999</v>
      </c>
      <c r="M59" s="947" t="s">
        <v>1485</v>
      </c>
    </row>
    <row r="60" spans="1:13" s="957" customFormat="1" ht="17.100000000000001" customHeight="1">
      <c r="A60" s="945" t="s">
        <v>1486</v>
      </c>
      <c r="B60" s="946">
        <v>8.5664574000000009</v>
      </c>
      <c r="C60" s="946" t="s">
        <v>14</v>
      </c>
      <c r="D60" s="946" t="s">
        <v>14</v>
      </c>
      <c r="E60" s="946" t="s">
        <v>14</v>
      </c>
      <c r="F60" s="946" t="s">
        <v>14</v>
      </c>
      <c r="G60" s="946">
        <v>46.670549999999999</v>
      </c>
      <c r="H60" s="946" t="s">
        <v>14</v>
      </c>
      <c r="I60" s="946">
        <v>4605.3484520000002</v>
      </c>
      <c r="J60" s="946" t="s">
        <v>14</v>
      </c>
      <c r="K60" s="946">
        <v>4660.5854594000002</v>
      </c>
      <c r="L60" s="946">
        <v>3675.0343437000001</v>
      </c>
      <c r="M60" s="947" t="s">
        <v>1486</v>
      </c>
    </row>
    <row r="61" spans="1:13" s="957" customFormat="1" ht="17.100000000000001" customHeight="1">
      <c r="A61" s="945" t="s">
        <v>1487</v>
      </c>
      <c r="B61" s="946">
        <v>31.120844399999999</v>
      </c>
      <c r="C61" s="946" t="s">
        <v>14</v>
      </c>
      <c r="D61" s="946" t="s">
        <v>14</v>
      </c>
      <c r="E61" s="946" t="s">
        <v>14</v>
      </c>
      <c r="F61" s="946" t="s">
        <v>14</v>
      </c>
      <c r="G61" s="946">
        <v>55.7303596</v>
      </c>
      <c r="H61" s="946" t="s">
        <v>14</v>
      </c>
      <c r="I61" s="946">
        <v>1928.9112012000001</v>
      </c>
      <c r="J61" s="946" t="s">
        <v>14</v>
      </c>
      <c r="K61" s="946">
        <v>2015.7624052000001</v>
      </c>
      <c r="L61" s="946">
        <v>1868.6275783999999</v>
      </c>
      <c r="M61" s="947" t="s">
        <v>1487</v>
      </c>
    </row>
    <row r="62" spans="1:13" s="957" customFormat="1" ht="17.100000000000001" customHeight="1">
      <c r="A62" s="945" t="s">
        <v>1488</v>
      </c>
      <c r="B62" s="946">
        <v>1228.7168485</v>
      </c>
      <c r="C62" s="946" t="s">
        <v>14</v>
      </c>
      <c r="D62" s="946">
        <v>345.2431052</v>
      </c>
      <c r="E62" s="946" t="s">
        <v>14</v>
      </c>
      <c r="F62" s="946" t="s">
        <v>14</v>
      </c>
      <c r="G62" s="946">
        <v>415.07316960000003</v>
      </c>
      <c r="H62" s="946" t="s">
        <v>14</v>
      </c>
      <c r="I62" s="946">
        <v>4879.1895501999998</v>
      </c>
      <c r="J62" s="946">
        <v>1476.8057044</v>
      </c>
      <c r="K62" s="946">
        <v>8345.0283779000001</v>
      </c>
      <c r="L62" s="946">
        <v>8107.7580662</v>
      </c>
      <c r="M62" s="947" t="s">
        <v>1488</v>
      </c>
    </row>
    <row r="63" spans="1:13" s="957" customFormat="1" ht="17.100000000000001" customHeight="1">
      <c r="A63" s="945" t="s">
        <v>1489</v>
      </c>
      <c r="B63" s="946">
        <v>650.05988009999999</v>
      </c>
      <c r="C63" s="946" t="s">
        <v>14</v>
      </c>
      <c r="D63" s="946" t="s">
        <v>14</v>
      </c>
      <c r="E63" s="946" t="s">
        <v>14</v>
      </c>
      <c r="F63" s="946" t="s">
        <v>14</v>
      </c>
      <c r="G63" s="946">
        <v>136.833215</v>
      </c>
      <c r="H63" s="946" t="s">
        <v>14</v>
      </c>
      <c r="I63" s="946">
        <v>12957.447177800001</v>
      </c>
      <c r="J63" s="946" t="s">
        <v>14</v>
      </c>
      <c r="K63" s="946">
        <v>13744.340272900001</v>
      </c>
      <c r="L63" s="946">
        <v>13854.7541998</v>
      </c>
      <c r="M63" s="947" t="s">
        <v>1489</v>
      </c>
    </row>
    <row r="64" spans="1:13" s="957" customFormat="1" ht="17.100000000000001" customHeight="1">
      <c r="A64" s="945" t="s">
        <v>1490</v>
      </c>
      <c r="B64" s="946">
        <v>11.559570900000001</v>
      </c>
      <c r="C64" s="946" t="s">
        <v>14</v>
      </c>
      <c r="D64" s="946">
        <v>7.2800000000000004E-2</v>
      </c>
      <c r="E64" s="946" t="s">
        <v>14</v>
      </c>
      <c r="F64" s="946" t="s">
        <v>14</v>
      </c>
      <c r="G64" s="946">
        <v>48.024532999999998</v>
      </c>
      <c r="H64" s="946" t="s">
        <v>14</v>
      </c>
      <c r="I64" s="946">
        <v>4942.8651816000001</v>
      </c>
      <c r="J64" s="946" t="s">
        <v>14</v>
      </c>
      <c r="K64" s="946">
        <v>5002.5220854999998</v>
      </c>
      <c r="L64" s="946">
        <v>3988.3452803</v>
      </c>
      <c r="M64" s="947" t="s">
        <v>1490</v>
      </c>
    </row>
    <row r="65" spans="1:13" s="957" customFormat="1" ht="17.100000000000001" customHeight="1">
      <c r="A65" s="945" t="s">
        <v>1491</v>
      </c>
      <c r="B65" s="946">
        <v>1.99E-3</v>
      </c>
      <c r="C65" s="946" t="s">
        <v>14</v>
      </c>
      <c r="D65" s="946" t="s">
        <v>14</v>
      </c>
      <c r="E65" s="946" t="s">
        <v>14</v>
      </c>
      <c r="F65" s="946" t="s">
        <v>14</v>
      </c>
      <c r="G65" s="946" t="s">
        <v>14</v>
      </c>
      <c r="H65" s="946" t="s">
        <v>14</v>
      </c>
      <c r="I65" s="946">
        <v>348.66121989999999</v>
      </c>
      <c r="J65" s="946" t="s">
        <v>14</v>
      </c>
      <c r="K65" s="946">
        <v>348.66320989999997</v>
      </c>
      <c r="L65" s="946">
        <v>437.70721150000003</v>
      </c>
      <c r="M65" s="947" t="s">
        <v>1491</v>
      </c>
    </row>
    <row r="66" spans="1:13" s="957" customFormat="1" ht="17.100000000000001" customHeight="1">
      <c r="A66" s="948" t="s">
        <v>1492</v>
      </c>
      <c r="B66" s="946">
        <v>12497.2488165</v>
      </c>
      <c r="C66" s="946" t="s">
        <v>14</v>
      </c>
      <c r="D66" s="946">
        <v>1233.0267429</v>
      </c>
      <c r="E66" s="946" t="s">
        <v>14</v>
      </c>
      <c r="F66" s="946" t="s">
        <v>14</v>
      </c>
      <c r="G66" s="946">
        <v>12828.1399516</v>
      </c>
      <c r="H66" s="946">
        <v>5272.39833</v>
      </c>
      <c r="I66" s="946">
        <v>6804.3537532</v>
      </c>
      <c r="J66" s="946">
        <v>315.78370439999998</v>
      </c>
      <c r="K66" s="946">
        <v>38950.951298599997</v>
      </c>
      <c r="L66" s="946">
        <v>59471.326402600003</v>
      </c>
      <c r="M66" s="949" t="s">
        <v>1492</v>
      </c>
    </row>
    <row r="67" spans="1:13" s="957" customFormat="1" ht="17.100000000000001" customHeight="1">
      <c r="A67" s="948" t="s">
        <v>1493</v>
      </c>
      <c r="B67" s="946">
        <v>185.9585763</v>
      </c>
      <c r="C67" s="946" t="s">
        <v>14</v>
      </c>
      <c r="D67" s="946" t="s">
        <v>14</v>
      </c>
      <c r="E67" s="946" t="s">
        <v>14</v>
      </c>
      <c r="F67" s="946" t="s">
        <v>14</v>
      </c>
      <c r="G67" s="946">
        <v>17.371469999999999</v>
      </c>
      <c r="H67" s="946" t="s">
        <v>14</v>
      </c>
      <c r="I67" s="946">
        <v>1746.8558909000001</v>
      </c>
      <c r="J67" s="946">
        <v>0.52017999999999998</v>
      </c>
      <c r="K67" s="946">
        <v>1950.7061172000001</v>
      </c>
      <c r="L67" s="946">
        <v>2335.4721098999999</v>
      </c>
      <c r="M67" s="949" t="s">
        <v>1493</v>
      </c>
    </row>
    <row r="68" spans="1:13" s="957" customFormat="1" ht="17.100000000000001" customHeight="1">
      <c r="A68" s="948" t="s">
        <v>1494</v>
      </c>
      <c r="B68" s="946">
        <v>2119163.2409707</v>
      </c>
      <c r="C68" s="946">
        <v>1381.5924288000001</v>
      </c>
      <c r="D68" s="946">
        <v>4725.7866212999998</v>
      </c>
      <c r="E68" s="946" t="s">
        <v>14</v>
      </c>
      <c r="F68" s="946" t="s">
        <v>14</v>
      </c>
      <c r="G68" s="946">
        <v>11631.9438768</v>
      </c>
      <c r="H68" s="946" t="s">
        <v>14</v>
      </c>
      <c r="I68" s="946">
        <v>23238.9586476</v>
      </c>
      <c r="J68" s="946">
        <v>90961.759581100006</v>
      </c>
      <c r="K68" s="946">
        <v>2251103.2821263005</v>
      </c>
      <c r="L68" s="946">
        <v>2248525.2914736001</v>
      </c>
      <c r="M68" s="949" t="s">
        <v>1494</v>
      </c>
    </row>
    <row r="69" spans="1:13" s="957" customFormat="1" ht="17.100000000000001" customHeight="1">
      <c r="A69" s="945" t="s">
        <v>1495</v>
      </c>
      <c r="B69" s="946">
        <v>21.1974068</v>
      </c>
      <c r="C69" s="946" t="s">
        <v>14</v>
      </c>
      <c r="D69" s="946" t="s">
        <v>14</v>
      </c>
      <c r="E69" s="946" t="s">
        <v>14</v>
      </c>
      <c r="F69" s="946" t="s">
        <v>14</v>
      </c>
      <c r="G69" s="946">
        <v>37952.047639999997</v>
      </c>
      <c r="H69" s="946" t="s">
        <v>14</v>
      </c>
      <c r="I69" s="946">
        <v>263.00959280000001</v>
      </c>
      <c r="J69" s="946" t="s">
        <v>14</v>
      </c>
      <c r="K69" s="946">
        <v>38236.254639599996</v>
      </c>
      <c r="L69" s="946">
        <v>567.21289820000004</v>
      </c>
      <c r="M69" s="947" t="s">
        <v>1495</v>
      </c>
    </row>
    <row r="70" spans="1:13" s="957" customFormat="1" ht="17.100000000000001" customHeight="1">
      <c r="A70" s="945" t="s">
        <v>1496</v>
      </c>
      <c r="B70" s="946">
        <v>231282.50860870001</v>
      </c>
      <c r="C70" s="946">
        <v>188.48682500000001</v>
      </c>
      <c r="D70" s="946">
        <v>4757.9070170000005</v>
      </c>
      <c r="E70" s="946" t="s">
        <v>14</v>
      </c>
      <c r="F70" s="946" t="s">
        <v>14</v>
      </c>
      <c r="G70" s="946">
        <v>172043.33587060001</v>
      </c>
      <c r="H70" s="946" t="s">
        <v>14</v>
      </c>
      <c r="I70" s="946">
        <v>5583.4218815000004</v>
      </c>
      <c r="J70" s="946">
        <v>132.05201</v>
      </c>
      <c r="K70" s="946">
        <v>413987.71221279999</v>
      </c>
      <c r="L70" s="946">
        <v>367118.61876400001</v>
      </c>
      <c r="M70" s="947" t="s">
        <v>1496</v>
      </c>
    </row>
    <row r="71" spans="1:13" s="957" customFormat="1" ht="17.100000000000001" customHeight="1">
      <c r="A71" s="945" t="s">
        <v>1497</v>
      </c>
      <c r="B71" s="946">
        <v>4.8388764999999996</v>
      </c>
      <c r="C71" s="946" t="s">
        <v>14</v>
      </c>
      <c r="D71" s="946" t="s">
        <v>14</v>
      </c>
      <c r="E71" s="946" t="s">
        <v>14</v>
      </c>
      <c r="F71" s="946" t="s">
        <v>14</v>
      </c>
      <c r="G71" s="946" t="s">
        <v>14</v>
      </c>
      <c r="H71" s="946" t="s">
        <v>14</v>
      </c>
      <c r="I71" s="946">
        <v>18.3841243</v>
      </c>
      <c r="J71" s="946" t="s">
        <v>14</v>
      </c>
      <c r="K71" s="946">
        <v>23.223000800000001</v>
      </c>
      <c r="L71" s="946">
        <v>16.162715899999998</v>
      </c>
      <c r="M71" s="947" t="s">
        <v>1497</v>
      </c>
    </row>
    <row r="72" spans="1:13" s="957" customFormat="1" ht="17.100000000000001" customHeight="1">
      <c r="A72" s="945" t="s">
        <v>1498</v>
      </c>
      <c r="B72" s="946">
        <v>10612.9374231</v>
      </c>
      <c r="C72" s="946">
        <v>4.4493749999999999</v>
      </c>
      <c r="D72" s="946" t="s">
        <v>14</v>
      </c>
      <c r="E72" s="946" t="s">
        <v>14</v>
      </c>
      <c r="F72" s="946" t="s">
        <v>14</v>
      </c>
      <c r="G72" s="946">
        <v>1290.1043099999999</v>
      </c>
      <c r="H72" s="946" t="s">
        <v>14</v>
      </c>
      <c r="I72" s="946">
        <v>29.255554799999999</v>
      </c>
      <c r="J72" s="946" t="s">
        <v>14</v>
      </c>
      <c r="K72" s="946">
        <v>11936.746662900001</v>
      </c>
      <c r="L72" s="946">
        <v>11960.5776996</v>
      </c>
      <c r="M72" s="947" t="s">
        <v>1498</v>
      </c>
    </row>
    <row r="73" spans="1:13" s="957" customFormat="1" ht="17.100000000000001" customHeight="1">
      <c r="A73" s="945" t="s">
        <v>1499</v>
      </c>
      <c r="B73" s="946">
        <v>411152.15898289997</v>
      </c>
      <c r="C73" s="946">
        <v>20968.709000800001</v>
      </c>
      <c r="D73" s="946">
        <v>119768.3840945</v>
      </c>
      <c r="E73" s="946" t="s">
        <v>14</v>
      </c>
      <c r="F73" s="946" t="s">
        <v>14</v>
      </c>
      <c r="G73" s="946">
        <v>626282.34469659999</v>
      </c>
      <c r="H73" s="946">
        <v>5404.3500243999997</v>
      </c>
      <c r="I73" s="946">
        <v>8461.4236454999991</v>
      </c>
      <c r="J73" s="946">
        <v>3234.000716</v>
      </c>
      <c r="K73" s="946">
        <v>1195271.3711607002</v>
      </c>
      <c r="L73" s="946">
        <v>1203607.6870494999</v>
      </c>
      <c r="M73" s="947" t="s">
        <v>1499</v>
      </c>
    </row>
    <row r="74" spans="1:13" s="957" customFormat="1" ht="17.100000000000001" customHeight="1">
      <c r="A74" s="945" t="s">
        <v>1500</v>
      </c>
      <c r="B74" s="946" t="s">
        <v>14</v>
      </c>
      <c r="C74" s="946" t="s">
        <v>14</v>
      </c>
      <c r="D74" s="946" t="s">
        <v>14</v>
      </c>
      <c r="E74" s="946" t="s">
        <v>14</v>
      </c>
      <c r="F74" s="946" t="s">
        <v>14</v>
      </c>
      <c r="G74" s="946" t="s">
        <v>14</v>
      </c>
      <c r="H74" s="946" t="s">
        <v>14</v>
      </c>
      <c r="I74" s="946">
        <v>2.6991037000000002</v>
      </c>
      <c r="J74" s="946" t="s">
        <v>14</v>
      </c>
      <c r="K74" s="946">
        <v>2.6991037000000002</v>
      </c>
      <c r="L74" s="946">
        <v>16.422109299999999</v>
      </c>
      <c r="M74" s="947" t="s">
        <v>1500</v>
      </c>
    </row>
    <row r="75" spans="1:13" s="957" customFormat="1" ht="17.100000000000001" customHeight="1">
      <c r="A75" s="945" t="s">
        <v>1501</v>
      </c>
      <c r="B75" s="946" t="s">
        <v>14</v>
      </c>
      <c r="C75" s="946" t="s">
        <v>14</v>
      </c>
      <c r="D75" s="946" t="s">
        <v>14</v>
      </c>
      <c r="E75" s="946" t="s">
        <v>14</v>
      </c>
      <c r="F75" s="946" t="s">
        <v>14</v>
      </c>
      <c r="G75" s="946" t="s">
        <v>14</v>
      </c>
      <c r="H75" s="946" t="s">
        <v>14</v>
      </c>
      <c r="I75" s="946">
        <v>12.026204999999999</v>
      </c>
      <c r="J75" s="946" t="s">
        <v>14</v>
      </c>
      <c r="K75" s="946">
        <v>12.026204999999999</v>
      </c>
      <c r="L75" s="946">
        <v>7.4796322000000002</v>
      </c>
      <c r="M75" s="947" t="s">
        <v>1501</v>
      </c>
    </row>
    <row r="76" spans="1:13" s="957" customFormat="1" ht="17.100000000000001" customHeight="1">
      <c r="A76" s="945" t="s">
        <v>1502</v>
      </c>
      <c r="B76" s="946" t="s">
        <v>14</v>
      </c>
      <c r="C76" s="946" t="s">
        <v>14</v>
      </c>
      <c r="D76" s="946" t="s">
        <v>14</v>
      </c>
      <c r="E76" s="946" t="s">
        <v>14</v>
      </c>
      <c r="F76" s="946" t="s">
        <v>14</v>
      </c>
      <c r="G76" s="946" t="s">
        <v>14</v>
      </c>
      <c r="H76" s="946" t="s">
        <v>14</v>
      </c>
      <c r="I76" s="946">
        <v>939.07777580000004</v>
      </c>
      <c r="J76" s="946" t="s">
        <v>14</v>
      </c>
      <c r="K76" s="946">
        <v>939.07777580000004</v>
      </c>
      <c r="L76" s="946">
        <v>809.81836810000004</v>
      </c>
      <c r="M76" s="947" t="s">
        <v>1502</v>
      </c>
    </row>
    <row r="77" spans="1:13" s="957" customFormat="1" ht="17.100000000000001" customHeight="1">
      <c r="A77" s="945" t="s">
        <v>1503</v>
      </c>
      <c r="B77" s="946" t="s">
        <v>14</v>
      </c>
      <c r="C77" s="946" t="s">
        <v>14</v>
      </c>
      <c r="D77" s="946" t="s">
        <v>14</v>
      </c>
      <c r="E77" s="946" t="s">
        <v>14</v>
      </c>
      <c r="F77" s="946" t="s">
        <v>14</v>
      </c>
      <c r="G77" s="946" t="s">
        <v>14</v>
      </c>
      <c r="H77" s="946" t="s">
        <v>14</v>
      </c>
      <c r="I77" s="946">
        <v>80.449720999999997</v>
      </c>
      <c r="J77" s="946" t="s">
        <v>14</v>
      </c>
      <c r="K77" s="946">
        <v>80.449720999999997</v>
      </c>
      <c r="L77" s="946">
        <v>126.23296430000001</v>
      </c>
      <c r="M77" s="947" t="s">
        <v>1503</v>
      </c>
    </row>
    <row r="78" spans="1:13" s="957" customFormat="1" ht="17.100000000000001" customHeight="1">
      <c r="A78" s="945" t="s">
        <v>1504</v>
      </c>
      <c r="B78" s="946" t="s">
        <v>14</v>
      </c>
      <c r="C78" s="946" t="s">
        <v>14</v>
      </c>
      <c r="D78" s="946" t="s">
        <v>14</v>
      </c>
      <c r="E78" s="946" t="s">
        <v>14</v>
      </c>
      <c r="F78" s="946" t="s">
        <v>14</v>
      </c>
      <c r="G78" s="946" t="s">
        <v>14</v>
      </c>
      <c r="H78" s="946" t="s">
        <v>14</v>
      </c>
      <c r="I78" s="946">
        <v>0.2</v>
      </c>
      <c r="J78" s="946" t="s">
        <v>14</v>
      </c>
      <c r="K78" s="946">
        <v>0.2</v>
      </c>
      <c r="L78" s="946" t="s">
        <v>14</v>
      </c>
      <c r="M78" s="947" t="s">
        <v>1504</v>
      </c>
    </row>
    <row r="79" spans="1:13" s="957" customFormat="1" ht="17.100000000000001" customHeight="1">
      <c r="A79" s="945" t="s">
        <v>1506</v>
      </c>
      <c r="B79" s="946" t="s">
        <v>14</v>
      </c>
      <c r="C79" s="946" t="s">
        <v>14</v>
      </c>
      <c r="D79" s="946" t="s">
        <v>14</v>
      </c>
      <c r="E79" s="946" t="s">
        <v>14</v>
      </c>
      <c r="F79" s="946" t="s">
        <v>14</v>
      </c>
      <c r="G79" s="946">
        <v>1E-4</v>
      </c>
      <c r="H79" s="946" t="s">
        <v>14</v>
      </c>
      <c r="I79" s="946">
        <v>0.36</v>
      </c>
      <c r="J79" s="946" t="s">
        <v>14</v>
      </c>
      <c r="K79" s="946">
        <v>0.36009999999999998</v>
      </c>
      <c r="L79" s="946" t="s">
        <v>14</v>
      </c>
      <c r="M79" s="947" t="s">
        <v>1506</v>
      </c>
    </row>
    <row r="80" spans="1:13" s="957" customFormat="1" ht="17.100000000000001" customHeight="1">
      <c r="A80" s="945" t="s">
        <v>1508</v>
      </c>
      <c r="B80" s="946" t="s">
        <v>14</v>
      </c>
      <c r="C80" s="946" t="s">
        <v>14</v>
      </c>
      <c r="D80" s="946" t="s">
        <v>14</v>
      </c>
      <c r="E80" s="946" t="s">
        <v>14</v>
      </c>
      <c r="F80" s="946" t="s">
        <v>14</v>
      </c>
      <c r="G80" s="946" t="s">
        <v>14</v>
      </c>
      <c r="H80" s="946" t="s">
        <v>14</v>
      </c>
      <c r="I80" s="946">
        <v>7.82</v>
      </c>
      <c r="J80" s="946" t="s">
        <v>14</v>
      </c>
      <c r="K80" s="946">
        <v>7.82</v>
      </c>
      <c r="L80" s="946" t="s">
        <v>14</v>
      </c>
      <c r="M80" s="947" t="s">
        <v>1508</v>
      </c>
    </row>
    <row r="81" spans="1:13" ht="17.100000000000001" customHeight="1">
      <c r="A81" s="945" t="s">
        <v>1513</v>
      </c>
      <c r="B81" s="946" t="s">
        <v>14</v>
      </c>
      <c r="C81" s="946" t="s">
        <v>14</v>
      </c>
      <c r="D81" s="946" t="s">
        <v>14</v>
      </c>
      <c r="E81" s="946" t="s">
        <v>14</v>
      </c>
      <c r="F81" s="946" t="s">
        <v>14</v>
      </c>
      <c r="G81" s="946" t="s">
        <v>14</v>
      </c>
      <c r="H81" s="946" t="s">
        <v>14</v>
      </c>
      <c r="I81" s="946">
        <v>0.73499999999999999</v>
      </c>
      <c r="J81" s="946" t="s">
        <v>14</v>
      </c>
      <c r="K81" s="946">
        <v>0.73499999999999999</v>
      </c>
      <c r="L81" s="946" t="s">
        <v>14</v>
      </c>
      <c r="M81" s="947" t="s">
        <v>1513</v>
      </c>
    </row>
    <row r="82" spans="1:13">
      <c r="A82" s="945"/>
      <c r="B82" s="954"/>
      <c r="C82" s="954"/>
      <c r="D82" s="954"/>
      <c r="E82" s="954"/>
      <c r="F82" s="954"/>
      <c r="G82" s="954"/>
      <c r="H82" s="954"/>
      <c r="I82" s="955"/>
      <c r="J82" s="954"/>
      <c r="K82" s="954"/>
      <c r="L82" s="954"/>
      <c r="M82" s="947"/>
    </row>
    <row r="83" spans="1:13" ht="22.5">
      <c r="A83" s="204" t="s">
        <v>1709</v>
      </c>
      <c r="B83" s="956">
        <v>3115743.2389162001</v>
      </c>
      <c r="C83" s="956">
        <v>24109.017325400004</v>
      </c>
      <c r="D83" s="956">
        <v>138482.3790288</v>
      </c>
      <c r="E83" s="956">
        <v>665.92844590000004</v>
      </c>
      <c r="F83" s="956">
        <v>0</v>
      </c>
      <c r="G83" s="956">
        <v>900920.13927689986</v>
      </c>
      <c r="H83" s="956">
        <v>10676.748354399999</v>
      </c>
      <c r="I83" s="956">
        <v>519170.27037330001</v>
      </c>
      <c r="J83" s="956">
        <v>401655.65220129996</v>
      </c>
      <c r="K83" s="956">
        <v>5111423.3739221999</v>
      </c>
      <c r="L83" s="956">
        <v>5037744.8681609994</v>
      </c>
      <c r="M83" s="205" t="s">
        <v>1709</v>
      </c>
    </row>
    <row r="84" spans="1:13" ht="33.75">
      <c r="A84" s="206" t="s">
        <v>804</v>
      </c>
      <c r="B84" s="207">
        <v>12.134833520245699</v>
      </c>
      <c r="C84" s="207">
        <v>13.1154207356792</v>
      </c>
      <c r="D84" s="207">
        <v>13.382974088403699</v>
      </c>
      <c r="E84" s="207">
        <v>4.0064042313048196</v>
      </c>
      <c r="F84" s="207">
        <v>0</v>
      </c>
      <c r="G84" s="207">
        <v>13.256201278701001</v>
      </c>
      <c r="H84" s="207">
        <v>12.8858139415455</v>
      </c>
      <c r="I84" s="207">
        <v>5.8571063771211103</v>
      </c>
      <c r="J84" s="207">
        <v>9.5630233318961597</v>
      </c>
      <c r="K84" s="207">
        <v>11.5317065968793</v>
      </c>
      <c r="L84" s="207">
        <v>11.531318492074201</v>
      </c>
      <c r="M84" s="208" t="s">
        <v>804</v>
      </c>
    </row>
    <row r="85" spans="1:13">
      <c r="A85" s="1" t="s">
        <v>13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200"/>
    </row>
    <row r="86" spans="1:13">
      <c r="A86" s="1" t="s">
        <v>1290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209"/>
    </row>
    <row r="87" spans="1:13">
      <c r="A87" s="1" t="s">
        <v>1291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209"/>
    </row>
  </sheetData>
  <mergeCells count="30"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  <mergeCell ref="A48:A50"/>
    <mergeCell ref="B48:F48"/>
    <mergeCell ref="G48:K48"/>
    <mergeCell ref="L48:L50"/>
    <mergeCell ref="M48:M50"/>
    <mergeCell ref="B49:B50"/>
    <mergeCell ref="C49:D49"/>
    <mergeCell ref="E49:E50"/>
    <mergeCell ref="F49:F50"/>
    <mergeCell ref="G49:G50"/>
    <mergeCell ref="H49:H50"/>
    <mergeCell ref="I49:I50"/>
    <mergeCell ref="J49:J50"/>
    <mergeCell ref="K49:K50"/>
  </mergeCells>
  <pageMargins left="0.7" right="0.4" top="0.75" bottom="0.7" header="0.5" footer="0.3"/>
  <pageSetup paperSize="9" pageOrder="overThenDown" orientation="portrait" r:id="rId1"/>
  <headerFooter>
    <oddFooter>&amp;C&amp;"Maiandra GD,Regular"&amp;9&amp;P</oddFooter>
  </headerFooter>
  <rowBreaks count="1" manualBreakCount="1">
    <brk id="44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>
  <dimension ref="A1:M95"/>
  <sheetViews>
    <sheetView view="pageBreakPreview" zoomScale="91" zoomScaleSheetLayoutView="91" workbookViewId="0">
      <selection activeCell="J95" sqref="J95:J96"/>
    </sheetView>
  </sheetViews>
  <sheetFormatPr defaultRowHeight="12.75"/>
  <cols>
    <col min="1" max="1" width="21.5703125" style="958" customWidth="1"/>
    <col min="2" max="6" width="13.7109375" style="958" customWidth="1"/>
    <col min="7" max="11" width="12.7109375" style="958" customWidth="1"/>
    <col min="12" max="13" width="13.7109375" style="958" customWidth="1"/>
    <col min="14" max="16384" width="9.140625" style="958"/>
  </cols>
  <sheetData>
    <row r="1" spans="1:13" s="957" customFormat="1" ht="15" customHeight="1">
      <c r="A1" s="18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6" t="s">
        <v>1714</v>
      </c>
    </row>
    <row r="2" spans="1:13" s="957" customFormat="1" ht="17.100000000000001" customHeight="1">
      <c r="A2" s="1178" t="s">
        <v>1715</v>
      </c>
      <c r="B2" s="1178"/>
      <c r="C2" s="1178"/>
      <c r="D2" s="1178"/>
      <c r="E2" s="1178"/>
      <c r="F2" s="1178"/>
      <c r="G2" s="1178"/>
      <c r="H2" s="1178"/>
      <c r="I2" s="1178"/>
      <c r="J2" s="1178"/>
      <c r="K2" s="1178"/>
      <c r="L2" s="1178"/>
      <c r="M2" s="1178"/>
    </row>
    <row r="3" spans="1:13" s="957" customFormat="1" ht="7.5" customHeight="1">
      <c r="A3" s="10"/>
      <c r="B3" s="190"/>
      <c r="C3" s="190"/>
      <c r="D3" s="190"/>
      <c r="E3" s="190"/>
      <c r="F3" s="190"/>
      <c r="G3" s="191"/>
      <c r="H3" s="190"/>
      <c r="I3" s="190"/>
      <c r="J3" s="190"/>
      <c r="K3" s="190"/>
      <c r="L3" s="190"/>
      <c r="M3" s="331"/>
    </row>
    <row r="4" spans="1:13" s="957" customFormat="1" ht="17.100000000000001" customHeight="1">
      <c r="A4" s="1178" t="s">
        <v>18</v>
      </c>
      <c r="B4" s="1178"/>
      <c r="C4" s="1178"/>
      <c r="D4" s="1178"/>
      <c r="E4" s="1178"/>
      <c r="F4" s="1178"/>
      <c r="G4" s="1178"/>
      <c r="H4" s="1178"/>
      <c r="I4" s="1178"/>
      <c r="J4" s="1178"/>
      <c r="K4" s="1178"/>
      <c r="L4" s="1178"/>
      <c r="M4" s="1178"/>
    </row>
    <row r="5" spans="1:13" s="957" customFormat="1" ht="17.100000000000001" customHeight="1">
      <c r="A5" s="189"/>
      <c r="B5" s="9"/>
      <c r="C5" s="9"/>
      <c r="D5" s="9"/>
      <c r="E5" s="9"/>
      <c r="F5" s="9"/>
      <c r="G5" s="9"/>
      <c r="H5" s="9"/>
      <c r="I5" s="9"/>
      <c r="J5" s="9"/>
      <c r="K5" s="192"/>
      <c r="L5" s="9"/>
      <c r="M5" s="193" t="s">
        <v>21</v>
      </c>
    </row>
    <row r="6" spans="1:13" s="957" customFormat="1" ht="20.100000000000001" customHeight="1">
      <c r="A6" s="1247" t="s">
        <v>1705</v>
      </c>
      <c r="B6" s="1250" t="s">
        <v>1945</v>
      </c>
      <c r="C6" s="1251"/>
      <c r="D6" s="1251"/>
      <c r="E6" s="1251"/>
      <c r="F6" s="1251"/>
      <c r="G6" s="1251" t="s">
        <v>1945</v>
      </c>
      <c r="H6" s="1251"/>
      <c r="I6" s="1251"/>
      <c r="J6" s="1251"/>
      <c r="K6" s="1252"/>
      <c r="L6" s="1240" t="s">
        <v>1948</v>
      </c>
      <c r="M6" s="1243" t="s">
        <v>1705</v>
      </c>
    </row>
    <row r="7" spans="1:13" s="957" customFormat="1" ht="15.95" customHeight="1">
      <c r="A7" s="1248"/>
      <c r="B7" s="1246" t="s">
        <v>1706</v>
      </c>
      <c r="C7" s="1170" t="s">
        <v>1577</v>
      </c>
      <c r="D7" s="1166"/>
      <c r="E7" s="1246" t="s">
        <v>1578</v>
      </c>
      <c r="F7" s="1246" t="s">
        <v>1579</v>
      </c>
      <c r="G7" s="1246" t="s">
        <v>1707</v>
      </c>
      <c r="H7" s="1246" t="s">
        <v>1581</v>
      </c>
      <c r="I7" s="1246" t="s">
        <v>1582</v>
      </c>
      <c r="J7" s="1246" t="s">
        <v>1949</v>
      </c>
      <c r="K7" s="1253" t="s">
        <v>24</v>
      </c>
      <c r="L7" s="1241"/>
      <c r="M7" s="1244"/>
    </row>
    <row r="8" spans="1:13" s="957" customFormat="1" ht="47.25" customHeight="1">
      <c r="A8" s="1249"/>
      <c r="B8" s="1246"/>
      <c r="C8" s="337" t="s">
        <v>1584</v>
      </c>
      <c r="D8" s="337" t="s">
        <v>1585</v>
      </c>
      <c r="E8" s="1246"/>
      <c r="F8" s="1246"/>
      <c r="G8" s="1246"/>
      <c r="H8" s="1246"/>
      <c r="I8" s="1246"/>
      <c r="J8" s="1246"/>
      <c r="K8" s="1253"/>
      <c r="L8" s="1242"/>
      <c r="M8" s="1245"/>
    </row>
    <row r="9" spans="1:13" s="957" customFormat="1" ht="10.5" customHeight="1">
      <c r="A9" s="194"/>
      <c r="B9" s="195"/>
      <c r="C9" s="195"/>
      <c r="D9" s="195"/>
      <c r="E9" s="195"/>
      <c r="F9" s="195"/>
      <c r="G9" s="195"/>
      <c r="H9" s="195"/>
      <c r="I9" s="195"/>
      <c r="J9" s="195"/>
      <c r="K9" s="196"/>
      <c r="L9" s="196"/>
      <c r="M9" s="193"/>
    </row>
    <row r="10" spans="1:13" s="957" customFormat="1" ht="17.100000000000001" customHeight="1">
      <c r="A10" s="945" t="s">
        <v>1444</v>
      </c>
      <c r="B10" s="946">
        <v>272.62401890000001</v>
      </c>
      <c r="C10" s="946">
        <v>1162.2002</v>
      </c>
      <c r="D10" s="946">
        <v>3529.0337546999999</v>
      </c>
      <c r="E10" s="946">
        <v>481.03693420000002</v>
      </c>
      <c r="F10" s="946" t="s">
        <v>14</v>
      </c>
      <c r="G10" s="946">
        <v>1942.2935689999999</v>
      </c>
      <c r="H10" s="946" t="s">
        <v>14</v>
      </c>
      <c r="I10" s="946">
        <v>8140.3919992000001</v>
      </c>
      <c r="J10" s="946">
        <v>7.9999999999999996E-7</v>
      </c>
      <c r="K10" s="946">
        <v>15527.5804768</v>
      </c>
      <c r="L10" s="946">
        <v>15766.6018284</v>
      </c>
      <c r="M10" s="947" t="s">
        <v>1444</v>
      </c>
    </row>
    <row r="11" spans="1:13" s="957" customFormat="1" ht="17.100000000000001" customHeight="1">
      <c r="A11" s="945" t="s">
        <v>1445</v>
      </c>
      <c r="B11" s="946" t="s">
        <v>14</v>
      </c>
      <c r="C11" s="946" t="s">
        <v>14</v>
      </c>
      <c r="D11" s="946" t="s">
        <v>14</v>
      </c>
      <c r="E11" s="946" t="s">
        <v>14</v>
      </c>
      <c r="F11" s="946" t="s">
        <v>14</v>
      </c>
      <c r="G11" s="946" t="s">
        <v>14</v>
      </c>
      <c r="H11" s="946" t="s">
        <v>14</v>
      </c>
      <c r="I11" s="946" t="s">
        <v>14</v>
      </c>
      <c r="J11" s="946" t="s">
        <v>14</v>
      </c>
      <c r="K11" s="946" t="s">
        <v>14</v>
      </c>
      <c r="L11" s="946" t="s">
        <v>14</v>
      </c>
      <c r="M11" s="947" t="s">
        <v>1445</v>
      </c>
    </row>
    <row r="12" spans="1:13" s="957" customFormat="1" ht="17.100000000000001" customHeight="1">
      <c r="A12" s="945" t="s">
        <v>1446</v>
      </c>
      <c r="B12" s="946">
        <v>478.87473610000001</v>
      </c>
      <c r="C12" s="946" t="s">
        <v>14</v>
      </c>
      <c r="D12" s="946" t="s">
        <v>14</v>
      </c>
      <c r="E12" s="946" t="s">
        <v>14</v>
      </c>
      <c r="F12" s="946" t="s">
        <v>14</v>
      </c>
      <c r="G12" s="946" t="s">
        <v>14</v>
      </c>
      <c r="H12" s="946">
        <v>30.000416699999999</v>
      </c>
      <c r="I12" s="946" t="s">
        <v>14</v>
      </c>
      <c r="J12" s="946" t="s">
        <v>14</v>
      </c>
      <c r="K12" s="946">
        <v>508.87515280000002</v>
      </c>
      <c r="L12" s="946">
        <v>478.40473609999998</v>
      </c>
      <c r="M12" s="947" t="s">
        <v>1446</v>
      </c>
    </row>
    <row r="13" spans="1:13" s="957" customFormat="1" ht="17.100000000000001" customHeight="1">
      <c r="A13" s="945" t="s">
        <v>1447</v>
      </c>
      <c r="B13" s="946" t="s">
        <v>14</v>
      </c>
      <c r="C13" s="946" t="s">
        <v>14</v>
      </c>
      <c r="D13" s="946" t="s">
        <v>14</v>
      </c>
      <c r="E13" s="946" t="s">
        <v>14</v>
      </c>
      <c r="F13" s="946" t="s">
        <v>14</v>
      </c>
      <c r="G13" s="946" t="s">
        <v>14</v>
      </c>
      <c r="H13" s="946" t="s">
        <v>14</v>
      </c>
      <c r="I13" s="946" t="s">
        <v>14</v>
      </c>
      <c r="J13" s="946" t="s">
        <v>14</v>
      </c>
      <c r="K13" s="946" t="s">
        <v>14</v>
      </c>
      <c r="L13" s="946" t="s">
        <v>14</v>
      </c>
      <c r="M13" s="947" t="s">
        <v>1447</v>
      </c>
    </row>
    <row r="14" spans="1:13" s="957" customFormat="1" ht="17.100000000000001" customHeight="1">
      <c r="A14" s="945" t="s">
        <v>1448</v>
      </c>
      <c r="B14" s="946" t="s">
        <v>14</v>
      </c>
      <c r="C14" s="946">
        <v>703.19475190000003</v>
      </c>
      <c r="D14" s="946" t="s">
        <v>14</v>
      </c>
      <c r="E14" s="946" t="s">
        <v>14</v>
      </c>
      <c r="F14" s="946" t="s">
        <v>14</v>
      </c>
      <c r="G14" s="946" t="s">
        <v>14</v>
      </c>
      <c r="H14" s="946" t="s">
        <v>14</v>
      </c>
      <c r="I14" s="946">
        <v>118.0408209</v>
      </c>
      <c r="J14" s="946" t="s">
        <v>14</v>
      </c>
      <c r="K14" s="946">
        <v>821.2355728</v>
      </c>
      <c r="L14" s="946">
        <v>921.7348002</v>
      </c>
      <c r="M14" s="947" t="s">
        <v>1448</v>
      </c>
    </row>
    <row r="15" spans="1:13" s="957" customFormat="1" ht="17.100000000000001" customHeight="1">
      <c r="A15" s="945" t="s">
        <v>1449</v>
      </c>
      <c r="B15" s="946" t="s">
        <v>14</v>
      </c>
      <c r="C15" s="946" t="s">
        <v>14</v>
      </c>
      <c r="D15" s="946" t="s">
        <v>14</v>
      </c>
      <c r="E15" s="946" t="s">
        <v>14</v>
      </c>
      <c r="F15" s="946" t="s">
        <v>14</v>
      </c>
      <c r="G15" s="946" t="s">
        <v>14</v>
      </c>
      <c r="H15" s="946" t="s">
        <v>14</v>
      </c>
      <c r="I15" s="946" t="s">
        <v>14</v>
      </c>
      <c r="J15" s="946" t="s">
        <v>14</v>
      </c>
      <c r="K15" s="946" t="s">
        <v>14</v>
      </c>
      <c r="L15" s="946" t="s">
        <v>14</v>
      </c>
      <c r="M15" s="947" t="s">
        <v>1449</v>
      </c>
    </row>
    <row r="16" spans="1:13" s="957" customFormat="1" ht="17.100000000000001" customHeight="1">
      <c r="A16" s="945" t="s">
        <v>1450</v>
      </c>
      <c r="B16" s="946" t="s">
        <v>14</v>
      </c>
      <c r="C16" s="946" t="s">
        <v>14</v>
      </c>
      <c r="D16" s="946" t="s">
        <v>14</v>
      </c>
      <c r="E16" s="946" t="s">
        <v>14</v>
      </c>
      <c r="F16" s="946" t="s">
        <v>14</v>
      </c>
      <c r="G16" s="946" t="s">
        <v>14</v>
      </c>
      <c r="H16" s="946" t="s">
        <v>14</v>
      </c>
      <c r="I16" s="946" t="s">
        <v>14</v>
      </c>
      <c r="J16" s="946" t="s">
        <v>14</v>
      </c>
      <c r="K16" s="946" t="s">
        <v>14</v>
      </c>
      <c r="L16" s="946" t="s">
        <v>14</v>
      </c>
      <c r="M16" s="947" t="s">
        <v>1450</v>
      </c>
    </row>
    <row r="17" spans="1:13" s="957" customFormat="1" ht="17.100000000000001" customHeight="1">
      <c r="A17" s="945" t="s">
        <v>1451</v>
      </c>
      <c r="B17" s="946" t="s">
        <v>14</v>
      </c>
      <c r="C17" s="946" t="s">
        <v>14</v>
      </c>
      <c r="D17" s="946" t="s">
        <v>14</v>
      </c>
      <c r="E17" s="946" t="s">
        <v>14</v>
      </c>
      <c r="F17" s="946" t="s">
        <v>14</v>
      </c>
      <c r="G17" s="946" t="s">
        <v>14</v>
      </c>
      <c r="H17" s="946" t="s">
        <v>14</v>
      </c>
      <c r="I17" s="946" t="s">
        <v>14</v>
      </c>
      <c r="J17" s="946" t="s">
        <v>14</v>
      </c>
      <c r="K17" s="946" t="s">
        <v>14</v>
      </c>
      <c r="L17" s="946" t="s">
        <v>14</v>
      </c>
      <c r="M17" s="947" t="s">
        <v>1451</v>
      </c>
    </row>
    <row r="18" spans="1:13" s="957" customFormat="1" ht="17.100000000000001" customHeight="1">
      <c r="A18" s="945" t="s">
        <v>1452</v>
      </c>
      <c r="B18" s="946">
        <v>20.1355556</v>
      </c>
      <c r="C18" s="946" t="s">
        <v>14</v>
      </c>
      <c r="D18" s="946" t="s">
        <v>14</v>
      </c>
      <c r="E18" s="946" t="s">
        <v>14</v>
      </c>
      <c r="F18" s="946" t="s">
        <v>14</v>
      </c>
      <c r="G18" s="946" t="s">
        <v>14</v>
      </c>
      <c r="H18" s="946" t="s">
        <v>14</v>
      </c>
      <c r="I18" s="946" t="s">
        <v>14</v>
      </c>
      <c r="J18" s="946" t="s">
        <v>14</v>
      </c>
      <c r="K18" s="946">
        <v>20.1355556</v>
      </c>
      <c r="L18" s="946">
        <v>20.035555599999999</v>
      </c>
      <c r="M18" s="947" t="s">
        <v>1452</v>
      </c>
    </row>
    <row r="19" spans="1:13" s="957" customFormat="1" ht="17.100000000000001" customHeight="1">
      <c r="A19" s="945" t="s">
        <v>1453</v>
      </c>
      <c r="B19" s="946" t="s">
        <v>14</v>
      </c>
      <c r="C19" s="946" t="s">
        <v>14</v>
      </c>
      <c r="D19" s="946" t="s">
        <v>14</v>
      </c>
      <c r="E19" s="946" t="s">
        <v>14</v>
      </c>
      <c r="F19" s="946" t="s">
        <v>14</v>
      </c>
      <c r="G19" s="946" t="s">
        <v>14</v>
      </c>
      <c r="H19" s="946" t="s">
        <v>14</v>
      </c>
      <c r="I19" s="946" t="s">
        <v>14</v>
      </c>
      <c r="J19" s="946" t="s">
        <v>14</v>
      </c>
      <c r="K19" s="946" t="s">
        <v>14</v>
      </c>
      <c r="L19" s="946" t="s">
        <v>14</v>
      </c>
      <c r="M19" s="947" t="s">
        <v>1453</v>
      </c>
    </row>
    <row r="20" spans="1:13" s="957" customFormat="1" ht="17.100000000000001" customHeight="1">
      <c r="A20" s="945" t="s">
        <v>1454</v>
      </c>
      <c r="B20" s="946" t="s">
        <v>14</v>
      </c>
      <c r="C20" s="946" t="s">
        <v>14</v>
      </c>
      <c r="D20" s="946" t="s">
        <v>14</v>
      </c>
      <c r="E20" s="946" t="s">
        <v>14</v>
      </c>
      <c r="F20" s="946" t="s">
        <v>14</v>
      </c>
      <c r="G20" s="946">
        <v>249.2436616</v>
      </c>
      <c r="H20" s="946" t="s">
        <v>14</v>
      </c>
      <c r="I20" s="946" t="s">
        <v>14</v>
      </c>
      <c r="J20" s="946" t="s">
        <v>14</v>
      </c>
      <c r="K20" s="946">
        <v>249.2436616</v>
      </c>
      <c r="L20" s="946">
        <v>9.1797260000000005</v>
      </c>
      <c r="M20" s="947" t="s">
        <v>1454</v>
      </c>
    </row>
    <row r="21" spans="1:13" s="957" customFormat="1" ht="20.100000000000001" customHeight="1">
      <c r="A21" s="945" t="s">
        <v>1455</v>
      </c>
      <c r="B21" s="946" t="s">
        <v>14</v>
      </c>
      <c r="C21" s="946" t="s">
        <v>14</v>
      </c>
      <c r="D21" s="946" t="s">
        <v>14</v>
      </c>
      <c r="E21" s="946" t="s">
        <v>14</v>
      </c>
      <c r="F21" s="946" t="s">
        <v>14</v>
      </c>
      <c r="G21" s="946" t="s">
        <v>14</v>
      </c>
      <c r="H21" s="946" t="s">
        <v>14</v>
      </c>
      <c r="I21" s="946" t="s">
        <v>14</v>
      </c>
      <c r="J21" s="946" t="s">
        <v>14</v>
      </c>
      <c r="K21" s="946" t="s">
        <v>14</v>
      </c>
      <c r="L21" s="946" t="s">
        <v>14</v>
      </c>
      <c r="M21" s="947" t="s">
        <v>1455</v>
      </c>
    </row>
    <row r="22" spans="1:13" s="957" customFormat="1" ht="17.100000000000001" customHeight="1">
      <c r="A22" s="945" t="s">
        <v>1456</v>
      </c>
      <c r="B22" s="946" t="s">
        <v>14</v>
      </c>
      <c r="C22" s="946" t="s">
        <v>14</v>
      </c>
      <c r="D22" s="946" t="s">
        <v>14</v>
      </c>
      <c r="E22" s="946" t="s">
        <v>14</v>
      </c>
      <c r="F22" s="946" t="s">
        <v>14</v>
      </c>
      <c r="G22" s="946" t="s">
        <v>14</v>
      </c>
      <c r="H22" s="946" t="s">
        <v>14</v>
      </c>
      <c r="I22" s="946">
        <v>6401.5886258999999</v>
      </c>
      <c r="J22" s="946" t="s">
        <v>14</v>
      </c>
      <c r="K22" s="946">
        <v>6401.5886258999999</v>
      </c>
      <c r="L22" s="946">
        <v>6786.7545213000003</v>
      </c>
      <c r="M22" s="947" t="s">
        <v>1456</v>
      </c>
    </row>
    <row r="23" spans="1:13" s="957" customFormat="1" ht="17.100000000000001" customHeight="1">
      <c r="A23" s="945" t="s">
        <v>1457</v>
      </c>
      <c r="B23" s="946" t="s">
        <v>14</v>
      </c>
      <c r="C23" s="946" t="s">
        <v>14</v>
      </c>
      <c r="D23" s="946" t="s">
        <v>14</v>
      </c>
      <c r="E23" s="946" t="s">
        <v>14</v>
      </c>
      <c r="F23" s="946" t="s">
        <v>14</v>
      </c>
      <c r="G23" s="946" t="s">
        <v>14</v>
      </c>
      <c r="H23" s="946" t="s">
        <v>14</v>
      </c>
      <c r="I23" s="946" t="s">
        <v>14</v>
      </c>
      <c r="J23" s="946" t="s">
        <v>14</v>
      </c>
      <c r="K23" s="946" t="s">
        <v>14</v>
      </c>
      <c r="L23" s="946" t="s">
        <v>14</v>
      </c>
      <c r="M23" s="947" t="s">
        <v>1457</v>
      </c>
    </row>
    <row r="24" spans="1:13" s="957" customFormat="1" ht="17.100000000000001" customHeight="1">
      <c r="A24" s="945" t="s">
        <v>1458</v>
      </c>
      <c r="B24" s="946" t="s">
        <v>14</v>
      </c>
      <c r="C24" s="946">
        <v>21312.231958100001</v>
      </c>
      <c r="D24" s="946" t="s">
        <v>14</v>
      </c>
      <c r="E24" s="946" t="s">
        <v>14</v>
      </c>
      <c r="F24" s="946" t="s">
        <v>14</v>
      </c>
      <c r="G24" s="946" t="s">
        <v>14</v>
      </c>
      <c r="H24" s="946" t="s">
        <v>14</v>
      </c>
      <c r="I24" s="946">
        <v>31873.018077000001</v>
      </c>
      <c r="J24" s="946" t="s">
        <v>14</v>
      </c>
      <c r="K24" s="946">
        <v>53185.250035100005</v>
      </c>
      <c r="L24" s="946">
        <v>56039.4466589</v>
      </c>
      <c r="M24" s="947" t="s">
        <v>1458</v>
      </c>
    </row>
    <row r="25" spans="1:13" s="957" customFormat="1" ht="17.100000000000001" customHeight="1">
      <c r="A25" s="945" t="s">
        <v>1459</v>
      </c>
      <c r="B25" s="946" t="s">
        <v>14</v>
      </c>
      <c r="C25" s="946" t="s">
        <v>14</v>
      </c>
      <c r="D25" s="946" t="s">
        <v>14</v>
      </c>
      <c r="E25" s="946" t="s">
        <v>14</v>
      </c>
      <c r="F25" s="946" t="s">
        <v>14</v>
      </c>
      <c r="G25" s="946">
        <v>57.0733605</v>
      </c>
      <c r="H25" s="946" t="s">
        <v>14</v>
      </c>
      <c r="I25" s="946" t="s">
        <v>14</v>
      </c>
      <c r="J25" s="946" t="s">
        <v>14</v>
      </c>
      <c r="K25" s="946">
        <v>57.0733605</v>
      </c>
      <c r="L25" s="946">
        <v>2011.8465939</v>
      </c>
      <c r="M25" s="947" t="s">
        <v>1459</v>
      </c>
    </row>
    <row r="26" spans="1:13" s="957" customFormat="1" ht="17.100000000000001" customHeight="1">
      <c r="A26" s="945" t="s">
        <v>1460</v>
      </c>
      <c r="B26" s="946">
        <v>4.5168767000000001</v>
      </c>
      <c r="C26" s="946">
        <v>144.49178380000001</v>
      </c>
      <c r="D26" s="946" t="s">
        <v>14</v>
      </c>
      <c r="E26" s="946" t="s">
        <v>14</v>
      </c>
      <c r="F26" s="946" t="s">
        <v>14</v>
      </c>
      <c r="G26" s="946">
        <v>858.1496161</v>
      </c>
      <c r="H26" s="946" t="s">
        <v>14</v>
      </c>
      <c r="I26" s="946">
        <v>10.246616299999999</v>
      </c>
      <c r="J26" s="946" t="s">
        <v>14</v>
      </c>
      <c r="K26" s="946">
        <v>1017.4048929</v>
      </c>
      <c r="L26" s="946">
        <v>2274.6124804000001</v>
      </c>
      <c r="M26" s="947" t="s">
        <v>1460</v>
      </c>
    </row>
    <row r="27" spans="1:13" s="957" customFormat="1" ht="17.100000000000001" customHeight="1">
      <c r="A27" s="945" t="s">
        <v>1461</v>
      </c>
      <c r="B27" s="946" t="s">
        <v>14</v>
      </c>
      <c r="C27" s="946" t="s">
        <v>14</v>
      </c>
      <c r="D27" s="946" t="s">
        <v>14</v>
      </c>
      <c r="E27" s="946">
        <v>418.95512389999999</v>
      </c>
      <c r="F27" s="946" t="s">
        <v>14</v>
      </c>
      <c r="G27" s="946">
        <v>163.27163049999999</v>
      </c>
      <c r="H27" s="946" t="s">
        <v>14</v>
      </c>
      <c r="I27" s="946">
        <v>211.35984690000001</v>
      </c>
      <c r="J27" s="946" t="s">
        <v>14</v>
      </c>
      <c r="K27" s="946">
        <v>793.58660129999998</v>
      </c>
      <c r="L27" s="946">
        <v>644.65451089999999</v>
      </c>
      <c r="M27" s="947" t="s">
        <v>1461</v>
      </c>
    </row>
    <row r="28" spans="1:13" s="957" customFormat="1" ht="17.100000000000001" customHeight="1">
      <c r="A28" s="945" t="s">
        <v>1462</v>
      </c>
      <c r="B28" s="946" t="s">
        <v>14</v>
      </c>
      <c r="C28" s="946">
        <v>3000</v>
      </c>
      <c r="D28" s="946">
        <v>6.1345679999999998</v>
      </c>
      <c r="E28" s="946" t="s">
        <v>14</v>
      </c>
      <c r="F28" s="946" t="s">
        <v>14</v>
      </c>
      <c r="G28" s="946" t="s">
        <v>14</v>
      </c>
      <c r="H28" s="946" t="s">
        <v>14</v>
      </c>
      <c r="I28" s="946">
        <v>12245.107612</v>
      </c>
      <c r="J28" s="946" t="s">
        <v>14</v>
      </c>
      <c r="K28" s="946">
        <v>15251.242179999999</v>
      </c>
      <c r="L28" s="946">
        <v>15913.679089699999</v>
      </c>
      <c r="M28" s="947" t="s">
        <v>1462</v>
      </c>
    </row>
    <row r="29" spans="1:13" s="957" customFormat="1" ht="17.100000000000001" customHeight="1">
      <c r="A29" s="945" t="s">
        <v>1463</v>
      </c>
      <c r="B29" s="946" t="s">
        <v>14</v>
      </c>
      <c r="C29" s="946" t="s">
        <v>14</v>
      </c>
      <c r="D29" s="946" t="s">
        <v>14</v>
      </c>
      <c r="E29" s="946" t="s">
        <v>14</v>
      </c>
      <c r="F29" s="946" t="s">
        <v>14</v>
      </c>
      <c r="G29" s="946" t="s">
        <v>14</v>
      </c>
      <c r="H29" s="946" t="s">
        <v>14</v>
      </c>
      <c r="I29" s="946" t="s">
        <v>14</v>
      </c>
      <c r="J29" s="946" t="s">
        <v>14</v>
      </c>
      <c r="K29" s="946" t="s">
        <v>14</v>
      </c>
      <c r="L29" s="946" t="s">
        <v>14</v>
      </c>
      <c r="M29" s="947" t="s">
        <v>1463</v>
      </c>
    </row>
    <row r="30" spans="1:13" s="957" customFormat="1" ht="17.100000000000001" customHeight="1">
      <c r="A30" s="945" t="s">
        <v>1464</v>
      </c>
      <c r="B30" s="946">
        <v>351.42031950000001</v>
      </c>
      <c r="C30" s="946">
        <v>16092.5688973</v>
      </c>
      <c r="D30" s="946">
        <v>25047.827686600001</v>
      </c>
      <c r="E30" s="946">
        <v>0.55589299999999997</v>
      </c>
      <c r="F30" s="946" t="s">
        <v>14</v>
      </c>
      <c r="G30" s="946">
        <v>14028.289889400001</v>
      </c>
      <c r="H30" s="946" t="s">
        <v>14</v>
      </c>
      <c r="I30" s="946">
        <v>1918.8672707000001</v>
      </c>
      <c r="J30" s="946" t="s">
        <v>14</v>
      </c>
      <c r="K30" s="946">
        <v>57439.529956500002</v>
      </c>
      <c r="L30" s="946">
        <v>23833.611486400001</v>
      </c>
      <c r="M30" s="947" t="s">
        <v>1464</v>
      </c>
    </row>
    <row r="31" spans="1:13" s="957" customFormat="1" ht="17.100000000000001" customHeight="1">
      <c r="A31" s="945" t="s">
        <v>1465</v>
      </c>
      <c r="B31" s="946" t="s">
        <v>14</v>
      </c>
      <c r="C31" s="946">
        <v>656.44803539999998</v>
      </c>
      <c r="D31" s="946" t="s">
        <v>14</v>
      </c>
      <c r="E31" s="946" t="s">
        <v>14</v>
      </c>
      <c r="F31" s="946" t="s">
        <v>14</v>
      </c>
      <c r="G31" s="946">
        <v>19023.076425800002</v>
      </c>
      <c r="H31" s="946" t="s">
        <v>14</v>
      </c>
      <c r="I31" s="946" t="s">
        <v>14</v>
      </c>
      <c r="J31" s="946" t="s">
        <v>14</v>
      </c>
      <c r="K31" s="946">
        <v>19679.524461200002</v>
      </c>
      <c r="L31" s="946">
        <v>10942.466331400001</v>
      </c>
      <c r="M31" s="947" t="s">
        <v>1465</v>
      </c>
    </row>
    <row r="32" spans="1:13" s="957" customFormat="1" ht="17.100000000000001" customHeight="1">
      <c r="A32" s="945" t="s">
        <v>1466</v>
      </c>
      <c r="B32" s="946" t="s">
        <v>14</v>
      </c>
      <c r="C32" s="946">
        <v>16291.6182766</v>
      </c>
      <c r="D32" s="946">
        <v>5060.6170030000003</v>
      </c>
      <c r="E32" s="946" t="s">
        <v>14</v>
      </c>
      <c r="F32" s="946" t="s">
        <v>14</v>
      </c>
      <c r="G32" s="946">
        <v>4691.1321031999996</v>
      </c>
      <c r="H32" s="946" t="s">
        <v>14</v>
      </c>
      <c r="I32" s="946" t="s">
        <v>14</v>
      </c>
      <c r="J32" s="946" t="s">
        <v>14</v>
      </c>
      <c r="K32" s="946">
        <v>26043.367382800003</v>
      </c>
      <c r="L32" s="946">
        <v>38831.271106100001</v>
      </c>
      <c r="M32" s="947" t="s">
        <v>1466</v>
      </c>
    </row>
    <row r="33" spans="1:13" s="957" customFormat="1" ht="17.100000000000001" customHeight="1">
      <c r="A33" s="945" t="s">
        <v>1467</v>
      </c>
      <c r="B33" s="946" t="s">
        <v>14</v>
      </c>
      <c r="C33" s="946">
        <v>46.477500800000001</v>
      </c>
      <c r="D33" s="946">
        <v>19193.225626200001</v>
      </c>
      <c r="E33" s="946" t="s">
        <v>14</v>
      </c>
      <c r="F33" s="946" t="s">
        <v>14</v>
      </c>
      <c r="G33" s="946">
        <v>41673.682086300003</v>
      </c>
      <c r="H33" s="946" t="s">
        <v>14</v>
      </c>
      <c r="I33" s="946" t="s">
        <v>14</v>
      </c>
      <c r="J33" s="946" t="s">
        <v>14</v>
      </c>
      <c r="K33" s="946">
        <v>60913.385213300004</v>
      </c>
      <c r="L33" s="946">
        <v>67329.146472699998</v>
      </c>
      <c r="M33" s="947" t="s">
        <v>1467</v>
      </c>
    </row>
    <row r="34" spans="1:13" s="957" customFormat="1" ht="17.100000000000001" customHeight="1">
      <c r="A34" s="948" t="s">
        <v>1468</v>
      </c>
      <c r="B34" s="946" t="s">
        <v>14</v>
      </c>
      <c r="C34" s="946">
        <v>83647.393240899997</v>
      </c>
      <c r="D34" s="946">
        <v>22929.185760299999</v>
      </c>
      <c r="E34" s="946" t="s">
        <v>14</v>
      </c>
      <c r="F34" s="946" t="s">
        <v>14</v>
      </c>
      <c r="G34" s="946">
        <v>1455.3407414999999</v>
      </c>
      <c r="H34" s="946">
        <v>292.115409</v>
      </c>
      <c r="I34" s="946">
        <v>7086.5040804999999</v>
      </c>
      <c r="J34" s="946" t="s">
        <v>14</v>
      </c>
      <c r="K34" s="946">
        <v>115410.5392322</v>
      </c>
      <c r="L34" s="946">
        <v>132475.70659630001</v>
      </c>
      <c r="M34" s="949" t="s">
        <v>1468</v>
      </c>
    </row>
    <row r="35" spans="1:13" s="957" customFormat="1" ht="17.100000000000001" customHeight="1">
      <c r="A35" s="948" t="s">
        <v>1469</v>
      </c>
      <c r="B35" s="946" t="s">
        <v>14</v>
      </c>
      <c r="C35" s="946">
        <v>18908.005776900001</v>
      </c>
      <c r="D35" s="946">
        <v>1037.8859984999999</v>
      </c>
      <c r="E35" s="946" t="s">
        <v>14</v>
      </c>
      <c r="F35" s="946" t="s">
        <v>14</v>
      </c>
      <c r="G35" s="946">
        <v>146705.72576209999</v>
      </c>
      <c r="H35" s="946" t="s">
        <v>14</v>
      </c>
      <c r="I35" s="946" t="s">
        <v>14</v>
      </c>
      <c r="J35" s="946" t="s">
        <v>14</v>
      </c>
      <c r="K35" s="946">
        <v>166651.61753749999</v>
      </c>
      <c r="L35" s="946">
        <v>68409.648264200005</v>
      </c>
      <c r="M35" s="949" t="s">
        <v>1469</v>
      </c>
    </row>
    <row r="36" spans="1:13" s="957" customFormat="1" ht="17.100000000000001" customHeight="1">
      <c r="A36" s="945" t="s">
        <v>1470</v>
      </c>
      <c r="B36" s="946" t="s">
        <v>14</v>
      </c>
      <c r="C36" s="946">
        <v>23950.681645600002</v>
      </c>
      <c r="D36" s="946">
        <v>12593.1311738</v>
      </c>
      <c r="E36" s="946" t="s">
        <v>14</v>
      </c>
      <c r="F36" s="946" t="s">
        <v>14</v>
      </c>
      <c r="G36" s="946">
        <v>33822.3072961</v>
      </c>
      <c r="H36" s="946" t="s">
        <v>14</v>
      </c>
      <c r="I36" s="946">
        <v>125.2042666</v>
      </c>
      <c r="J36" s="946" t="s">
        <v>14</v>
      </c>
      <c r="K36" s="946">
        <v>70491.324382100007</v>
      </c>
      <c r="L36" s="946">
        <v>94015.444452900003</v>
      </c>
      <c r="M36" s="947" t="s">
        <v>1470</v>
      </c>
    </row>
    <row r="37" spans="1:13" s="957" customFormat="1" ht="17.100000000000001" customHeight="1">
      <c r="A37" s="945" t="s">
        <v>1471</v>
      </c>
      <c r="B37" s="946" t="s">
        <v>14</v>
      </c>
      <c r="C37" s="946">
        <v>112.8113237</v>
      </c>
      <c r="D37" s="946">
        <v>9585.8967116999993</v>
      </c>
      <c r="E37" s="946" t="s">
        <v>14</v>
      </c>
      <c r="F37" s="946" t="s">
        <v>14</v>
      </c>
      <c r="G37" s="946">
        <v>7083.5925220999998</v>
      </c>
      <c r="H37" s="946" t="s">
        <v>14</v>
      </c>
      <c r="I37" s="946">
        <v>106.5257167</v>
      </c>
      <c r="J37" s="946" t="s">
        <v>14</v>
      </c>
      <c r="K37" s="946">
        <v>16888.826274200001</v>
      </c>
      <c r="L37" s="946">
        <v>69020.160146599999</v>
      </c>
      <c r="M37" s="947" t="s">
        <v>1471</v>
      </c>
    </row>
    <row r="38" spans="1:13" s="957" customFormat="1" ht="17.100000000000001" customHeight="1">
      <c r="A38" s="945" t="s">
        <v>1472</v>
      </c>
      <c r="B38" s="946" t="s">
        <v>14</v>
      </c>
      <c r="C38" s="946">
        <v>34525.270525599997</v>
      </c>
      <c r="D38" s="946">
        <v>8719.2839600000007</v>
      </c>
      <c r="E38" s="946">
        <v>25.267004100000001</v>
      </c>
      <c r="F38" s="946" t="s">
        <v>14</v>
      </c>
      <c r="G38" s="946">
        <v>14601.764764199999</v>
      </c>
      <c r="H38" s="946">
        <v>1350.0000012</v>
      </c>
      <c r="I38" s="946">
        <v>746.14922109999998</v>
      </c>
      <c r="J38" s="946" t="s">
        <v>14</v>
      </c>
      <c r="K38" s="946">
        <v>59967.735476200003</v>
      </c>
      <c r="L38" s="946">
        <v>51307.826340599997</v>
      </c>
      <c r="M38" s="947" t="s">
        <v>1472</v>
      </c>
    </row>
    <row r="39" spans="1:13" s="957" customFormat="1" ht="20.100000000000001" customHeight="1">
      <c r="A39" s="945" t="s">
        <v>1473</v>
      </c>
      <c r="B39" s="946" t="s">
        <v>14</v>
      </c>
      <c r="C39" s="946">
        <v>9139.1087475000004</v>
      </c>
      <c r="D39" s="946">
        <v>25690.800116999999</v>
      </c>
      <c r="E39" s="946" t="s">
        <v>14</v>
      </c>
      <c r="F39" s="946" t="s">
        <v>14</v>
      </c>
      <c r="G39" s="946">
        <v>21360.039571699999</v>
      </c>
      <c r="H39" s="946" t="s">
        <v>14</v>
      </c>
      <c r="I39" s="946">
        <v>76.229307500000004</v>
      </c>
      <c r="J39" s="946" t="s">
        <v>14</v>
      </c>
      <c r="K39" s="946">
        <v>56266.177743699998</v>
      </c>
      <c r="L39" s="946">
        <v>42343.366608600001</v>
      </c>
      <c r="M39" s="947" t="s">
        <v>1473</v>
      </c>
    </row>
    <row r="40" spans="1:13" s="957" customFormat="1" ht="17.100000000000001" customHeight="1">
      <c r="A40" s="945" t="s">
        <v>1474</v>
      </c>
      <c r="B40" s="946">
        <v>28316.666666500001</v>
      </c>
      <c r="C40" s="946">
        <v>4870.5264205000003</v>
      </c>
      <c r="D40" s="946">
        <v>6139.6974553999999</v>
      </c>
      <c r="E40" s="946">
        <v>106.3010489</v>
      </c>
      <c r="F40" s="946" t="s">
        <v>14</v>
      </c>
      <c r="G40" s="946">
        <v>568.19099749999998</v>
      </c>
      <c r="H40" s="946">
        <v>111217.6889161</v>
      </c>
      <c r="I40" s="946">
        <v>193.01069480000001</v>
      </c>
      <c r="J40" s="946" t="s">
        <v>14</v>
      </c>
      <c r="K40" s="946">
        <v>151412.0821997</v>
      </c>
      <c r="L40" s="946">
        <v>154763.67581720001</v>
      </c>
      <c r="M40" s="947" t="s">
        <v>1474</v>
      </c>
    </row>
    <row r="41" spans="1:13" s="957" customFormat="1" ht="17.100000000000001" customHeight="1">
      <c r="A41" s="945" t="s">
        <v>1475</v>
      </c>
      <c r="B41" s="946" t="s">
        <v>14</v>
      </c>
      <c r="C41" s="946">
        <v>3410.2976727</v>
      </c>
      <c r="D41" s="946">
        <v>1908.039507</v>
      </c>
      <c r="E41" s="946" t="s">
        <v>14</v>
      </c>
      <c r="F41" s="946" t="s">
        <v>14</v>
      </c>
      <c r="G41" s="946">
        <v>6714.0268865999997</v>
      </c>
      <c r="H41" s="946">
        <v>12000</v>
      </c>
      <c r="I41" s="946">
        <v>166.97407469999999</v>
      </c>
      <c r="J41" s="946" t="s">
        <v>14</v>
      </c>
      <c r="K41" s="946">
        <v>24199.338141</v>
      </c>
      <c r="L41" s="946">
        <v>16708.239160199999</v>
      </c>
      <c r="M41" s="947" t="s">
        <v>1475</v>
      </c>
    </row>
    <row r="42" spans="1:13" s="957" customFormat="1" ht="17.100000000000001" customHeight="1">
      <c r="A42" s="945" t="s">
        <v>1476</v>
      </c>
      <c r="B42" s="946" t="s">
        <v>14</v>
      </c>
      <c r="C42" s="946">
        <v>6640.5736518000003</v>
      </c>
      <c r="D42" s="946">
        <v>83746.118482399994</v>
      </c>
      <c r="E42" s="946">
        <v>39.610677000000003</v>
      </c>
      <c r="F42" s="946" t="s">
        <v>14</v>
      </c>
      <c r="G42" s="946">
        <v>1667.1697245</v>
      </c>
      <c r="H42" s="946">
        <v>63621.870067000003</v>
      </c>
      <c r="I42" s="946">
        <v>742.99133870000003</v>
      </c>
      <c r="J42" s="946" t="s">
        <v>14</v>
      </c>
      <c r="K42" s="946">
        <v>156458.33394139999</v>
      </c>
      <c r="L42" s="946">
        <v>71953.995634000006</v>
      </c>
      <c r="M42" s="947" t="s">
        <v>1476</v>
      </c>
    </row>
    <row r="43" spans="1:13" s="957" customFormat="1" ht="17.100000000000001" customHeight="1">
      <c r="A43" s="945" t="s">
        <v>1477</v>
      </c>
      <c r="B43" s="946" t="s">
        <v>14</v>
      </c>
      <c r="C43" s="946">
        <v>2298.5307521</v>
      </c>
      <c r="D43" s="946">
        <v>4512.5149208000003</v>
      </c>
      <c r="E43" s="946" t="s">
        <v>14</v>
      </c>
      <c r="F43" s="946" t="s">
        <v>14</v>
      </c>
      <c r="G43" s="946">
        <v>49.083869800000002</v>
      </c>
      <c r="H43" s="946" t="s">
        <v>14</v>
      </c>
      <c r="I43" s="946">
        <v>218.956716</v>
      </c>
      <c r="J43" s="946" t="s">
        <v>14</v>
      </c>
      <c r="K43" s="946">
        <v>7079.0862586999992</v>
      </c>
      <c r="L43" s="946">
        <v>2178.7975891000001</v>
      </c>
      <c r="M43" s="947" t="s">
        <v>1477</v>
      </c>
    </row>
    <row r="44" spans="1:13" s="957" customFormat="1" ht="8.25" customHeight="1">
      <c r="A44" s="950"/>
      <c r="B44" s="951"/>
      <c r="C44" s="951"/>
      <c r="D44" s="951"/>
      <c r="E44" s="951"/>
      <c r="F44" s="951"/>
      <c r="G44" s="951"/>
      <c r="H44" s="951"/>
      <c r="I44" s="952"/>
      <c r="J44" s="951"/>
      <c r="K44" s="951"/>
      <c r="L44" s="951"/>
      <c r="M44" s="953"/>
    </row>
    <row r="45" spans="1:13" s="957" customFormat="1">
      <c r="A45" s="189"/>
      <c r="B45" s="9"/>
      <c r="C45" s="9"/>
      <c r="D45" s="9"/>
      <c r="E45" s="9"/>
      <c r="F45" s="6" t="s">
        <v>1714</v>
      </c>
      <c r="G45" s="9"/>
      <c r="H45" s="9"/>
      <c r="I45" s="9"/>
      <c r="J45" s="9"/>
      <c r="K45" s="9"/>
      <c r="L45" s="9"/>
      <c r="M45" s="6" t="s">
        <v>1714</v>
      </c>
    </row>
    <row r="46" spans="1:13" s="957" customFormat="1" ht="6" customHeight="1">
      <c r="A46" s="197"/>
      <c r="B46" s="198"/>
      <c r="C46" s="198"/>
      <c r="D46" s="198"/>
      <c r="E46" s="198"/>
      <c r="F46" s="198"/>
      <c r="G46" s="199"/>
      <c r="H46" s="198"/>
      <c r="I46" s="198"/>
      <c r="J46" s="198"/>
      <c r="K46" s="198"/>
      <c r="L46" s="198"/>
      <c r="M46" s="200"/>
    </row>
    <row r="47" spans="1:13" s="957" customFormat="1" ht="17.100000000000001" customHeight="1">
      <c r="A47" s="189"/>
      <c r="B47" s="9"/>
      <c r="C47" s="9"/>
      <c r="D47" s="9"/>
      <c r="E47" s="9"/>
      <c r="F47" s="9"/>
      <c r="G47" s="9"/>
      <c r="H47" s="9"/>
      <c r="I47" s="9"/>
      <c r="J47" s="9"/>
      <c r="K47" s="192"/>
      <c r="L47" s="9"/>
      <c r="M47" s="193" t="s">
        <v>21</v>
      </c>
    </row>
    <row r="48" spans="1:13" s="957" customFormat="1" ht="18" customHeight="1">
      <c r="A48" s="1247" t="s">
        <v>1705</v>
      </c>
      <c r="B48" s="1250" t="s">
        <v>1945</v>
      </c>
      <c r="C48" s="1251"/>
      <c r="D48" s="1251"/>
      <c r="E48" s="1251"/>
      <c r="F48" s="1251"/>
      <c r="G48" s="1251" t="s">
        <v>1945</v>
      </c>
      <c r="H48" s="1251"/>
      <c r="I48" s="1251"/>
      <c r="J48" s="1251"/>
      <c r="K48" s="1252"/>
      <c r="L48" s="1240" t="s">
        <v>1948</v>
      </c>
      <c r="M48" s="1243" t="s">
        <v>1705</v>
      </c>
    </row>
    <row r="49" spans="1:13" s="957" customFormat="1" ht="14.1" customHeight="1">
      <c r="A49" s="1248"/>
      <c r="B49" s="1246" t="s">
        <v>1706</v>
      </c>
      <c r="C49" s="1170" t="s">
        <v>1577</v>
      </c>
      <c r="D49" s="1166"/>
      <c r="E49" s="1246" t="s">
        <v>1578</v>
      </c>
      <c r="F49" s="1246" t="s">
        <v>1579</v>
      </c>
      <c r="G49" s="1246" t="s">
        <v>1707</v>
      </c>
      <c r="H49" s="1246" t="s">
        <v>1581</v>
      </c>
      <c r="I49" s="1246" t="s">
        <v>1582</v>
      </c>
      <c r="J49" s="1246" t="s">
        <v>1949</v>
      </c>
      <c r="K49" s="1253" t="s">
        <v>24</v>
      </c>
      <c r="L49" s="1241"/>
      <c r="M49" s="1244"/>
    </row>
    <row r="50" spans="1:13" s="957" customFormat="1" ht="47.1" customHeight="1">
      <c r="A50" s="1249"/>
      <c r="B50" s="1246"/>
      <c r="C50" s="337" t="s">
        <v>1584</v>
      </c>
      <c r="D50" s="337" t="s">
        <v>1585</v>
      </c>
      <c r="E50" s="1246"/>
      <c r="F50" s="1246"/>
      <c r="G50" s="1246"/>
      <c r="H50" s="1246"/>
      <c r="I50" s="1246"/>
      <c r="J50" s="1246"/>
      <c r="K50" s="1253"/>
      <c r="L50" s="1242"/>
      <c r="M50" s="1245"/>
    </row>
    <row r="51" spans="1:13" s="957" customFormat="1" ht="9.75" customHeight="1">
      <c r="A51" s="194"/>
      <c r="B51" s="195"/>
      <c r="C51" s="195"/>
      <c r="D51" s="195"/>
      <c r="E51" s="195"/>
      <c r="F51" s="195"/>
      <c r="G51" s="195"/>
      <c r="H51" s="195"/>
      <c r="I51" s="195"/>
      <c r="J51" s="195"/>
      <c r="K51" s="196"/>
      <c r="L51" s="196"/>
      <c r="M51" s="193"/>
    </row>
    <row r="52" spans="1:13" s="957" customFormat="1" ht="14.45" customHeight="1">
      <c r="A52" s="945" t="s">
        <v>1478</v>
      </c>
      <c r="B52" s="946">
        <v>10360.5773618</v>
      </c>
      <c r="C52" s="946">
        <v>772.61796890000005</v>
      </c>
      <c r="D52" s="946">
        <v>8691.4287767999995</v>
      </c>
      <c r="E52" s="946">
        <v>123.3774452</v>
      </c>
      <c r="F52" s="946" t="s">
        <v>14</v>
      </c>
      <c r="G52" s="946">
        <v>3358.8694221999999</v>
      </c>
      <c r="H52" s="946" t="s">
        <v>14</v>
      </c>
      <c r="I52" s="946">
        <v>522.86808050000002</v>
      </c>
      <c r="J52" s="946" t="s">
        <v>14</v>
      </c>
      <c r="K52" s="946">
        <v>23829.739055400001</v>
      </c>
      <c r="L52" s="946">
        <v>86139.8641087</v>
      </c>
      <c r="M52" s="947" t="s">
        <v>1478</v>
      </c>
    </row>
    <row r="53" spans="1:13" s="957" customFormat="1" ht="14.45" customHeight="1">
      <c r="A53" s="945" t="s">
        <v>1479</v>
      </c>
      <c r="B53" s="946" t="s">
        <v>14</v>
      </c>
      <c r="C53" s="946">
        <v>407.5056424</v>
      </c>
      <c r="D53" s="946">
        <v>51851.884894399998</v>
      </c>
      <c r="E53" s="946" t="s">
        <v>14</v>
      </c>
      <c r="F53" s="946" t="s">
        <v>14</v>
      </c>
      <c r="G53" s="946">
        <v>9142.6612000000005</v>
      </c>
      <c r="H53" s="946">
        <v>22480.740645099999</v>
      </c>
      <c r="I53" s="946">
        <v>66.513755599999996</v>
      </c>
      <c r="J53" s="946" t="s">
        <v>14</v>
      </c>
      <c r="K53" s="946">
        <v>83949.306137499996</v>
      </c>
      <c r="L53" s="946">
        <v>61605.459792299996</v>
      </c>
      <c r="M53" s="947" t="s">
        <v>1479</v>
      </c>
    </row>
    <row r="54" spans="1:13" s="957" customFormat="1" ht="14.45" customHeight="1">
      <c r="A54" s="945" t="s">
        <v>1480</v>
      </c>
      <c r="B54" s="946">
        <v>24299.670544000001</v>
      </c>
      <c r="C54" s="946">
        <v>22315.512658600001</v>
      </c>
      <c r="D54" s="946">
        <v>158555.66006900001</v>
      </c>
      <c r="E54" s="946">
        <v>153.91517099999999</v>
      </c>
      <c r="F54" s="946" t="s">
        <v>14</v>
      </c>
      <c r="G54" s="946">
        <v>32092.684230999999</v>
      </c>
      <c r="H54" s="946">
        <v>10086.990199600001</v>
      </c>
      <c r="I54" s="946">
        <v>87159.536181100004</v>
      </c>
      <c r="J54" s="946" t="s">
        <v>14</v>
      </c>
      <c r="K54" s="946">
        <v>334663.96905429999</v>
      </c>
      <c r="L54" s="946">
        <v>259022.5514116</v>
      </c>
      <c r="M54" s="947" t="s">
        <v>1480</v>
      </c>
    </row>
    <row r="55" spans="1:13" s="957" customFormat="1" ht="14.45" customHeight="1">
      <c r="A55" s="945" t="s">
        <v>1481</v>
      </c>
      <c r="B55" s="946">
        <v>8175.6854861000002</v>
      </c>
      <c r="C55" s="946">
        <v>3599.0490528</v>
      </c>
      <c r="D55" s="946">
        <v>4993.7131601999999</v>
      </c>
      <c r="E55" s="946" t="s">
        <v>14</v>
      </c>
      <c r="F55" s="946" t="s">
        <v>14</v>
      </c>
      <c r="G55" s="946">
        <v>7079.9391999999998</v>
      </c>
      <c r="H55" s="946">
        <v>31804.969798599999</v>
      </c>
      <c r="I55" s="946">
        <v>2727.0052283</v>
      </c>
      <c r="J55" s="946" t="s">
        <v>14</v>
      </c>
      <c r="K55" s="946">
        <v>58380.361925999998</v>
      </c>
      <c r="L55" s="946">
        <v>44458.131621699999</v>
      </c>
      <c r="M55" s="947" t="s">
        <v>1481</v>
      </c>
    </row>
    <row r="56" spans="1:13" s="957" customFormat="1" ht="14.45" customHeight="1">
      <c r="A56" s="945" t="s">
        <v>1482</v>
      </c>
      <c r="B56" s="946">
        <v>15611.3611112</v>
      </c>
      <c r="C56" s="946" t="s">
        <v>14</v>
      </c>
      <c r="D56" s="946">
        <v>9926.8743298000009</v>
      </c>
      <c r="E56" s="946">
        <v>50.350117699999998</v>
      </c>
      <c r="F56" s="946" t="s">
        <v>14</v>
      </c>
      <c r="G56" s="946">
        <v>8599.6194560999993</v>
      </c>
      <c r="H56" s="946">
        <v>65735.539485800007</v>
      </c>
      <c r="I56" s="946">
        <v>13210.822783899999</v>
      </c>
      <c r="J56" s="946" t="s">
        <v>14</v>
      </c>
      <c r="K56" s="946">
        <v>113134.56728450001</v>
      </c>
      <c r="L56" s="946">
        <v>89542.073605700003</v>
      </c>
      <c r="M56" s="947" t="s">
        <v>1482</v>
      </c>
    </row>
    <row r="57" spans="1:13" s="957" customFormat="1" ht="14.45" customHeight="1">
      <c r="A57" s="945" t="s">
        <v>1483</v>
      </c>
      <c r="B57" s="946" t="s">
        <v>14</v>
      </c>
      <c r="C57" s="946">
        <v>93.154490499999994</v>
      </c>
      <c r="D57" s="946">
        <v>30754.595940800002</v>
      </c>
      <c r="E57" s="946" t="s">
        <v>14</v>
      </c>
      <c r="F57" s="946" t="s">
        <v>14</v>
      </c>
      <c r="G57" s="946">
        <v>7119.7754453999996</v>
      </c>
      <c r="H57" s="946">
        <v>20760.687500100001</v>
      </c>
      <c r="I57" s="946">
        <v>3401.1396718000001</v>
      </c>
      <c r="J57" s="946" t="s">
        <v>14</v>
      </c>
      <c r="K57" s="946">
        <v>62129.353048600009</v>
      </c>
      <c r="L57" s="946">
        <v>69809.582217599993</v>
      </c>
      <c r="M57" s="947" t="s">
        <v>1483</v>
      </c>
    </row>
    <row r="58" spans="1:13" s="957" customFormat="1" ht="14.45" customHeight="1">
      <c r="A58" s="945" t="s">
        <v>1484</v>
      </c>
      <c r="B58" s="946">
        <v>6887.5203902000003</v>
      </c>
      <c r="C58" s="946">
        <v>33881.976063200003</v>
      </c>
      <c r="D58" s="946">
        <v>74983.324625900001</v>
      </c>
      <c r="E58" s="946">
        <v>48.318359200000003</v>
      </c>
      <c r="F58" s="946" t="s">
        <v>14</v>
      </c>
      <c r="G58" s="946">
        <v>72633.780656300005</v>
      </c>
      <c r="H58" s="946">
        <v>33776.645832100003</v>
      </c>
      <c r="I58" s="946">
        <v>43082.561937899998</v>
      </c>
      <c r="J58" s="946" t="s">
        <v>14</v>
      </c>
      <c r="K58" s="946">
        <v>265294.12786480004</v>
      </c>
      <c r="L58" s="946">
        <v>234140.28025020001</v>
      </c>
      <c r="M58" s="947" t="s">
        <v>1484</v>
      </c>
    </row>
    <row r="59" spans="1:13" s="957" customFormat="1" ht="14.45" customHeight="1">
      <c r="A59" s="945" t="s">
        <v>1485</v>
      </c>
      <c r="B59" s="946" t="s">
        <v>14</v>
      </c>
      <c r="C59" s="946">
        <v>476.7553704</v>
      </c>
      <c r="D59" s="946">
        <v>25286.244509100001</v>
      </c>
      <c r="E59" s="946">
        <v>5.3461262999999999</v>
      </c>
      <c r="F59" s="946" t="s">
        <v>14</v>
      </c>
      <c r="G59" s="946">
        <v>21535.994414600002</v>
      </c>
      <c r="H59" s="946">
        <v>5051.2501460000003</v>
      </c>
      <c r="I59" s="946">
        <v>8782.1413993000006</v>
      </c>
      <c r="J59" s="946" t="s">
        <v>14</v>
      </c>
      <c r="K59" s="946">
        <v>61137.731965699997</v>
      </c>
      <c r="L59" s="946">
        <v>46862.885192399997</v>
      </c>
      <c r="M59" s="947" t="s">
        <v>1485</v>
      </c>
    </row>
    <row r="60" spans="1:13" s="957" customFormat="1" ht="14.45" customHeight="1">
      <c r="A60" s="945" t="s">
        <v>1486</v>
      </c>
      <c r="B60" s="946">
        <v>1034.9999997</v>
      </c>
      <c r="C60" s="946">
        <v>9702.1111951999992</v>
      </c>
      <c r="D60" s="946">
        <v>129727.05601280001</v>
      </c>
      <c r="E60" s="946">
        <v>33.767463499999998</v>
      </c>
      <c r="F60" s="946" t="s">
        <v>14</v>
      </c>
      <c r="G60" s="946">
        <v>50407.167220700001</v>
      </c>
      <c r="H60" s="946">
        <v>21270.1659162</v>
      </c>
      <c r="I60" s="946">
        <v>14117.137484499999</v>
      </c>
      <c r="J60" s="946" t="s">
        <v>14</v>
      </c>
      <c r="K60" s="946">
        <v>226292.40529260001</v>
      </c>
      <c r="L60" s="946">
        <v>205225.15486099999</v>
      </c>
      <c r="M60" s="947" t="s">
        <v>1486</v>
      </c>
    </row>
    <row r="61" spans="1:13" s="957" customFormat="1" ht="14.45" customHeight="1">
      <c r="A61" s="945" t="s">
        <v>1487</v>
      </c>
      <c r="B61" s="946">
        <v>617.69684380000001</v>
      </c>
      <c r="C61" s="946">
        <v>12294.7480574</v>
      </c>
      <c r="D61" s="946">
        <v>25672.3901802</v>
      </c>
      <c r="E61" s="946" t="s">
        <v>14</v>
      </c>
      <c r="F61" s="946" t="s">
        <v>14</v>
      </c>
      <c r="G61" s="946">
        <v>10260.2101093</v>
      </c>
      <c r="H61" s="946">
        <v>5041.8055555999999</v>
      </c>
      <c r="I61" s="946">
        <v>3750.5404291999998</v>
      </c>
      <c r="J61" s="946" t="s">
        <v>14</v>
      </c>
      <c r="K61" s="946">
        <v>57637.391175500001</v>
      </c>
      <c r="L61" s="946">
        <v>64509.521750200001</v>
      </c>
      <c r="M61" s="947" t="s">
        <v>1487</v>
      </c>
    </row>
    <row r="62" spans="1:13" s="957" customFormat="1" ht="14.45" customHeight="1">
      <c r="A62" s="945" t="s">
        <v>1488</v>
      </c>
      <c r="B62" s="946">
        <v>4119.9176723999999</v>
      </c>
      <c r="C62" s="946">
        <v>96008.079235700003</v>
      </c>
      <c r="D62" s="946">
        <v>174274.4991059</v>
      </c>
      <c r="E62" s="946">
        <v>2576.5440272999999</v>
      </c>
      <c r="F62" s="946">
        <v>459.5613788</v>
      </c>
      <c r="G62" s="946">
        <v>67863.821310500003</v>
      </c>
      <c r="H62" s="946">
        <v>16234.2833333</v>
      </c>
      <c r="I62" s="946">
        <v>132882.76865489999</v>
      </c>
      <c r="J62" s="946" t="s">
        <v>14</v>
      </c>
      <c r="K62" s="946">
        <v>494419.47471880005</v>
      </c>
      <c r="L62" s="946">
        <v>394895.95952700003</v>
      </c>
      <c r="M62" s="947" t="s">
        <v>1488</v>
      </c>
    </row>
    <row r="63" spans="1:13" s="957" customFormat="1" ht="14.45" customHeight="1">
      <c r="A63" s="945" t="s">
        <v>1489</v>
      </c>
      <c r="B63" s="946" t="s">
        <v>14</v>
      </c>
      <c r="C63" s="946">
        <v>29722.487559699999</v>
      </c>
      <c r="D63" s="946">
        <v>40586.197995199997</v>
      </c>
      <c r="E63" s="946" t="s">
        <v>14</v>
      </c>
      <c r="F63" s="946" t="s">
        <v>14</v>
      </c>
      <c r="G63" s="946">
        <v>8116.6859682000004</v>
      </c>
      <c r="H63" s="946" t="s">
        <v>14</v>
      </c>
      <c r="I63" s="946">
        <v>38.129843600000001</v>
      </c>
      <c r="J63" s="946" t="s">
        <v>14</v>
      </c>
      <c r="K63" s="946">
        <v>78463.501366700017</v>
      </c>
      <c r="L63" s="946">
        <v>66962.5025207</v>
      </c>
      <c r="M63" s="947" t="s">
        <v>1489</v>
      </c>
    </row>
    <row r="64" spans="1:13" s="957" customFormat="1" ht="14.45" customHeight="1">
      <c r="A64" s="945" t="s">
        <v>1490</v>
      </c>
      <c r="B64" s="946">
        <v>1404.8944444000001</v>
      </c>
      <c r="C64" s="946">
        <v>11318.948519600001</v>
      </c>
      <c r="D64" s="946">
        <v>86140.546795600007</v>
      </c>
      <c r="E64" s="946">
        <v>78.219137599999996</v>
      </c>
      <c r="F64" s="946" t="s">
        <v>14</v>
      </c>
      <c r="G64" s="946">
        <v>6758.9147503000004</v>
      </c>
      <c r="H64" s="946">
        <v>2501.1990713999999</v>
      </c>
      <c r="I64" s="946">
        <v>152137.56205139999</v>
      </c>
      <c r="J64" s="946" t="s">
        <v>14</v>
      </c>
      <c r="K64" s="946">
        <v>260340.28477029997</v>
      </c>
      <c r="L64" s="946">
        <v>293636.19244670001</v>
      </c>
      <c r="M64" s="947" t="s">
        <v>1490</v>
      </c>
    </row>
    <row r="65" spans="1:13" s="957" customFormat="1" ht="14.45" customHeight="1">
      <c r="A65" s="945" t="s">
        <v>1491</v>
      </c>
      <c r="B65" s="946">
        <v>7897.0041664999999</v>
      </c>
      <c r="C65" s="946">
        <v>59.142082199999997</v>
      </c>
      <c r="D65" s="946">
        <v>27691.043037899999</v>
      </c>
      <c r="E65" s="946" t="s">
        <v>14</v>
      </c>
      <c r="F65" s="946" t="s">
        <v>14</v>
      </c>
      <c r="G65" s="946">
        <v>2533.5031100000001</v>
      </c>
      <c r="H65" s="946" t="s">
        <v>14</v>
      </c>
      <c r="I65" s="946">
        <v>68.451835099999997</v>
      </c>
      <c r="J65" s="946" t="s">
        <v>14</v>
      </c>
      <c r="K65" s="946">
        <v>38249.144231699996</v>
      </c>
      <c r="L65" s="946">
        <v>57680.194937</v>
      </c>
      <c r="M65" s="947" t="s">
        <v>1491</v>
      </c>
    </row>
    <row r="66" spans="1:13" s="957" customFormat="1" ht="14.45" customHeight="1">
      <c r="A66" s="948" t="s">
        <v>1492</v>
      </c>
      <c r="B66" s="946" t="s">
        <v>14</v>
      </c>
      <c r="C66" s="946">
        <v>66289.663322399996</v>
      </c>
      <c r="D66" s="946">
        <v>77421.794945899994</v>
      </c>
      <c r="E66" s="946">
        <v>671.36707279999996</v>
      </c>
      <c r="F66" s="946" t="s">
        <v>14</v>
      </c>
      <c r="G66" s="946">
        <v>35469.599073400001</v>
      </c>
      <c r="H66" s="946">
        <v>12467.392242800001</v>
      </c>
      <c r="I66" s="946">
        <v>66310.566309500005</v>
      </c>
      <c r="J66" s="946" t="s">
        <v>14</v>
      </c>
      <c r="K66" s="946">
        <v>258630.38296680001</v>
      </c>
      <c r="L66" s="946">
        <v>291926.92361360003</v>
      </c>
      <c r="M66" s="949" t="s">
        <v>1492</v>
      </c>
    </row>
    <row r="67" spans="1:13" s="957" customFormat="1" ht="14.45" customHeight="1">
      <c r="A67" s="948" t="s">
        <v>1493</v>
      </c>
      <c r="B67" s="946" t="s">
        <v>14</v>
      </c>
      <c r="C67" s="946">
        <v>14494.406983000001</v>
      </c>
      <c r="D67" s="946">
        <v>4640.2072719999996</v>
      </c>
      <c r="E67" s="946">
        <v>24.9865666</v>
      </c>
      <c r="F67" s="946" t="s">
        <v>14</v>
      </c>
      <c r="G67" s="946" t="s">
        <v>14</v>
      </c>
      <c r="H67" s="946">
        <v>4331.2786706999996</v>
      </c>
      <c r="I67" s="946">
        <v>102.6874615</v>
      </c>
      <c r="J67" s="946" t="s">
        <v>14</v>
      </c>
      <c r="K67" s="946">
        <v>23593.566953800004</v>
      </c>
      <c r="L67" s="946">
        <v>23002.945132500001</v>
      </c>
      <c r="M67" s="949" t="s">
        <v>1493</v>
      </c>
    </row>
    <row r="68" spans="1:13" s="957" customFormat="1" ht="14.45" customHeight="1">
      <c r="A68" s="948" t="s">
        <v>1494</v>
      </c>
      <c r="B68" s="946">
        <v>7.1992491999999997</v>
      </c>
      <c r="C68" s="946">
        <v>2247.1021397</v>
      </c>
      <c r="D68" s="946">
        <v>78501.545443099996</v>
      </c>
      <c r="E68" s="946">
        <v>515.33833070000003</v>
      </c>
      <c r="F68" s="946" t="s">
        <v>14</v>
      </c>
      <c r="G68" s="946">
        <v>18010.524832999999</v>
      </c>
      <c r="H68" s="946">
        <v>1876.3020832</v>
      </c>
      <c r="I68" s="946">
        <v>10559.8556204</v>
      </c>
      <c r="J68" s="946" t="s">
        <v>14</v>
      </c>
      <c r="K68" s="946">
        <v>111717.86769930001</v>
      </c>
      <c r="L68" s="946">
        <v>133761.3068396</v>
      </c>
      <c r="M68" s="949" t="s">
        <v>1494</v>
      </c>
    </row>
    <row r="69" spans="1:13" s="957" customFormat="1" ht="14.45" customHeight="1">
      <c r="A69" s="945" t="s">
        <v>1495</v>
      </c>
      <c r="B69" s="946" t="s">
        <v>14</v>
      </c>
      <c r="C69" s="946">
        <v>24391.317158400001</v>
      </c>
      <c r="D69" s="946">
        <v>70119.164086899997</v>
      </c>
      <c r="E69" s="946">
        <v>3.2925450999999999</v>
      </c>
      <c r="F69" s="946" t="s">
        <v>14</v>
      </c>
      <c r="G69" s="946">
        <v>5780.75</v>
      </c>
      <c r="H69" s="946" t="s">
        <v>14</v>
      </c>
      <c r="I69" s="946">
        <v>558.73890740000002</v>
      </c>
      <c r="J69" s="946" t="s">
        <v>14</v>
      </c>
      <c r="K69" s="946">
        <v>100853.2626978</v>
      </c>
      <c r="L69" s="946">
        <v>67121.446326000005</v>
      </c>
      <c r="M69" s="947" t="s">
        <v>1495</v>
      </c>
    </row>
    <row r="70" spans="1:13" s="957" customFormat="1" ht="14.45" customHeight="1">
      <c r="A70" s="945" t="s">
        <v>1496</v>
      </c>
      <c r="B70" s="946">
        <v>2026.6824999</v>
      </c>
      <c r="C70" s="946">
        <v>55227.925613200001</v>
      </c>
      <c r="D70" s="946">
        <v>222875.5629352</v>
      </c>
      <c r="E70" s="946">
        <v>584.07026529999996</v>
      </c>
      <c r="F70" s="946" t="s">
        <v>14</v>
      </c>
      <c r="G70" s="946">
        <v>23385.296783900001</v>
      </c>
      <c r="H70" s="946">
        <v>21074.4428042</v>
      </c>
      <c r="I70" s="946">
        <v>1126.3555944</v>
      </c>
      <c r="J70" s="946" t="s">
        <v>14</v>
      </c>
      <c r="K70" s="946">
        <v>326300.3364961</v>
      </c>
      <c r="L70" s="946">
        <v>325890.93994479999</v>
      </c>
      <c r="M70" s="947" t="s">
        <v>1496</v>
      </c>
    </row>
    <row r="71" spans="1:13" s="957" customFormat="1" ht="14.45" customHeight="1">
      <c r="A71" s="945" t="s">
        <v>1497</v>
      </c>
      <c r="B71" s="946" t="s">
        <v>14</v>
      </c>
      <c r="C71" s="946">
        <v>7837.2863837000004</v>
      </c>
      <c r="D71" s="946">
        <v>26621.189113799999</v>
      </c>
      <c r="E71" s="946">
        <v>24.248902399999999</v>
      </c>
      <c r="F71" s="946">
        <v>291.55387910000002</v>
      </c>
      <c r="G71" s="946">
        <v>20192.597674500001</v>
      </c>
      <c r="H71" s="946" t="s">
        <v>14</v>
      </c>
      <c r="I71" s="946">
        <v>184.8230902</v>
      </c>
      <c r="J71" s="946" t="s">
        <v>14</v>
      </c>
      <c r="K71" s="946">
        <v>55151.699043699999</v>
      </c>
      <c r="L71" s="946">
        <v>74867.609004600003</v>
      </c>
      <c r="M71" s="947" t="s">
        <v>1497</v>
      </c>
    </row>
    <row r="72" spans="1:13" s="957" customFormat="1" ht="14.45" customHeight="1">
      <c r="A72" s="945" t="s">
        <v>1498</v>
      </c>
      <c r="B72" s="946">
        <v>750.5625</v>
      </c>
      <c r="C72" s="946">
        <v>73763.862377800004</v>
      </c>
      <c r="D72" s="946">
        <v>89610.662616600006</v>
      </c>
      <c r="E72" s="946">
        <v>681.44752630000005</v>
      </c>
      <c r="F72" s="946" t="s">
        <v>14</v>
      </c>
      <c r="G72" s="946">
        <v>28287.237986700002</v>
      </c>
      <c r="H72" s="946">
        <v>1750.4575609000001</v>
      </c>
      <c r="I72" s="946">
        <v>497.70149309999999</v>
      </c>
      <c r="J72" s="946" t="s">
        <v>14</v>
      </c>
      <c r="K72" s="946">
        <v>195341.9320614</v>
      </c>
      <c r="L72" s="946">
        <v>258844.6160259</v>
      </c>
      <c r="M72" s="947" t="s">
        <v>1498</v>
      </c>
    </row>
    <row r="73" spans="1:13" s="957" customFormat="1" ht="14.45" customHeight="1">
      <c r="A73" s="945" t="s">
        <v>1499</v>
      </c>
      <c r="B73" s="946" t="s">
        <v>14</v>
      </c>
      <c r="C73" s="946">
        <v>3915.8811409999998</v>
      </c>
      <c r="D73" s="946">
        <v>8338.7037313000001</v>
      </c>
      <c r="E73" s="946">
        <v>93.228193700000006</v>
      </c>
      <c r="F73" s="946" t="s">
        <v>14</v>
      </c>
      <c r="G73" s="946">
        <v>1864.1116323000001</v>
      </c>
      <c r="H73" s="946">
        <v>691.81595460000005</v>
      </c>
      <c r="I73" s="946">
        <v>289.44421799999998</v>
      </c>
      <c r="J73" s="946" t="s">
        <v>14</v>
      </c>
      <c r="K73" s="946">
        <v>15193.184870900002</v>
      </c>
      <c r="L73" s="946">
        <v>35505.6764453</v>
      </c>
      <c r="M73" s="947" t="s">
        <v>1499</v>
      </c>
    </row>
    <row r="74" spans="1:13" s="957" customFormat="1" ht="14.45" customHeight="1">
      <c r="A74" s="945" t="s">
        <v>1500</v>
      </c>
      <c r="B74" s="946" t="s">
        <v>14</v>
      </c>
      <c r="C74" s="946">
        <v>31755.672510299999</v>
      </c>
      <c r="D74" s="946">
        <v>26893.982107700002</v>
      </c>
      <c r="E74" s="946">
        <v>1666.3442958999999</v>
      </c>
      <c r="F74" s="946" t="s">
        <v>14</v>
      </c>
      <c r="G74" s="946">
        <v>31006.468737200001</v>
      </c>
      <c r="H74" s="946">
        <v>269.0285599</v>
      </c>
      <c r="I74" s="946">
        <v>1258.3378683000001</v>
      </c>
      <c r="J74" s="946" t="s">
        <v>14</v>
      </c>
      <c r="K74" s="946">
        <v>92849.83407930001</v>
      </c>
      <c r="L74" s="946">
        <v>143694.95748760001</v>
      </c>
      <c r="M74" s="947" t="s">
        <v>1500</v>
      </c>
    </row>
    <row r="75" spans="1:13" s="957" customFormat="1" ht="14.45" customHeight="1">
      <c r="A75" s="945" t="s">
        <v>1501</v>
      </c>
      <c r="B75" s="946" t="s">
        <v>14</v>
      </c>
      <c r="C75" s="946">
        <v>50.583959700000001</v>
      </c>
      <c r="D75" s="946">
        <v>203.82271729999999</v>
      </c>
      <c r="E75" s="946" t="s">
        <v>14</v>
      </c>
      <c r="F75" s="946" t="s">
        <v>14</v>
      </c>
      <c r="G75" s="946">
        <v>81.8056847</v>
      </c>
      <c r="H75" s="946" t="s">
        <v>14</v>
      </c>
      <c r="I75" s="946">
        <v>8.4386267000000004</v>
      </c>
      <c r="J75" s="946" t="s">
        <v>14</v>
      </c>
      <c r="K75" s="946">
        <v>344.65098839999996</v>
      </c>
      <c r="L75" s="946">
        <v>7093.7690904999999</v>
      </c>
      <c r="M75" s="947" t="s">
        <v>1501</v>
      </c>
    </row>
    <row r="76" spans="1:13" s="957" customFormat="1" ht="14.45" customHeight="1">
      <c r="A76" s="945" t="s">
        <v>1502</v>
      </c>
      <c r="B76" s="946" t="s">
        <v>14</v>
      </c>
      <c r="C76" s="946">
        <v>11485.5610344</v>
      </c>
      <c r="D76" s="946">
        <v>46564.160722100001</v>
      </c>
      <c r="E76" s="946" t="s">
        <v>14</v>
      </c>
      <c r="F76" s="946" t="s">
        <v>14</v>
      </c>
      <c r="G76" s="946">
        <v>5170.778088</v>
      </c>
      <c r="H76" s="946">
        <v>94.968396100000007</v>
      </c>
      <c r="I76" s="946">
        <v>216.4258902</v>
      </c>
      <c r="J76" s="946" t="s">
        <v>14</v>
      </c>
      <c r="K76" s="946">
        <v>63531.894130799999</v>
      </c>
      <c r="L76" s="946">
        <v>50423.233553999999</v>
      </c>
      <c r="M76" s="947" t="s">
        <v>1502</v>
      </c>
    </row>
    <row r="77" spans="1:13" s="957" customFormat="1" ht="14.45" customHeight="1">
      <c r="A77" s="945" t="s">
        <v>1503</v>
      </c>
      <c r="B77" s="946" t="s">
        <v>14</v>
      </c>
      <c r="C77" s="946" t="s">
        <v>14</v>
      </c>
      <c r="D77" s="946">
        <v>16390.795146100001</v>
      </c>
      <c r="E77" s="946" t="s">
        <v>14</v>
      </c>
      <c r="F77" s="946" t="s">
        <v>14</v>
      </c>
      <c r="G77" s="946">
        <v>1504.5198428000001</v>
      </c>
      <c r="H77" s="946" t="s">
        <v>14</v>
      </c>
      <c r="I77" s="946" t="s">
        <v>14</v>
      </c>
      <c r="J77" s="946" t="s">
        <v>14</v>
      </c>
      <c r="K77" s="946">
        <v>17895.314988900001</v>
      </c>
      <c r="L77" s="946">
        <v>21182.689740500002</v>
      </c>
      <c r="M77" s="947" t="s">
        <v>1503</v>
      </c>
    </row>
    <row r="78" spans="1:13" s="957" customFormat="1" ht="14.45" customHeight="1">
      <c r="A78" s="945" t="s">
        <v>1504</v>
      </c>
      <c r="B78" s="946">
        <v>6.1013837999999998</v>
      </c>
      <c r="C78" s="946">
        <v>3620.2529791000002</v>
      </c>
      <c r="D78" s="946">
        <v>9336.9354815999995</v>
      </c>
      <c r="E78" s="946">
        <v>265.86366989999999</v>
      </c>
      <c r="F78" s="946">
        <v>407.4286942</v>
      </c>
      <c r="G78" s="946">
        <v>6557.7009584999996</v>
      </c>
      <c r="H78" s="946">
        <v>43.786215200000001</v>
      </c>
      <c r="I78" s="946">
        <v>738.100281</v>
      </c>
      <c r="J78" s="946" t="s">
        <v>14</v>
      </c>
      <c r="K78" s="946">
        <v>20976.169663299999</v>
      </c>
      <c r="L78" s="946">
        <v>28942.454078800001</v>
      </c>
      <c r="M78" s="947" t="s">
        <v>1504</v>
      </c>
    </row>
    <row r="79" spans="1:13" s="957" customFormat="1" ht="14.45" customHeight="1">
      <c r="A79" s="945" t="s">
        <v>1506</v>
      </c>
      <c r="B79" s="946" t="s">
        <v>14</v>
      </c>
      <c r="C79" s="946">
        <v>1356.2371889000001</v>
      </c>
      <c r="D79" s="946">
        <v>337.96951150000001</v>
      </c>
      <c r="E79" s="946" t="s">
        <v>14</v>
      </c>
      <c r="F79" s="946" t="s">
        <v>14</v>
      </c>
      <c r="G79" s="946">
        <v>515.11457489999998</v>
      </c>
      <c r="H79" s="946" t="s">
        <v>14</v>
      </c>
      <c r="I79" s="946" t="s">
        <v>14</v>
      </c>
      <c r="J79" s="946" t="s">
        <v>14</v>
      </c>
      <c r="K79" s="946">
        <v>2209.3212752999998</v>
      </c>
      <c r="L79" s="946">
        <v>3524.3212752999998</v>
      </c>
      <c r="M79" s="947" t="s">
        <v>1506</v>
      </c>
    </row>
    <row r="80" spans="1:13" s="957" customFormat="1" ht="14.45" customHeight="1">
      <c r="A80" s="945" t="s">
        <v>1508</v>
      </c>
      <c r="B80" s="946" t="s">
        <v>14</v>
      </c>
      <c r="C80" s="946" t="s">
        <v>14</v>
      </c>
      <c r="D80" s="946">
        <v>5763.1529305000004</v>
      </c>
      <c r="E80" s="946" t="s">
        <v>14</v>
      </c>
      <c r="F80" s="946" t="s">
        <v>14</v>
      </c>
      <c r="G80" s="946">
        <v>3902.3855343999999</v>
      </c>
      <c r="H80" s="946" t="s">
        <v>14</v>
      </c>
      <c r="I80" s="946">
        <v>1.4503173</v>
      </c>
      <c r="J80" s="946" t="s">
        <v>14</v>
      </c>
      <c r="K80" s="946">
        <v>9666.9887822000001</v>
      </c>
      <c r="L80" s="946">
        <v>9696.0749771999999</v>
      </c>
      <c r="M80" s="947" t="s">
        <v>1508</v>
      </c>
    </row>
    <row r="81" spans="1:13" s="957" customFormat="1" ht="14.45" customHeight="1">
      <c r="A81" s="945" t="s">
        <v>1510</v>
      </c>
      <c r="B81" s="946">
        <v>1099.3824391000001</v>
      </c>
      <c r="C81" s="946">
        <v>6718.0459709999996</v>
      </c>
      <c r="D81" s="946">
        <v>16651.669570900001</v>
      </c>
      <c r="E81" s="946">
        <v>1612.9607943000001</v>
      </c>
      <c r="F81" s="946" t="s">
        <v>14</v>
      </c>
      <c r="G81" s="946">
        <v>58618.409818300002</v>
      </c>
      <c r="H81" s="946" t="s">
        <v>14</v>
      </c>
      <c r="I81" s="946" t="s">
        <v>14</v>
      </c>
      <c r="J81" s="946" t="s">
        <v>14</v>
      </c>
      <c r="K81" s="946">
        <v>84700.468593600002</v>
      </c>
      <c r="L81" s="946">
        <v>84700.468593600002</v>
      </c>
      <c r="M81" s="947" t="s">
        <v>1510</v>
      </c>
    </row>
    <row r="82" spans="1:13" ht="14.45" customHeight="1">
      <c r="A82" s="945" t="s">
        <v>1513</v>
      </c>
      <c r="B82" s="946" t="s">
        <v>14</v>
      </c>
      <c r="C82" s="946" t="s">
        <v>14</v>
      </c>
      <c r="D82" s="946" t="s">
        <v>14</v>
      </c>
      <c r="E82" s="946">
        <v>8.5047759999999997</v>
      </c>
      <c r="F82" s="946" t="s">
        <v>14</v>
      </c>
      <c r="G82" s="946">
        <v>54.114272499999998</v>
      </c>
      <c r="H82" s="946" t="s">
        <v>14</v>
      </c>
      <c r="I82" s="946">
        <v>13.983248</v>
      </c>
      <c r="J82" s="946" t="s">
        <v>14</v>
      </c>
      <c r="K82" s="946">
        <v>76.602296499999994</v>
      </c>
      <c r="L82" s="946">
        <v>76.602296499999994</v>
      </c>
      <c r="M82" s="947" t="s">
        <v>1513</v>
      </c>
    </row>
    <row r="83" spans="1:13" ht="14.45" customHeight="1">
      <c r="A83" s="945" t="s">
        <v>1517</v>
      </c>
      <c r="B83" s="946" t="s">
        <v>14</v>
      </c>
      <c r="C83" s="946">
        <v>69.596575000000001</v>
      </c>
      <c r="D83" s="946">
        <v>199.81350119999999</v>
      </c>
      <c r="E83" s="946" t="s">
        <v>14</v>
      </c>
      <c r="F83" s="946" t="s">
        <v>14</v>
      </c>
      <c r="G83" s="946">
        <v>10946.4536443</v>
      </c>
      <c r="H83" s="946" t="s">
        <v>14</v>
      </c>
      <c r="I83" s="946">
        <v>3592.4605110000002</v>
      </c>
      <c r="J83" s="946" t="s">
        <v>14</v>
      </c>
      <c r="K83" s="946">
        <v>14808.324231499999</v>
      </c>
      <c r="L83" s="946">
        <v>15013.7460658</v>
      </c>
      <c r="M83" s="947" t="s">
        <v>1517</v>
      </c>
    </row>
    <row r="84" spans="1:13" ht="14.45" customHeight="1">
      <c r="A84" s="945" t="s">
        <v>1519</v>
      </c>
      <c r="B84" s="946" t="s">
        <v>14</v>
      </c>
      <c r="C84" s="946" t="s">
        <v>14</v>
      </c>
      <c r="D84" s="946" t="s">
        <v>14</v>
      </c>
      <c r="E84" s="946" t="s">
        <v>14</v>
      </c>
      <c r="F84" s="946" t="s">
        <v>14</v>
      </c>
      <c r="G84" s="946">
        <v>75.407870500000001</v>
      </c>
      <c r="H84" s="946" t="s">
        <v>14</v>
      </c>
      <c r="I84" s="946" t="s">
        <v>14</v>
      </c>
      <c r="J84" s="946" t="s">
        <v>14</v>
      </c>
      <c r="K84" s="946">
        <v>75.407870500000001</v>
      </c>
      <c r="L84" s="946">
        <v>75.407870500000001</v>
      </c>
      <c r="M84" s="947" t="s">
        <v>1519</v>
      </c>
    </row>
    <row r="85" spans="1:13" ht="14.45" customHeight="1">
      <c r="A85" s="945" t="s">
        <v>1521</v>
      </c>
      <c r="B85" s="946" t="s">
        <v>14</v>
      </c>
      <c r="C85" s="946" t="s">
        <v>14</v>
      </c>
      <c r="D85" s="946" t="s">
        <v>14</v>
      </c>
      <c r="E85" s="946" t="s">
        <v>14</v>
      </c>
      <c r="F85" s="946" t="s">
        <v>14</v>
      </c>
      <c r="G85" s="946">
        <v>59.471781999999997</v>
      </c>
      <c r="H85" s="946" t="s">
        <v>14</v>
      </c>
      <c r="I85" s="946" t="s">
        <v>14</v>
      </c>
      <c r="J85" s="946" t="s">
        <v>14</v>
      </c>
      <c r="K85" s="946">
        <v>59.471781999999997</v>
      </c>
      <c r="L85" s="946">
        <v>59.471781999999997</v>
      </c>
      <c r="M85" s="947" t="s">
        <v>1521</v>
      </c>
    </row>
    <row r="86" spans="1:13" ht="14.45" customHeight="1">
      <c r="A86" s="945" t="s">
        <v>1525</v>
      </c>
      <c r="B86" s="946" t="s">
        <v>14</v>
      </c>
      <c r="C86" s="946" t="s">
        <v>14</v>
      </c>
      <c r="D86" s="946">
        <v>2.12134</v>
      </c>
      <c r="E86" s="946" t="s">
        <v>14</v>
      </c>
      <c r="F86" s="946" t="s">
        <v>14</v>
      </c>
      <c r="G86" s="946" t="s">
        <v>14</v>
      </c>
      <c r="H86" s="946" t="s">
        <v>14</v>
      </c>
      <c r="I86" s="946">
        <v>101556.3051427</v>
      </c>
      <c r="J86" s="946" t="s">
        <v>14</v>
      </c>
      <c r="K86" s="946">
        <v>101558.4264827</v>
      </c>
      <c r="L86" s="946">
        <v>103301.8955849</v>
      </c>
      <c r="M86" s="947" t="s">
        <v>1525</v>
      </c>
    </row>
    <row r="87" spans="1:13" ht="14.45" customHeight="1">
      <c r="A87" s="948" t="s">
        <v>1527</v>
      </c>
      <c r="B87" s="946" t="s">
        <v>14</v>
      </c>
      <c r="C87" s="946" t="s">
        <v>14</v>
      </c>
      <c r="D87" s="946">
        <v>6244.3222275999997</v>
      </c>
      <c r="E87" s="946" t="s">
        <v>14</v>
      </c>
      <c r="F87" s="946" t="s">
        <v>14</v>
      </c>
      <c r="G87" s="946">
        <v>6309.6160301999998</v>
      </c>
      <c r="H87" s="946" t="s">
        <v>14</v>
      </c>
      <c r="I87" s="946" t="s">
        <v>14</v>
      </c>
      <c r="J87" s="946" t="s">
        <v>14</v>
      </c>
      <c r="K87" s="946">
        <v>12553.9382578</v>
      </c>
      <c r="L87" s="946">
        <v>12553.9382578</v>
      </c>
      <c r="M87" s="949" t="s">
        <v>1527</v>
      </c>
    </row>
    <row r="88" spans="1:13" ht="14.45" customHeight="1">
      <c r="A88" s="945" t="s">
        <v>1533</v>
      </c>
      <c r="B88" s="946" t="s">
        <v>14</v>
      </c>
      <c r="C88" s="946" t="s">
        <v>14</v>
      </c>
      <c r="D88" s="946" t="s">
        <v>14</v>
      </c>
      <c r="E88" s="946" t="s">
        <v>14</v>
      </c>
      <c r="F88" s="946" t="s">
        <v>14</v>
      </c>
      <c r="G88" s="946">
        <v>366.98557849999997</v>
      </c>
      <c r="H88" s="946" t="s">
        <v>14</v>
      </c>
      <c r="I88" s="946" t="s">
        <v>14</v>
      </c>
      <c r="J88" s="946" t="s">
        <v>14</v>
      </c>
      <c r="K88" s="946">
        <v>366.98557849999997</v>
      </c>
      <c r="L88" s="946">
        <v>366.98557849999997</v>
      </c>
      <c r="M88" s="947" t="s">
        <v>1533</v>
      </c>
    </row>
    <row r="89" spans="1:13" ht="14.45" customHeight="1">
      <c r="A89" s="945" t="s">
        <v>1539</v>
      </c>
      <c r="B89" s="946" t="s">
        <v>14</v>
      </c>
      <c r="C89" s="946" t="s">
        <v>14</v>
      </c>
      <c r="D89" s="946" t="s">
        <v>14</v>
      </c>
      <c r="E89" s="946" t="s">
        <v>14</v>
      </c>
      <c r="F89" s="946" t="s">
        <v>14</v>
      </c>
      <c r="G89" s="946" t="s">
        <v>14</v>
      </c>
      <c r="H89" s="946" t="s">
        <v>14</v>
      </c>
      <c r="I89" s="946">
        <v>1165.9381596999999</v>
      </c>
      <c r="J89" s="946" t="s">
        <v>14</v>
      </c>
      <c r="K89" s="946">
        <v>1165.9381596999999</v>
      </c>
      <c r="L89" s="946">
        <v>1148.4912389000001</v>
      </c>
      <c r="M89" s="947" t="s">
        <v>1539</v>
      </c>
    </row>
    <row r="90" spans="1:13" ht="7.5" customHeight="1">
      <c r="A90" s="945"/>
      <c r="B90" s="954"/>
      <c r="C90" s="954"/>
      <c r="D90" s="954"/>
      <c r="E90" s="954"/>
      <c r="F90" s="954"/>
      <c r="G90" s="954"/>
      <c r="H90" s="954"/>
      <c r="I90" s="955"/>
      <c r="J90" s="954"/>
      <c r="K90" s="954"/>
      <c r="L90" s="954"/>
      <c r="M90" s="947"/>
    </row>
    <row r="91" spans="1:13" ht="22.5">
      <c r="A91" s="204" t="s">
        <v>1709</v>
      </c>
      <c r="B91" s="956">
        <v>113743.49426539999</v>
      </c>
      <c r="C91" s="956">
        <v>770787.91439539997</v>
      </c>
      <c r="D91" s="956">
        <v>1785552.4275603001</v>
      </c>
      <c r="E91" s="956">
        <v>10293.2174679</v>
      </c>
      <c r="F91" s="956">
        <v>1158.5439520999998</v>
      </c>
      <c r="G91" s="956">
        <v>882376.43137370003</v>
      </c>
      <c r="H91" s="956">
        <v>465855.42478140001</v>
      </c>
      <c r="I91" s="956">
        <v>720509.95836200018</v>
      </c>
      <c r="J91" s="956">
        <v>7.9999999999999996E-7</v>
      </c>
      <c r="K91" s="956">
        <v>4750277.4121589996</v>
      </c>
      <c r="L91" s="956">
        <v>4612246.6315552015</v>
      </c>
      <c r="M91" s="205" t="s">
        <v>1709</v>
      </c>
    </row>
    <row r="92" spans="1:13" ht="33.75">
      <c r="A92" s="206" t="s">
        <v>804</v>
      </c>
      <c r="B92" s="207">
        <v>9.1484189951908803</v>
      </c>
      <c r="C92" s="207">
        <v>10.0770153714311</v>
      </c>
      <c r="D92" s="207">
        <v>10.998219980963</v>
      </c>
      <c r="E92" s="207">
        <v>11.981211175204701</v>
      </c>
      <c r="F92" s="207">
        <v>12.902517887461901</v>
      </c>
      <c r="G92" s="207">
        <v>9.9453571867710995</v>
      </c>
      <c r="H92" s="207">
        <v>9.1560554400295207</v>
      </c>
      <c r="I92" s="207">
        <v>11.4665592785228</v>
      </c>
      <c r="J92" s="207">
        <v>0</v>
      </c>
      <c r="K92" s="207">
        <v>10.5018505734492</v>
      </c>
      <c r="L92" s="207">
        <v>10.735298579643</v>
      </c>
      <c r="M92" s="208" t="s">
        <v>804</v>
      </c>
    </row>
    <row r="93" spans="1:13" ht="10.5" customHeight="1">
      <c r="A93" s="1" t="s">
        <v>13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200"/>
    </row>
    <row r="94" spans="1:13" ht="10.5" customHeight="1">
      <c r="A94" s="1" t="s">
        <v>1290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209"/>
    </row>
    <row r="95" spans="1:13" ht="9.75" customHeight="1">
      <c r="A95" s="1" t="s">
        <v>1291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209"/>
    </row>
  </sheetData>
  <mergeCells count="30"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  <mergeCell ref="A48:A50"/>
    <mergeCell ref="B48:F48"/>
    <mergeCell ref="G48:K48"/>
    <mergeCell ref="L48:L50"/>
    <mergeCell ref="M48:M50"/>
    <mergeCell ref="B49:B50"/>
    <mergeCell ref="C49:D49"/>
    <mergeCell ref="E49:E50"/>
    <mergeCell ref="F49:F50"/>
    <mergeCell ref="G49:G50"/>
    <mergeCell ref="H49:H50"/>
    <mergeCell ref="I49:I50"/>
    <mergeCell ref="J49:J50"/>
    <mergeCell ref="K49:K50"/>
  </mergeCells>
  <pageMargins left="0.7" right="0.4" top="0.75" bottom="0.7" header="0.5" footer="0.3"/>
  <pageSetup paperSize="9" scale="99" pageOrder="overThenDown" orientation="portrait" r:id="rId1"/>
  <headerFooter>
    <oddFooter>&amp;C&amp;"Maiandra GD,Regular"&amp;9&amp;P</oddFooter>
  </headerFooter>
  <rowBreaks count="1" manualBreakCount="1">
    <brk id="44" max="16383" man="1"/>
  </rowBreaks>
  <colBreaks count="1" manualBreakCount="1">
    <brk id="6" max="1048575" man="1"/>
  </colBreaks>
</worksheet>
</file>

<file path=xl/worksheets/sheet85.xml><?xml version="1.0" encoding="utf-8"?>
<worksheet xmlns="http://schemas.openxmlformats.org/spreadsheetml/2006/main" xmlns:r="http://schemas.openxmlformats.org/officeDocument/2006/relationships">
  <dimension ref="A1:M136"/>
  <sheetViews>
    <sheetView view="pageBreakPreview" zoomScale="78" zoomScaleSheetLayoutView="78" workbookViewId="0">
      <selection activeCell="J95" sqref="J95:J96"/>
    </sheetView>
  </sheetViews>
  <sheetFormatPr defaultRowHeight="12.75"/>
  <cols>
    <col min="1" max="1" width="21.5703125" style="958" customWidth="1"/>
    <col min="2" max="6" width="13.7109375" style="958" customWidth="1"/>
    <col min="7" max="11" width="12.7109375" style="958" customWidth="1"/>
    <col min="12" max="13" width="13.7109375" style="958" customWidth="1"/>
    <col min="14" max="16384" width="9.140625" style="958"/>
  </cols>
  <sheetData>
    <row r="1" spans="1:13" s="957" customFormat="1" ht="15" customHeight="1">
      <c r="A1" s="18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6" t="s">
        <v>1716</v>
      </c>
    </row>
    <row r="2" spans="1:13" s="957" customFormat="1" ht="17.100000000000001" customHeight="1">
      <c r="A2" s="1178" t="s">
        <v>1717</v>
      </c>
      <c r="B2" s="1178"/>
      <c r="C2" s="1178"/>
      <c r="D2" s="1178"/>
      <c r="E2" s="1178"/>
      <c r="F2" s="1178"/>
      <c r="G2" s="1178"/>
      <c r="H2" s="1178"/>
      <c r="I2" s="1178"/>
      <c r="J2" s="1178"/>
      <c r="K2" s="1178"/>
      <c r="L2" s="1178"/>
      <c r="M2" s="1178"/>
    </row>
    <row r="3" spans="1:13" s="957" customFormat="1" ht="9" customHeight="1">
      <c r="A3" s="10"/>
      <c r="B3" s="190"/>
      <c r="C3" s="190"/>
      <c r="D3" s="190"/>
      <c r="E3" s="190"/>
      <c r="F3" s="190"/>
      <c r="G3" s="191"/>
      <c r="H3" s="190"/>
      <c r="I3" s="190"/>
      <c r="J3" s="190"/>
      <c r="K3" s="190"/>
      <c r="L3" s="190"/>
      <c r="M3" s="331"/>
    </row>
    <row r="4" spans="1:13" s="957" customFormat="1" ht="17.100000000000001" customHeight="1">
      <c r="A4" s="1178" t="s">
        <v>19</v>
      </c>
      <c r="B4" s="1178"/>
      <c r="C4" s="1178"/>
      <c r="D4" s="1178"/>
      <c r="E4" s="1178"/>
      <c r="F4" s="1178"/>
      <c r="G4" s="1178"/>
      <c r="H4" s="1178"/>
      <c r="I4" s="1178"/>
      <c r="J4" s="1178"/>
      <c r="K4" s="1178"/>
      <c r="L4" s="1178"/>
      <c r="M4" s="1178"/>
    </row>
    <row r="5" spans="1:13" s="957" customFormat="1" ht="17.100000000000001" customHeight="1">
      <c r="A5" s="189"/>
      <c r="B5" s="9"/>
      <c r="C5" s="9"/>
      <c r="D5" s="9"/>
      <c r="E5" s="9"/>
      <c r="F5" s="9"/>
      <c r="G5" s="9"/>
      <c r="H5" s="9"/>
      <c r="I5" s="9"/>
      <c r="J5" s="9"/>
      <c r="K5" s="192"/>
      <c r="L5" s="9"/>
      <c r="M5" s="193" t="s">
        <v>21</v>
      </c>
    </row>
    <row r="6" spans="1:13" s="957" customFormat="1" ht="20.100000000000001" customHeight="1">
      <c r="A6" s="1247" t="s">
        <v>1705</v>
      </c>
      <c r="B6" s="1250" t="s">
        <v>1945</v>
      </c>
      <c r="C6" s="1251"/>
      <c r="D6" s="1251"/>
      <c r="E6" s="1251"/>
      <c r="F6" s="1251"/>
      <c r="G6" s="1251" t="s">
        <v>1945</v>
      </c>
      <c r="H6" s="1251"/>
      <c r="I6" s="1251"/>
      <c r="J6" s="1251"/>
      <c r="K6" s="1252"/>
      <c r="L6" s="1240" t="s">
        <v>1948</v>
      </c>
      <c r="M6" s="1243" t="s">
        <v>1705</v>
      </c>
    </row>
    <row r="7" spans="1:13" s="957" customFormat="1" ht="15.95" customHeight="1">
      <c r="A7" s="1248"/>
      <c r="B7" s="1246" t="s">
        <v>1706</v>
      </c>
      <c r="C7" s="1170" t="s">
        <v>1577</v>
      </c>
      <c r="D7" s="1166"/>
      <c r="E7" s="1246" t="s">
        <v>1578</v>
      </c>
      <c r="F7" s="1246" t="s">
        <v>1579</v>
      </c>
      <c r="G7" s="1246" t="s">
        <v>1707</v>
      </c>
      <c r="H7" s="1246" t="s">
        <v>1581</v>
      </c>
      <c r="I7" s="1246" t="s">
        <v>1582</v>
      </c>
      <c r="J7" s="1246" t="s">
        <v>1949</v>
      </c>
      <c r="K7" s="1253" t="s">
        <v>24</v>
      </c>
      <c r="L7" s="1241"/>
      <c r="M7" s="1244"/>
    </row>
    <row r="8" spans="1:13" s="957" customFormat="1" ht="47.25" customHeight="1">
      <c r="A8" s="1249"/>
      <c r="B8" s="1246"/>
      <c r="C8" s="337" t="s">
        <v>1584</v>
      </c>
      <c r="D8" s="337" t="s">
        <v>1585</v>
      </c>
      <c r="E8" s="1246"/>
      <c r="F8" s="1246"/>
      <c r="G8" s="1246"/>
      <c r="H8" s="1246"/>
      <c r="I8" s="1246"/>
      <c r="J8" s="1246"/>
      <c r="K8" s="1253"/>
      <c r="L8" s="1242"/>
      <c r="M8" s="1245"/>
    </row>
    <row r="9" spans="1:13" s="957" customFormat="1" ht="20.100000000000001" customHeight="1">
      <c r="A9" s="194"/>
      <c r="B9" s="195"/>
      <c r="C9" s="195"/>
      <c r="D9" s="195"/>
      <c r="E9" s="195"/>
      <c r="F9" s="195"/>
      <c r="G9" s="195"/>
      <c r="H9" s="195"/>
      <c r="I9" s="195"/>
      <c r="J9" s="195"/>
      <c r="K9" s="196"/>
      <c r="L9" s="196"/>
      <c r="M9" s="193"/>
    </row>
    <row r="10" spans="1:13" s="957" customFormat="1" ht="17.100000000000001" customHeight="1">
      <c r="A10" s="945" t="s">
        <v>1444</v>
      </c>
      <c r="B10" s="946">
        <v>8657.8981359000009</v>
      </c>
      <c r="C10" s="946">
        <v>1868222.3580481999</v>
      </c>
      <c r="D10" s="946">
        <v>277945.96131089999</v>
      </c>
      <c r="E10" s="946">
        <v>281373.1618151</v>
      </c>
      <c r="F10" s="946">
        <v>2055.4199146999999</v>
      </c>
      <c r="G10" s="946">
        <v>786272.44846500002</v>
      </c>
      <c r="H10" s="946">
        <v>55163.423914600004</v>
      </c>
      <c r="I10" s="946">
        <v>809935.23849669995</v>
      </c>
      <c r="J10" s="946">
        <v>7791.4816567999997</v>
      </c>
      <c r="K10" s="946">
        <v>4097417.3917578999</v>
      </c>
      <c r="L10" s="946">
        <v>3883820.6334517999</v>
      </c>
      <c r="M10" s="947" t="s">
        <v>1444</v>
      </c>
    </row>
    <row r="11" spans="1:13" s="957" customFormat="1" ht="17.100000000000001" customHeight="1">
      <c r="A11" s="945" t="s">
        <v>1445</v>
      </c>
      <c r="B11" s="946" t="s">
        <v>14</v>
      </c>
      <c r="C11" s="946" t="s">
        <v>14</v>
      </c>
      <c r="D11" s="946" t="s">
        <v>14</v>
      </c>
      <c r="E11" s="946" t="s">
        <v>14</v>
      </c>
      <c r="F11" s="946" t="s">
        <v>14</v>
      </c>
      <c r="G11" s="946" t="s">
        <v>14</v>
      </c>
      <c r="H11" s="946" t="s">
        <v>14</v>
      </c>
      <c r="I11" s="946" t="s">
        <v>14</v>
      </c>
      <c r="J11" s="946" t="s">
        <v>14</v>
      </c>
      <c r="K11" s="946" t="s">
        <v>14</v>
      </c>
      <c r="L11" s="946" t="s">
        <v>14</v>
      </c>
      <c r="M11" s="947" t="s">
        <v>1445</v>
      </c>
    </row>
    <row r="12" spans="1:13" s="957" customFormat="1" ht="17.100000000000001" customHeight="1">
      <c r="A12" s="945" t="s">
        <v>1446</v>
      </c>
      <c r="B12" s="946" t="s">
        <v>14</v>
      </c>
      <c r="C12" s="946" t="s">
        <v>14</v>
      </c>
      <c r="D12" s="946" t="s">
        <v>14</v>
      </c>
      <c r="E12" s="946" t="s">
        <v>14</v>
      </c>
      <c r="F12" s="946" t="s">
        <v>14</v>
      </c>
      <c r="G12" s="946" t="s">
        <v>14</v>
      </c>
      <c r="H12" s="946" t="s">
        <v>14</v>
      </c>
      <c r="I12" s="946" t="s">
        <v>14</v>
      </c>
      <c r="J12" s="946" t="s">
        <v>14</v>
      </c>
      <c r="K12" s="946" t="s">
        <v>14</v>
      </c>
      <c r="L12" s="946" t="s">
        <v>14</v>
      </c>
      <c r="M12" s="947" t="s">
        <v>1446</v>
      </c>
    </row>
    <row r="13" spans="1:13" s="957" customFormat="1" ht="17.100000000000001" customHeight="1">
      <c r="A13" s="945" t="s">
        <v>1447</v>
      </c>
      <c r="B13" s="946" t="s">
        <v>14</v>
      </c>
      <c r="C13" s="946">
        <v>13698.3302958</v>
      </c>
      <c r="D13" s="946" t="s">
        <v>14</v>
      </c>
      <c r="E13" s="946" t="s">
        <v>14</v>
      </c>
      <c r="F13" s="946" t="s">
        <v>14</v>
      </c>
      <c r="G13" s="946" t="s">
        <v>14</v>
      </c>
      <c r="H13" s="946" t="s">
        <v>14</v>
      </c>
      <c r="I13" s="946" t="s">
        <v>14</v>
      </c>
      <c r="J13" s="946" t="s">
        <v>14</v>
      </c>
      <c r="K13" s="946">
        <v>13698.3302958</v>
      </c>
      <c r="L13" s="946">
        <v>13612.753223899999</v>
      </c>
      <c r="M13" s="947" t="s">
        <v>1447</v>
      </c>
    </row>
    <row r="14" spans="1:13" s="957" customFormat="1" ht="17.100000000000001" customHeight="1">
      <c r="A14" s="945" t="s">
        <v>1448</v>
      </c>
      <c r="B14" s="946" t="s">
        <v>14</v>
      </c>
      <c r="C14" s="946">
        <v>1674.5428589000001</v>
      </c>
      <c r="D14" s="946">
        <v>1101.4750064</v>
      </c>
      <c r="E14" s="946">
        <v>1312.25</v>
      </c>
      <c r="F14" s="946" t="s">
        <v>14</v>
      </c>
      <c r="G14" s="946">
        <v>282864.79172340001</v>
      </c>
      <c r="H14" s="946" t="s">
        <v>14</v>
      </c>
      <c r="I14" s="946">
        <v>32.525865899999999</v>
      </c>
      <c r="J14" s="946">
        <v>0.44</v>
      </c>
      <c r="K14" s="946">
        <v>286986.02545459999</v>
      </c>
      <c r="L14" s="946">
        <v>262728.80325230001</v>
      </c>
      <c r="M14" s="947" t="s">
        <v>1448</v>
      </c>
    </row>
    <row r="15" spans="1:13" s="957" customFormat="1" ht="17.100000000000001" customHeight="1">
      <c r="A15" s="945" t="s">
        <v>1449</v>
      </c>
      <c r="B15" s="946" t="s">
        <v>14</v>
      </c>
      <c r="C15" s="946" t="s">
        <v>14</v>
      </c>
      <c r="D15" s="946" t="s">
        <v>14</v>
      </c>
      <c r="E15" s="946" t="s">
        <v>14</v>
      </c>
      <c r="F15" s="946" t="s">
        <v>14</v>
      </c>
      <c r="G15" s="946" t="s">
        <v>14</v>
      </c>
      <c r="H15" s="946" t="s">
        <v>14</v>
      </c>
      <c r="I15" s="946" t="s">
        <v>14</v>
      </c>
      <c r="J15" s="946" t="s">
        <v>14</v>
      </c>
      <c r="K15" s="946" t="s">
        <v>14</v>
      </c>
      <c r="L15" s="946" t="s">
        <v>14</v>
      </c>
      <c r="M15" s="947" t="s">
        <v>1449</v>
      </c>
    </row>
    <row r="16" spans="1:13" s="957" customFormat="1" ht="17.100000000000001" customHeight="1">
      <c r="A16" s="945" t="s">
        <v>1450</v>
      </c>
      <c r="B16" s="946" t="s">
        <v>14</v>
      </c>
      <c r="C16" s="946">
        <v>10824.4434303</v>
      </c>
      <c r="D16" s="946" t="s">
        <v>14</v>
      </c>
      <c r="E16" s="946" t="s">
        <v>14</v>
      </c>
      <c r="F16" s="946" t="s">
        <v>14</v>
      </c>
      <c r="G16" s="946">
        <v>6735.2031377000003</v>
      </c>
      <c r="H16" s="946" t="s">
        <v>14</v>
      </c>
      <c r="I16" s="946" t="s">
        <v>14</v>
      </c>
      <c r="J16" s="946" t="s">
        <v>14</v>
      </c>
      <c r="K16" s="946">
        <v>17559.646568</v>
      </c>
      <c r="L16" s="946">
        <v>66456.961831499997</v>
      </c>
      <c r="M16" s="947" t="s">
        <v>1450</v>
      </c>
    </row>
    <row r="17" spans="1:13" s="957" customFormat="1" ht="17.100000000000001" customHeight="1">
      <c r="A17" s="945" t="s">
        <v>1451</v>
      </c>
      <c r="B17" s="946" t="s">
        <v>14</v>
      </c>
      <c r="C17" s="946" t="s">
        <v>14</v>
      </c>
      <c r="D17" s="946" t="s">
        <v>14</v>
      </c>
      <c r="E17" s="946" t="s">
        <v>14</v>
      </c>
      <c r="F17" s="946" t="s">
        <v>14</v>
      </c>
      <c r="G17" s="946">
        <v>70.546387899999999</v>
      </c>
      <c r="H17" s="946" t="s">
        <v>14</v>
      </c>
      <c r="I17" s="946" t="s">
        <v>14</v>
      </c>
      <c r="J17" s="946" t="s">
        <v>14</v>
      </c>
      <c r="K17" s="946">
        <v>70.546387899999999</v>
      </c>
      <c r="L17" s="946">
        <v>63.035247900000002</v>
      </c>
      <c r="M17" s="947" t="s">
        <v>1451</v>
      </c>
    </row>
    <row r="18" spans="1:13" s="957" customFormat="1" ht="17.100000000000001" customHeight="1">
      <c r="A18" s="945" t="s">
        <v>1452</v>
      </c>
      <c r="B18" s="946">
        <v>201.8666667</v>
      </c>
      <c r="C18" s="946">
        <v>73674.182556100001</v>
      </c>
      <c r="D18" s="946">
        <v>21911.700137</v>
      </c>
      <c r="E18" s="946">
        <v>758.58225909999999</v>
      </c>
      <c r="F18" s="946" t="s">
        <v>14</v>
      </c>
      <c r="G18" s="946">
        <v>175209.52980739999</v>
      </c>
      <c r="H18" s="946" t="s">
        <v>14</v>
      </c>
      <c r="I18" s="946" t="s">
        <v>14</v>
      </c>
      <c r="J18" s="946" t="s">
        <v>14</v>
      </c>
      <c r="K18" s="946">
        <v>271755.86142630002</v>
      </c>
      <c r="L18" s="946">
        <v>298721.6391646</v>
      </c>
      <c r="M18" s="947" t="s">
        <v>1452</v>
      </c>
    </row>
    <row r="19" spans="1:13" s="957" customFormat="1" ht="17.100000000000001" customHeight="1">
      <c r="A19" s="945" t="s">
        <v>1453</v>
      </c>
      <c r="B19" s="946" t="s">
        <v>14</v>
      </c>
      <c r="C19" s="946" t="s">
        <v>14</v>
      </c>
      <c r="D19" s="946" t="s">
        <v>14</v>
      </c>
      <c r="E19" s="946" t="s">
        <v>14</v>
      </c>
      <c r="F19" s="946" t="s">
        <v>14</v>
      </c>
      <c r="G19" s="946" t="s">
        <v>14</v>
      </c>
      <c r="H19" s="946" t="s">
        <v>14</v>
      </c>
      <c r="I19" s="946">
        <v>0.44553599999999999</v>
      </c>
      <c r="J19" s="946" t="s">
        <v>14</v>
      </c>
      <c r="K19" s="946">
        <v>0.44553599999999999</v>
      </c>
      <c r="L19" s="946">
        <v>0.44553599999999999</v>
      </c>
      <c r="M19" s="947" t="s">
        <v>1453</v>
      </c>
    </row>
    <row r="20" spans="1:13" s="957" customFormat="1" ht="17.100000000000001" customHeight="1">
      <c r="A20" s="945" t="s">
        <v>1454</v>
      </c>
      <c r="B20" s="946" t="s">
        <v>14</v>
      </c>
      <c r="C20" s="946">
        <v>6873.8000693000004</v>
      </c>
      <c r="D20" s="946">
        <v>121.6474001</v>
      </c>
      <c r="E20" s="946" t="s">
        <v>14</v>
      </c>
      <c r="F20" s="946" t="s">
        <v>14</v>
      </c>
      <c r="G20" s="946">
        <v>15.7749854</v>
      </c>
      <c r="H20" s="946" t="s">
        <v>14</v>
      </c>
      <c r="I20" s="946" t="s">
        <v>14</v>
      </c>
      <c r="J20" s="946" t="s">
        <v>14</v>
      </c>
      <c r="K20" s="946">
        <v>7011.2224548000004</v>
      </c>
      <c r="L20" s="946">
        <v>3229.5350632</v>
      </c>
      <c r="M20" s="947" t="s">
        <v>1454</v>
      </c>
    </row>
    <row r="21" spans="1:13" s="957" customFormat="1" ht="20.100000000000001" customHeight="1">
      <c r="A21" s="945" t="s">
        <v>1455</v>
      </c>
      <c r="B21" s="946" t="s">
        <v>14</v>
      </c>
      <c r="C21" s="946" t="s">
        <v>14</v>
      </c>
      <c r="D21" s="946">
        <v>373.28459729999997</v>
      </c>
      <c r="E21" s="946" t="s">
        <v>14</v>
      </c>
      <c r="F21" s="946" t="s">
        <v>14</v>
      </c>
      <c r="G21" s="946" t="s">
        <v>14</v>
      </c>
      <c r="H21" s="946" t="s">
        <v>14</v>
      </c>
      <c r="I21" s="946">
        <v>17.867086700000002</v>
      </c>
      <c r="J21" s="946" t="s">
        <v>14</v>
      </c>
      <c r="K21" s="946">
        <v>391.15168399999999</v>
      </c>
      <c r="L21" s="946">
        <v>117.6988408</v>
      </c>
      <c r="M21" s="947" t="s">
        <v>1455</v>
      </c>
    </row>
    <row r="22" spans="1:13" s="957" customFormat="1" ht="17.100000000000001" customHeight="1">
      <c r="A22" s="945" t="s">
        <v>1456</v>
      </c>
      <c r="B22" s="946">
        <v>5.0642855000000004</v>
      </c>
      <c r="C22" s="946">
        <v>8513.9732055000004</v>
      </c>
      <c r="D22" s="946">
        <v>1407.1536352999999</v>
      </c>
      <c r="E22" s="946">
        <v>42597.6680223</v>
      </c>
      <c r="F22" s="946" t="s">
        <v>14</v>
      </c>
      <c r="G22" s="946">
        <v>27644.2894103</v>
      </c>
      <c r="H22" s="946">
        <v>8692.9710875000001</v>
      </c>
      <c r="I22" s="946">
        <v>14761.7601192</v>
      </c>
      <c r="J22" s="946">
        <v>0.37782529999999998</v>
      </c>
      <c r="K22" s="946">
        <v>103623.2575909</v>
      </c>
      <c r="L22" s="946">
        <v>103951.5265559</v>
      </c>
      <c r="M22" s="947" t="s">
        <v>1456</v>
      </c>
    </row>
    <row r="23" spans="1:13" s="957" customFormat="1" ht="17.100000000000001" customHeight="1">
      <c r="A23" s="945" t="s">
        <v>1457</v>
      </c>
      <c r="B23" s="946" t="s">
        <v>14</v>
      </c>
      <c r="C23" s="946">
        <v>401.47374839999998</v>
      </c>
      <c r="D23" s="946" t="s">
        <v>14</v>
      </c>
      <c r="E23" s="946" t="s">
        <v>14</v>
      </c>
      <c r="F23" s="946" t="s">
        <v>14</v>
      </c>
      <c r="G23" s="946" t="s">
        <v>14</v>
      </c>
      <c r="H23" s="946" t="s">
        <v>14</v>
      </c>
      <c r="I23" s="946">
        <v>899.51737809999997</v>
      </c>
      <c r="J23" s="946" t="s">
        <v>14</v>
      </c>
      <c r="K23" s="946">
        <v>1300.9911265000001</v>
      </c>
      <c r="L23" s="946">
        <v>1049.0423579000001</v>
      </c>
      <c r="M23" s="947" t="s">
        <v>1457</v>
      </c>
    </row>
    <row r="24" spans="1:13" s="957" customFormat="1" ht="17.100000000000001" customHeight="1">
      <c r="A24" s="945" t="s">
        <v>1458</v>
      </c>
      <c r="B24" s="946">
        <v>67.378547999999995</v>
      </c>
      <c r="C24" s="946">
        <v>42036.183300899997</v>
      </c>
      <c r="D24" s="946">
        <v>9070.2714503000007</v>
      </c>
      <c r="E24" s="946" t="s">
        <v>14</v>
      </c>
      <c r="F24" s="946" t="s">
        <v>14</v>
      </c>
      <c r="G24" s="946">
        <v>2725.1341198</v>
      </c>
      <c r="H24" s="946" t="s">
        <v>14</v>
      </c>
      <c r="I24" s="946">
        <v>56.361878099999998</v>
      </c>
      <c r="J24" s="946" t="s">
        <v>14</v>
      </c>
      <c r="K24" s="946">
        <v>53955.329297099997</v>
      </c>
      <c r="L24" s="946">
        <v>12270.3698052</v>
      </c>
      <c r="M24" s="947" t="s">
        <v>1458</v>
      </c>
    </row>
    <row r="25" spans="1:13" s="957" customFormat="1" ht="17.100000000000001" customHeight="1">
      <c r="A25" s="945" t="s">
        <v>1459</v>
      </c>
      <c r="B25" s="946">
        <v>273.5468745</v>
      </c>
      <c r="C25" s="946">
        <v>635.1539788</v>
      </c>
      <c r="D25" s="946">
        <v>744.31586660000005</v>
      </c>
      <c r="E25" s="946" t="s">
        <v>14</v>
      </c>
      <c r="F25" s="946" t="s">
        <v>14</v>
      </c>
      <c r="G25" s="946">
        <v>921.00363240000001</v>
      </c>
      <c r="H25" s="946">
        <v>47000.5</v>
      </c>
      <c r="I25" s="946" t="s">
        <v>14</v>
      </c>
      <c r="J25" s="946" t="s">
        <v>14</v>
      </c>
      <c r="K25" s="946">
        <v>49574.520352300002</v>
      </c>
      <c r="L25" s="946">
        <v>50243.359922800002</v>
      </c>
      <c r="M25" s="947" t="s">
        <v>1459</v>
      </c>
    </row>
    <row r="26" spans="1:13" s="957" customFormat="1" ht="17.100000000000001" customHeight="1">
      <c r="A26" s="945" t="s">
        <v>1460</v>
      </c>
      <c r="B26" s="946">
        <v>26739.028452899998</v>
      </c>
      <c r="C26" s="946">
        <v>43736.970959099999</v>
      </c>
      <c r="D26" s="946">
        <v>7053.6711763000003</v>
      </c>
      <c r="E26" s="946">
        <v>259075.79433120001</v>
      </c>
      <c r="F26" s="946" t="s">
        <v>14</v>
      </c>
      <c r="G26" s="946">
        <v>7923.5661652999997</v>
      </c>
      <c r="H26" s="946">
        <v>2311.0034369</v>
      </c>
      <c r="I26" s="946">
        <v>102730.1340802</v>
      </c>
      <c r="J26" s="946">
        <v>119.2749106</v>
      </c>
      <c r="K26" s="946">
        <v>449689.44351250003</v>
      </c>
      <c r="L26" s="946">
        <v>457311.99819180003</v>
      </c>
      <c r="M26" s="947" t="s">
        <v>1460</v>
      </c>
    </row>
    <row r="27" spans="1:13" s="957" customFormat="1" ht="17.100000000000001" customHeight="1">
      <c r="A27" s="945" t="s">
        <v>1461</v>
      </c>
      <c r="B27" s="946" t="s">
        <v>14</v>
      </c>
      <c r="C27" s="946">
        <v>160.80015549999999</v>
      </c>
      <c r="D27" s="946">
        <v>184.98911469999999</v>
      </c>
      <c r="E27" s="946" t="s">
        <v>14</v>
      </c>
      <c r="F27" s="946" t="s">
        <v>14</v>
      </c>
      <c r="G27" s="946">
        <v>5715.6402504999996</v>
      </c>
      <c r="H27" s="946" t="s">
        <v>14</v>
      </c>
      <c r="I27" s="946">
        <v>0.75614999999999999</v>
      </c>
      <c r="J27" s="946" t="s">
        <v>14</v>
      </c>
      <c r="K27" s="946">
        <v>6062.1856706999997</v>
      </c>
      <c r="L27" s="946">
        <v>12509.8438974</v>
      </c>
      <c r="M27" s="947" t="s">
        <v>1461</v>
      </c>
    </row>
    <row r="28" spans="1:13" s="957" customFormat="1" ht="17.100000000000001" customHeight="1">
      <c r="A28" s="945" t="s">
        <v>1462</v>
      </c>
      <c r="B28" s="946">
        <v>62.517655099999999</v>
      </c>
      <c r="C28" s="946">
        <v>50229.094569599998</v>
      </c>
      <c r="D28" s="946">
        <v>16450.9756996</v>
      </c>
      <c r="E28" s="946">
        <v>18553.768529100002</v>
      </c>
      <c r="F28" s="946" t="s">
        <v>14</v>
      </c>
      <c r="G28" s="946">
        <v>223561.6510401</v>
      </c>
      <c r="H28" s="946">
        <v>7740.0825653000002</v>
      </c>
      <c r="I28" s="946">
        <v>6207.5790311999999</v>
      </c>
      <c r="J28" s="946" t="s">
        <v>14</v>
      </c>
      <c r="K28" s="946">
        <v>322805.66908999998</v>
      </c>
      <c r="L28" s="946">
        <v>339631.62780929997</v>
      </c>
      <c r="M28" s="947" t="s">
        <v>1462</v>
      </c>
    </row>
    <row r="29" spans="1:13" s="957" customFormat="1" ht="17.100000000000001" customHeight="1">
      <c r="A29" s="945" t="s">
        <v>1463</v>
      </c>
      <c r="B29" s="946" t="s">
        <v>14</v>
      </c>
      <c r="C29" s="946">
        <v>1595.4931951000001</v>
      </c>
      <c r="D29" s="946">
        <v>322.62849030000001</v>
      </c>
      <c r="E29" s="946" t="s">
        <v>14</v>
      </c>
      <c r="F29" s="946" t="s">
        <v>14</v>
      </c>
      <c r="G29" s="946">
        <v>285.13586229999999</v>
      </c>
      <c r="H29" s="946">
        <v>31703.109428700001</v>
      </c>
      <c r="I29" s="946">
        <v>3.3228792</v>
      </c>
      <c r="J29" s="946">
        <v>12050.76109</v>
      </c>
      <c r="K29" s="946">
        <v>45960.450945600001</v>
      </c>
      <c r="L29" s="946">
        <v>20530.352606299999</v>
      </c>
      <c r="M29" s="947" t="s">
        <v>1463</v>
      </c>
    </row>
    <row r="30" spans="1:13" s="957" customFormat="1" ht="17.100000000000001" customHeight="1">
      <c r="A30" s="945" t="s">
        <v>1464</v>
      </c>
      <c r="B30" s="946">
        <v>9326.8119489000001</v>
      </c>
      <c r="C30" s="946">
        <v>426416.67274299997</v>
      </c>
      <c r="D30" s="946">
        <v>104470.63042840001</v>
      </c>
      <c r="E30" s="946">
        <v>131833.42396360001</v>
      </c>
      <c r="F30" s="946">
        <v>721.41678219999994</v>
      </c>
      <c r="G30" s="946">
        <v>339822.84152120003</v>
      </c>
      <c r="H30" s="946">
        <v>1696.6109014000001</v>
      </c>
      <c r="I30" s="946">
        <v>110248.5502257</v>
      </c>
      <c r="J30" s="946">
        <v>6.2885852</v>
      </c>
      <c r="K30" s="946">
        <v>1124543.2470995998</v>
      </c>
      <c r="L30" s="946">
        <v>958631.34593519999</v>
      </c>
      <c r="M30" s="947" t="s">
        <v>1464</v>
      </c>
    </row>
    <row r="31" spans="1:13" s="957" customFormat="1" ht="17.100000000000001" customHeight="1">
      <c r="A31" s="945" t="s">
        <v>1465</v>
      </c>
      <c r="B31" s="946" t="s">
        <v>14</v>
      </c>
      <c r="C31" s="946">
        <v>53988.171569700004</v>
      </c>
      <c r="D31" s="946">
        <v>183382.21956699999</v>
      </c>
      <c r="E31" s="946" t="s">
        <v>14</v>
      </c>
      <c r="F31" s="946" t="s">
        <v>14</v>
      </c>
      <c r="G31" s="946">
        <v>948218.58708229999</v>
      </c>
      <c r="H31" s="946" t="s">
        <v>14</v>
      </c>
      <c r="I31" s="946">
        <v>285.58850740000003</v>
      </c>
      <c r="J31" s="946" t="s">
        <v>14</v>
      </c>
      <c r="K31" s="946">
        <v>1185874.5667263998</v>
      </c>
      <c r="L31" s="946">
        <v>171668.18223850001</v>
      </c>
      <c r="M31" s="947" t="s">
        <v>1465</v>
      </c>
    </row>
    <row r="32" spans="1:13" s="957" customFormat="1" ht="17.100000000000001" customHeight="1">
      <c r="A32" s="945" t="s">
        <v>1466</v>
      </c>
      <c r="B32" s="946">
        <v>158.55420770000001</v>
      </c>
      <c r="C32" s="946">
        <v>35125.319119</v>
      </c>
      <c r="D32" s="946">
        <v>30477.542970099999</v>
      </c>
      <c r="E32" s="946">
        <v>656.13825629999997</v>
      </c>
      <c r="F32" s="946" t="s">
        <v>14</v>
      </c>
      <c r="G32" s="946">
        <v>182172.93819029999</v>
      </c>
      <c r="H32" s="946">
        <v>14202.4668325</v>
      </c>
      <c r="I32" s="946">
        <v>12329.0232163</v>
      </c>
      <c r="J32" s="946" t="s">
        <v>14</v>
      </c>
      <c r="K32" s="946">
        <v>275121.9827922</v>
      </c>
      <c r="L32" s="946">
        <v>345740.27961480001</v>
      </c>
      <c r="M32" s="947" t="s">
        <v>1466</v>
      </c>
    </row>
    <row r="33" spans="1:13" s="957" customFormat="1" ht="17.100000000000001" customHeight="1">
      <c r="A33" s="945" t="s">
        <v>1467</v>
      </c>
      <c r="B33" s="946" t="s">
        <v>14</v>
      </c>
      <c r="C33" s="946">
        <v>5508.4948144999998</v>
      </c>
      <c r="D33" s="946">
        <v>40473.231621999999</v>
      </c>
      <c r="E33" s="946" t="s">
        <v>14</v>
      </c>
      <c r="F33" s="946" t="s">
        <v>14</v>
      </c>
      <c r="G33" s="946">
        <v>256034.80065990001</v>
      </c>
      <c r="H33" s="946">
        <v>20376.5</v>
      </c>
      <c r="I33" s="946">
        <v>22.620121600000001</v>
      </c>
      <c r="J33" s="946" t="s">
        <v>14</v>
      </c>
      <c r="K33" s="946">
        <v>322415.64721800003</v>
      </c>
      <c r="L33" s="946">
        <v>581813.12957510003</v>
      </c>
      <c r="M33" s="947" t="s">
        <v>1467</v>
      </c>
    </row>
    <row r="34" spans="1:13" s="957" customFormat="1" ht="17.100000000000001" customHeight="1">
      <c r="A34" s="948" t="s">
        <v>1468</v>
      </c>
      <c r="B34" s="946">
        <v>774.75196259999996</v>
      </c>
      <c r="C34" s="946">
        <v>88892.330265199998</v>
      </c>
      <c r="D34" s="946">
        <v>132042.19127350001</v>
      </c>
      <c r="E34" s="946">
        <v>80440.598843400003</v>
      </c>
      <c r="F34" s="946">
        <v>819.17850120000003</v>
      </c>
      <c r="G34" s="946">
        <v>418959.13268119999</v>
      </c>
      <c r="H34" s="946">
        <v>5472.9691128000004</v>
      </c>
      <c r="I34" s="946">
        <v>78852.643400700006</v>
      </c>
      <c r="J34" s="946">
        <v>10.026199</v>
      </c>
      <c r="K34" s="946">
        <v>806263.82223959989</v>
      </c>
      <c r="L34" s="946">
        <v>1293540.3999048001</v>
      </c>
      <c r="M34" s="949" t="s">
        <v>1468</v>
      </c>
    </row>
    <row r="35" spans="1:13" s="957" customFormat="1" ht="17.100000000000001" customHeight="1">
      <c r="A35" s="948" t="s">
        <v>1469</v>
      </c>
      <c r="B35" s="946" t="s">
        <v>14</v>
      </c>
      <c r="C35" s="946">
        <v>19798.475604200001</v>
      </c>
      <c r="D35" s="946">
        <v>164106.3466163</v>
      </c>
      <c r="E35" s="946">
        <v>4029.92796</v>
      </c>
      <c r="F35" s="946" t="s">
        <v>14</v>
      </c>
      <c r="G35" s="946">
        <v>800684.81406510004</v>
      </c>
      <c r="H35" s="946">
        <v>1718.5</v>
      </c>
      <c r="I35" s="946">
        <v>99.702628500000003</v>
      </c>
      <c r="J35" s="946" t="s">
        <v>14</v>
      </c>
      <c r="K35" s="946">
        <v>990437.76687409997</v>
      </c>
      <c r="L35" s="946">
        <v>599117.95444869995</v>
      </c>
      <c r="M35" s="949" t="s">
        <v>1469</v>
      </c>
    </row>
    <row r="36" spans="1:13" s="957" customFormat="1" ht="17.100000000000001" customHeight="1">
      <c r="A36" s="945" t="s">
        <v>1470</v>
      </c>
      <c r="B36" s="946" t="s">
        <v>14</v>
      </c>
      <c r="C36" s="946">
        <v>137792.6615669</v>
      </c>
      <c r="D36" s="946">
        <v>183268.09486350001</v>
      </c>
      <c r="E36" s="946">
        <v>1118.8431458</v>
      </c>
      <c r="F36" s="946" t="s">
        <v>14</v>
      </c>
      <c r="G36" s="946">
        <v>54337.333484299998</v>
      </c>
      <c r="H36" s="946">
        <v>8794.9122349999998</v>
      </c>
      <c r="I36" s="946">
        <v>2399.6858017999998</v>
      </c>
      <c r="J36" s="946" t="s">
        <v>14</v>
      </c>
      <c r="K36" s="946">
        <v>387711.5310973</v>
      </c>
      <c r="L36" s="946">
        <v>615584.04677839996</v>
      </c>
      <c r="M36" s="947" t="s">
        <v>1470</v>
      </c>
    </row>
    <row r="37" spans="1:13" s="957" customFormat="1" ht="17.100000000000001" customHeight="1">
      <c r="A37" s="945" t="s">
        <v>1471</v>
      </c>
      <c r="B37" s="946" t="s">
        <v>14</v>
      </c>
      <c r="C37" s="946">
        <v>32072.6766269</v>
      </c>
      <c r="D37" s="946">
        <v>144242.78723620001</v>
      </c>
      <c r="E37" s="946">
        <v>64.419155799999999</v>
      </c>
      <c r="F37" s="946" t="s">
        <v>14</v>
      </c>
      <c r="G37" s="946">
        <v>19706.175908599998</v>
      </c>
      <c r="H37" s="946">
        <v>455.81195129999998</v>
      </c>
      <c r="I37" s="946">
        <v>161.84154889999999</v>
      </c>
      <c r="J37" s="946" t="s">
        <v>14</v>
      </c>
      <c r="K37" s="946">
        <v>196703.71242770003</v>
      </c>
      <c r="L37" s="946">
        <v>470055.1917271</v>
      </c>
      <c r="M37" s="947" t="s">
        <v>1471</v>
      </c>
    </row>
    <row r="38" spans="1:13" s="957" customFormat="1" ht="17.100000000000001" customHeight="1">
      <c r="A38" s="945" t="s">
        <v>1472</v>
      </c>
      <c r="B38" s="946">
        <v>20007.914575999999</v>
      </c>
      <c r="C38" s="946">
        <v>386092.24819479999</v>
      </c>
      <c r="D38" s="946">
        <v>225091.00173990001</v>
      </c>
      <c r="E38" s="946">
        <v>35765.580562700001</v>
      </c>
      <c r="F38" s="946">
        <v>8188.7037265999998</v>
      </c>
      <c r="G38" s="946">
        <v>249184.25565400001</v>
      </c>
      <c r="H38" s="946">
        <v>35755.654626299998</v>
      </c>
      <c r="I38" s="946">
        <v>79190.420336399999</v>
      </c>
      <c r="J38" s="946">
        <v>2062.6649468999999</v>
      </c>
      <c r="K38" s="946">
        <v>1041338.4443636001</v>
      </c>
      <c r="L38" s="946">
        <v>1152887.6079142999</v>
      </c>
      <c r="M38" s="947" t="s">
        <v>1472</v>
      </c>
    </row>
    <row r="39" spans="1:13" s="957" customFormat="1" ht="20.100000000000001" customHeight="1">
      <c r="A39" s="945" t="s">
        <v>1473</v>
      </c>
      <c r="B39" s="946" t="s">
        <v>14</v>
      </c>
      <c r="C39" s="946">
        <v>89617.356861799999</v>
      </c>
      <c r="D39" s="946">
        <v>240809.08058770001</v>
      </c>
      <c r="E39" s="946">
        <v>903.2839917</v>
      </c>
      <c r="F39" s="946" t="s">
        <v>14</v>
      </c>
      <c r="G39" s="946">
        <v>25010.388166699999</v>
      </c>
      <c r="H39" s="946">
        <v>245.43129690000001</v>
      </c>
      <c r="I39" s="946">
        <v>2760.3566424000001</v>
      </c>
      <c r="J39" s="946" t="s">
        <v>14</v>
      </c>
      <c r="K39" s="946">
        <v>359345.89754719997</v>
      </c>
      <c r="L39" s="946">
        <v>281297.16313559999</v>
      </c>
      <c r="M39" s="947" t="s">
        <v>1473</v>
      </c>
    </row>
    <row r="40" spans="1:13" s="957" customFormat="1" ht="17.100000000000001" customHeight="1">
      <c r="A40" s="945" t="s">
        <v>1474</v>
      </c>
      <c r="B40" s="946">
        <v>742.014185</v>
      </c>
      <c r="C40" s="946">
        <v>166899.2156814</v>
      </c>
      <c r="D40" s="946">
        <v>211361.31899090001</v>
      </c>
      <c r="E40" s="946">
        <v>8523.0362640999992</v>
      </c>
      <c r="F40" s="946" t="s">
        <v>14</v>
      </c>
      <c r="G40" s="946">
        <v>24926.987340299998</v>
      </c>
      <c r="H40" s="946">
        <v>2503.4607500000002</v>
      </c>
      <c r="I40" s="946">
        <v>21011.210348299999</v>
      </c>
      <c r="J40" s="946" t="s">
        <v>14</v>
      </c>
      <c r="K40" s="946">
        <v>435967.24356000003</v>
      </c>
      <c r="L40" s="946">
        <v>459548.3052375</v>
      </c>
      <c r="M40" s="947" t="s">
        <v>1474</v>
      </c>
    </row>
    <row r="41" spans="1:13" s="957" customFormat="1" ht="17.100000000000001" customHeight="1">
      <c r="A41" s="945" t="s">
        <v>1475</v>
      </c>
      <c r="B41" s="946">
        <v>0.53308</v>
      </c>
      <c r="C41" s="946">
        <v>87097.1424826</v>
      </c>
      <c r="D41" s="946">
        <v>240224.23108950001</v>
      </c>
      <c r="E41" s="946">
        <v>354.58084580000002</v>
      </c>
      <c r="F41" s="946" t="s">
        <v>14</v>
      </c>
      <c r="G41" s="946">
        <v>80047.807094500007</v>
      </c>
      <c r="H41" s="946">
        <v>1187.9052583</v>
      </c>
      <c r="I41" s="946">
        <v>732.67573719999996</v>
      </c>
      <c r="J41" s="946">
        <v>220.9056592</v>
      </c>
      <c r="K41" s="946">
        <v>409865.78124710004</v>
      </c>
      <c r="L41" s="946">
        <v>405794.70583290001</v>
      </c>
      <c r="M41" s="947" t="s">
        <v>1475</v>
      </c>
    </row>
    <row r="42" spans="1:13" s="957" customFormat="1" ht="17.100000000000001" customHeight="1">
      <c r="A42" s="945" t="s">
        <v>1476</v>
      </c>
      <c r="B42" s="946">
        <v>22982.3148329</v>
      </c>
      <c r="C42" s="946">
        <v>226622.11057709999</v>
      </c>
      <c r="D42" s="946">
        <v>140581.2325065</v>
      </c>
      <c r="E42" s="946">
        <v>52504.169069900003</v>
      </c>
      <c r="F42" s="946">
        <v>1817.8178</v>
      </c>
      <c r="G42" s="946">
        <v>557573.31180639996</v>
      </c>
      <c r="H42" s="946">
        <v>16987.0670479</v>
      </c>
      <c r="I42" s="946">
        <v>209156.6086069</v>
      </c>
      <c r="J42" s="946">
        <v>377.15266029999998</v>
      </c>
      <c r="K42" s="946">
        <v>1228601.7849079</v>
      </c>
      <c r="L42" s="946">
        <v>1685595.3048479001</v>
      </c>
      <c r="M42" s="947" t="s">
        <v>1476</v>
      </c>
    </row>
    <row r="43" spans="1:13" s="957" customFormat="1" ht="17.100000000000001" customHeight="1">
      <c r="A43" s="945" t="s">
        <v>1477</v>
      </c>
      <c r="B43" s="946">
        <v>229.24382660000001</v>
      </c>
      <c r="C43" s="946">
        <v>82478.995064400006</v>
      </c>
      <c r="D43" s="946">
        <v>28959.375731299999</v>
      </c>
      <c r="E43" s="946">
        <v>1401.5865541000001</v>
      </c>
      <c r="F43" s="946" t="s">
        <v>14</v>
      </c>
      <c r="G43" s="946">
        <v>38419.931097699999</v>
      </c>
      <c r="H43" s="946">
        <v>30.0999667</v>
      </c>
      <c r="I43" s="946">
        <v>4719.8483216000004</v>
      </c>
      <c r="J43" s="946">
        <v>14.776935</v>
      </c>
      <c r="K43" s="946">
        <v>156253.85749739999</v>
      </c>
      <c r="L43" s="946">
        <v>345660.4085433</v>
      </c>
      <c r="M43" s="947" t="s">
        <v>1477</v>
      </c>
    </row>
    <row r="44" spans="1:13" s="957" customFormat="1" ht="5.25" customHeight="1">
      <c r="A44" s="950"/>
      <c r="B44" s="951"/>
      <c r="C44" s="951"/>
      <c r="D44" s="951"/>
      <c r="E44" s="951"/>
      <c r="F44" s="951"/>
      <c r="G44" s="951"/>
      <c r="H44" s="951"/>
      <c r="I44" s="952"/>
      <c r="J44" s="951"/>
      <c r="K44" s="951"/>
      <c r="L44" s="951"/>
      <c r="M44" s="953"/>
    </row>
    <row r="45" spans="1:13" s="957" customFormat="1">
      <c r="A45" s="189"/>
      <c r="B45" s="9"/>
      <c r="C45" s="9"/>
      <c r="D45" s="9"/>
      <c r="E45" s="9"/>
      <c r="F45" s="6" t="s">
        <v>1716</v>
      </c>
      <c r="G45" s="9"/>
      <c r="H45" s="9"/>
      <c r="I45" s="9"/>
      <c r="J45" s="9"/>
      <c r="K45" s="9"/>
      <c r="L45" s="9"/>
      <c r="M45" s="6" t="s">
        <v>1716</v>
      </c>
    </row>
    <row r="46" spans="1:13" s="957" customFormat="1">
      <c r="A46" s="197"/>
      <c r="B46" s="198"/>
      <c r="C46" s="198"/>
      <c r="D46" s="198"/>
      <c r="E46" s="198"/>
      <c r="F46" s="198"/>
      <c r="G46" s="199"/>
      <c r="H46" s="198"/>
      <c r="I46" s="198"/>
      <c r="J46" s="198"/>
      <c r="K46" s="198"/>
      <c r="L46" s="198"/>
      <c r="M46" s="200"/>
    </row>
    <row r="47" spans="1:13" s="957" customFormat="1" ht="17.100000000000001" customHeight="1">
      <c r="A47" s="189"/>
      <c r="B47" s="201"/>
      <c r="C47" s="201"/>
      <c r="D47" s="201"/>
      <c r="E47" s="201"/>
      <c r="F47" s="201"/>
      <c r="G47" s="202"/>
      <c r="H47" s="201"/>
      <c r="I47" s="201"/>
      <c r="J47" s="201"/>
      <c r="K47" s="201"/>
      <c r="L47" s="201"/>
      <c r="M47" s="200"/>
    </row>
    <row r="48" spans="1:13" s="957" customFormat="1" ht="17.100000000000001" customHeight="1">
      <c r="A48" s="203"/>
      <c r="B48" s="112"/>
      <c r="C48" s="112"/>
      <c r="D48" s="112"/>
      <c r="E48" s="112"/>
      <c r="F48" s="112"/>
      <c r="G48" s="144"/>
      <c r="H48" s="112"/>
      <c r="I48" s="112"/>
      <c r="J48" s="112"/>
      <c r="K48" s="112"/>
      <c r="L48" s="112"/>
      <c r="M48" s="200"/>
    </row>
    <row r="49" spans="1:13" s="957" customFormat="1" ht="17.100000000000001" customHeight="1">
      <c r="A49" s="189"/>
      <c r="B49" s="9"/>
      <c r="C49" s="9"/>
      <c r="D49" s="9"/>
      <c r="E49" s="9"/>
      <c r="F49" s="9"/>
      <c r="G49" s="9"/>
      <c r="H49" s="9"/>
      <c r="I49" s="9"/>
      <c r="J49" s="9"/>
      <c r="K49" s="192"/>
      <c r="L49" s="9"/>
      <c r="M49" s="193" t="s">
        <v>21</v>
      </c>
    </row>
    <row r="50" spans="1:13" s="957" customFormat="1" ht="20.100000000000001" customHeight="1">
      <c r="A50" s="1247" t="s">
        <v>1705</v>
      </c>
      <c r="B50" s="1250" t="s">
        <v>1945</v>
      </c>
      <c r="C50" s="1251"/>
      <c r="D50" s="1251"/>
      <c r="E50" s="1251"/>
      <c r="F50" s="1251"/>
      <c r="G50" s="1251" t="s">
        <v>1945</v>
      </c>
      <c r="H50" s="1251"/>
      <c r="I50" s="1251"/>
      <c r="J50" s="1251"/>
      <c r="K50" s="1252"/>
      <c r="L50" s="1240" t="s">
        <v>1948</v>
      </c>
      <c r="M50" s="1243" t="s">
        <v>1705</v>
      </c>
    </row>
    <row r="51" spans="1:13" s="957" customFormat="1" ht="15.95" customHeight="1">
      <c r="A51" s="1248"/>
      <c r="B51" s="1246" t="s">
        <v>1706</v>
      </c>
      <c r="C51" s="1170" t="s">
        <v>1577</v>
      </c>
      <c r="D51" s="1166"/>
      <c r="E51" s="1246" t="s">
        <v>1578</v>
      </c>
      <c r="F51" s="1246" t="s">
        <v>1579</v>
      </c>
      <c r="G51" s="1246" t="s">
        <v>1707</v>
      </c>
      <c r="H51" s="1246" t="s">
        <v>1581</v>
      </c>
      <c r="I51" s="1246" t="s">
        <v>1582</v>
      </c>
      <c r="J51" s="1246" t="s">
        <v>1949</v>
      </c>
      <c r="K51" s="1253" t="s">
        <v>24</v>
      </c>
      <c r="L51" s="1241"/>
      <c r="M51" s="1244"/>
    </row>
    <row r="52" spans="1:13" s="957" customFormat="1" ht="47.25" customHeight="1">
      <c r="A52" s="1249"/>
      <c r="B52" s="1246"/>
      <c r="C52" s="337" t="s">
        <v>1584</v>
      </c>
      <c r="D52" s="337" t="s">
        <v>1585</v>
      </c>
      <c r="E52" s="1246"/>
      <c r="F52" s="1246"/>
      <c r="G52" s="1246"/>
      <c r="H52" s="1246"/>
      <c r="I52" s="1246"/>
      <c r="J52" s="1246"/>
      <c r="K52" s="1253"/>
      <c r="L52" s="1242"/>
      <c r="M52" s="1245"/>
    </row>
    <row r="53" spans="1:13" s="957" customFormat="1" ht="5.0999999999999996" customHeight="1">
      <c r="A53" s="194"/>
      <c r="B53" s="195"/>
      <c r="C53" s="195"/>
      <c r="D53" s="195"/>
      <c r="E53" s="195"/>
      <c r="F53" s="195"/>
      <c r="G53" s="195"/>
      <c r="H53" s="195"/>
      <c r="I53" s="195"/>
      <c r="J53" s="195"/>
      <c r="K53" s="196"/>
      <c r="L53" s="196"/>
      <c r="M53" s="193"/>
    </row>
    <row r="54" spans="1:13" s="957" customFormat="1" ht="17.100000000000001" customHeight="1">
      <c r="A54" s="945" t="s">
        <v>1478</v>
      </c>
      <c r="B54" s="946">
        <v>959.27323620000004</v>
      </c>
      <c r="C54" s="946">
        <v>141469.76543580001</v>
      </c>
      <c r="D54" s="946">
        <v>46148.934934999997</v>
      </c>
      <c r="E54" s="946">
        <v>11407.210110100001</v>
      </c>
      <c r="F54" s="946" t="s">
        <v>14</v>
      </c>
      <c r="G54" s="946">
        <v>30000.862239900001</v>
      </c>
      <c r="H54" s="946">
        <v>1178.6324098</v>
      </c>
      <c r="I54" s="946">
        <v>41490.800130299998</v>
      </c>
      <c r="J54" s="946">
        <v>20.177475600000001</v>
      </c>
      <c r="K54" s="946">
        <v>272675.65597269998</v>
      </c>
      <c r="L54" s="946">
        <v>528378.99567219999</v>
      </c>
      <c r="M54" s="947" t="s">
        <v>1478</v>
      </c>
    </row>
    <row r="55" spans="1:13" s="957" customFormat="1" ht="17.100000000000001" customHeight="1">
      <c r="A55" s="945" t="s">
        <v>1479</v>
      </c>
      <c r="B55" s="946">
        <v>85.102059600000004</v>
      </c>
      <c r="C55" s="946">
        <v>156550.1433463</v>
      </c>
      <c r="D55" s="946">
        <v>28204.035106899999</v>
      </c>
      <c r="E55" s="946">
        <v>12424.634681</v>
      </c>
      <c r="F55" s="946" t="s">
        <v>14</v>
      </c>
      <c r="G55" s="946">
        <v>2736.9353433000001</v>
      </c>
      <c r="H55" s="946">
        <v>108.43624370000001</v>
      </c>
      <c r="I55" s="946">
        <v>349976.44529150001</v>
      </c>
      <c r="J55" s="946">
        <v>9.2974200000000007</v>
      </c>
      <c r="K55" s="946">
        <v>550095.0294923</v>
      </c>
      <c r="L55" s="946">
        <v>524488.68687029998</v>
      </c>
      <c r="M55" s="947" t="s">
        <v>1479</v>
      </c>
    </row>
    <row r="56" spans="1:13" s="957" customFormat="1" ht="17.100000000000001" customHeight="1">
      <c r="A56" s="945" t="s">
        <v>1480</v>
      </c>
      <c r="B56" s="946">
        <v>86812.967658100097</v>
      </c>
      <c r="C56" s="946">
        <v>531473.8419917</v>
      </c>
      <c r="D56" s="946">
        <v>1025897.1044759999</v>
      </c>
      <c r="E56" s="946">
        <v>329280.32299979997</v>
      </c>
      <c r="F56" s="946">
        <v>5618.4925409999996</v>
      </c>
      <c r="G56" s="946">
        <v>2085538.9714289999</v>
      </c>
      <c r="H56" s="946">
        <v>17021.754007299998</v>
      </c>
      <c r="I56" s="946">
        <v>239227.9707258</v>
      </c>
      <c r="J56" s="946">
        <v>817.6738517</v>
      </c>
      <c r="K56" s="946">
        <v>4321689.0996803995</v>
      </c>
      <c r="L56" s="946">
        <v>4469304.9880489996</v>
      </c>
      <c r="M56" s="947" t="s">
        <v>1480</v>
      </c>
    </row>
    <row r="57" spans="1:13" s="957" customFormat="1" ht="17.100000000000001" customHeight="1">
      <c r="A57" s="945" t="s">
        <v>1481</v>
      </c>
      <c r="B57" s="946">
        <v>9935.6315562</v>
      </c>
      <c r="C57" s="946">
        <v>29203.505990599999</v>
      </c>
      <c r="D57" s="946">
        <v>28763.7323425</v>
      </c>
      <c r="E57" s="946">
        <v>584.31705950000003</v>
      </c>
      <c r="F57" s="946" t="s">
        <v>14</v>
      </c>
      <c r="G57" s="946">
        <v>4511.5589284999996</v>
      </c>
      <c r="H57" s="946" t="s">
        <v>14</v>
      </c>
      <c r="I57" s="946">
        <v>27395.131776499999</v>
      </c>
      <c r="J57" s="946">
        <v>43.514334599999998</v>
      </c>
      <c r="K57" s="946">
        <v>100437.39198839999</v>
      </c>
      <c r="L57" s="946">
        <v>191799.95688839999</v>
      </c>
      <c r="M57" s="947" t="s">
        <v>1481</v>
      </c>
    </row>
    <row r="58" spans="1:13" s="957" customFormat="1" ht="17.100000000000001" customHeight="1">
      <c r="A58" s="945" t="s">
        <v>1482</v>
      </c>
      <c r="B58" s="946">
        <v>19037.870925700001</v>
      </c>
      <c r="C58" s="946">
        <v>30526.648333000001</v>
      </c>
      <c r="D58" s="946">
        <v>29174.5621465</v>
      </c>
      <c r="E58" s="946">
        <v>47794.750818499997</v>
      </c>
      <c r="F58" s="946" t="s">
        <v>14</v>
      </c>
      <c r="G58" s="946">
        <v>19004.057115799998</v>
      </c>
      <c r="H58" s="946">
        <v>27568.595350299998</v>
      </c>
      <c r="I58" s="946">
        <v>114679.995089</v>
      </c>
      <c r="J58" s="946">
        <v>4783.5722613999997</v>
      </c>
      <c r="K58" s="946">
        <v>292570.05204020004</v>
      </c>
      <c r="L58" s="946">
        <v>322351.16320790001</v>
      </c>
      <c r="M58" s="947" t="s">
        <v>1482</v>
      </c>
    </row>
    <row r="59" spans="1:13" s="957" customFormat="1" ht="20.100000000000001" customHeight="1">
      <c r="A59" s="945" t="s">
        <v>1483</v>
      </c>
      <c r="B59" s="946">
        <v>837.14308170000004</v>
      </c>
      <c r="C59" s="946">
        <v>36132.699481000003</v>
      </c>
      <c r="D59" s="946">
        <v>59135.044593600003</v>
      </c>
      <c r="E59" s="946">
        <v>5295.4933018000002</v>
      </c>
      <c r="F59" s="946" t="s">
        <v>14</v>
      </c>
      <c r="G59" s="946">
        <v>13532.957192100001</v>
      </c>
      <c r="H59" s="946">
        <v>49196.164174500002</v>
      </c>
      <c r="I59" s="946">
        <v>18216.502442199999</v>
      </c>
      <c r="J59" s="946">
        <v>11.998307199999999</v>
      </c>
      <c r="K59" s="946">
        <v>182358.00257410001</v>
      </c>
      <c r="L59" s="946">
        <v>187960.30352340001</v>
      </c>
      <c r="M59" s="947" t="s">
        <v>1483</v>
      </c>
    </row>
    <row r="60" spans="1:13" s="957" customFormat="1" ht="17.100000000000001" customHeight="1">
      <c r="A60" s="945" t="s">
        <v>1484</v>
      </c>
      <c r="B60" s="946">
        <v>8999.8033572999993</v>
      </c>
      <c r="C60" s="946">
        <v>313920.65005320002</v>
      </c>
      <c r="D60" s="946">
        <v>338675.54710199998</v>
      </c>
      <c r="E60" s="946">
        <v>124118.4413487</v>
      </c>
      <c r="F60" s="946">
        <v>1849.7085042000001</v>
      </c>
      <c r="G60" s="946">
        <v>197653.09333480001</v>
      </c>
      <c r="H60" s="946">
        <v>27357.298194200001</v>
      </c>
      <c r="I60" s="946">
        <v>213582.6611647</v>
      </c>
      <c r="J60" s="946">
        <v>146.11892810000001</v>
      </c>
      <c r="K60" s="946">
        <v>1226303.3219872001</v>
      </c>
      <c r="L60" s="946">
        <v>1471802.6144522999</v>
      </c>
      <c r="M60" s="947" t="s">
        <v>1484</v>
      </c>
    </row>
    <row r="61" spans="1:13" s="957" customFormat="1" ht="17.100000000000001" customHeight="1">
      <c r="A61" s="945" t="s">
        <v>1485</v>
      </c>
      <c r="B61" s="946">
        <v>13693.4612437</v>
      </c>
      <c r="C61" s="946">
        <v>391400.77938710002</v>
      </c>
      <c r="D61" s="946">
        <v>698168.83415400004</v>
      </c>
      <c r="E61" s="946">
        <v>28800.106899499999</v>
      </c>
      <c r="F61" s="946">
        <v>1053.9438699</v>
      </c>
      <c r="G61" s="946">
        <v>337705.68991910003</v>
      </c>
      <c r="H61" s="946">
        <v>18435.240373299999</v>
      </c>
      <c r="I61" s="946">
        <v>35935.9743848</v>
      </c>
      <c r="J61" s="946">
        <v>149.92409480000001</v>
      </c>
      <c r="K61" s="946">
        <v>1525343.9543261998</v>
      </c>
      <c r="L61" s="946">
        <v>1603412.0485241001</v>
      </c>
      <c r="M61" s="947" t="s">
        <v>1485</v>
      </c>
    </row>
    <row r="62" spans="1:13" s="957" customFormat="1" ht="17.100000000000001" customHeight="1">
      <c r="A62" s="945" t="s">
        <v>1486</v>
      </c>
      <c r="B62" s="946">
        <v>25070.443586400001</v>
      </c>
      <c r="C62" s="946">
        <v>164968.4672626</v>
      </c>
      <c r="D62" s="946">
        <v>268048.85799719999</v>
      </c>
      <c r="E62" s="946">
        <v>130190.6639647</v>
      </c>
      <c r="F62" s="946" t="s">
        <v>14</v>
      </c>
      <c r="G62" s="946">
        <v>147426.93513140001</v>
      </c>
      <c r="H62" s="946">
        <v>42038.653774799997</v>
      </c>
      <c r="I62" s="946">
        <v>100857.4308975</v>
      </c>
      <c r="J62" s="946">
        <v>3962.6219823000001</v>
      </c>
      <c r="K62" s="946">
        <v>882564.07459689991</v>
      </c>
      <c r="L62" s="946">
        <v>694750.79236620001</v>
      </c>
      <c r="M62" s="947" t="s">
        <v>1486</v>
      </c>
    </row>
    <row r="63" spans="1:13" s="957" customFormat="1" ht="17.100000000000001" customHeight="1">
      <c r="A63" s="945" t="s">
        <v>1487</v>
      </c>
      <c r="B63" s="946">
        <v>50247.500014800004</v>
      </c>
      <c r="C63" s="946">
        <v>78130.705340800007</v>
      </c>
      <c r="D63" s="946">
        <v>282984.22128320002</v>
      </c>
      <c r="E63" s="946">
        <v>51553.205049999997</v>
      </c>
      <c r="F63" s="946">
        <v>118.9220385</v>
      </c>
      <c r="G63" s="946">
        <v>156382.15404950001</v>
      </c>
      <c r="H63" s="946">
        <v>38119.905448199999</v>
      </c>
      <c r="I63" s="946">
        <v>52939.131290199999</v>
      </c>
      <c r="J63" s="946">
        <v>26.568539399999999</v>
      </c>
      <c r="K63" s="946">
        <v>710502.31305460003</v>
      </c>
      <c r="L63" s="946">
        <v>679802.8927194</v>
      </c>
      <c r="M63" s="947" t="s">
        <v>1487</v>
      </c>
    </row>
    <row r="64" spans="1:13" s="957" customFormat="1" ht="17.100000000000001" customHeight="1">
      <c r="A64" s="945" t="s">
        <v>1488</v>
      </c>
      <c r="B64" s="946">
        <v>57573.284641300001</v>
      </c>
      <c r="C64" s="946">
        <v>1041137.5147478</v>
      </c>
      <c r="D64" s="946">
        <v>988962.8190128</v>
      </c>
      <c r="E64" s="946">
        <v>495824.25040169997</v>
      </c>
      <c r="F64" s="946">
        <v>15252.293470099999</v>
      </c>
      <c r="G64" s="946">
        <v>724815.2798891</v>
      </c>
      <c r="H64" s="946">
        <v>192567.2944485</v>
      </c>
      <c r="I64" s="946">
        <v>544130.05043820001</v>
      </c>
      <c r="J64" s="946">
        <v>365.43740530000002</v>
      </c>
      <c r="K64" s="946">
        <v>4060628.2244547997</v>
      </c>
      <c r="L64" s="946">
        <v>3667746.5292080999</v>
      </c>
      <c r="M64" s="947" t="s">
        <v>1488</v>
      </c>
    </row>
    <row r="65" spans="1:13" s="957" customFormat="1" ht="17.100000000000001" customHeight="1">
      <c r="A65" s="945" t="s">
        <v>1489</v>
      </c>
      <c r="B65" s="946">
        <v>26125.454726700002</v>
      </c>
      <c r="C65" s="946">
        <v>103044.3852286</v>
      </c>
      <c r="D65" s="946">
        <v>135436.90222839999</v>
      </c>
      <c r="E65" s="946">
        <v>73463.685322300007</v>
      </c>
      <c r="F65" s="946" t="s">
        <v>14</v>
      </c>
      <c r="G65" s="946">
        <v>91588.255595299997</v>
      </c>
      <c r="H65" s="946">
        <v>27093.165519800001</v>
      </c>
      <c r="I65" s="946">
        <v>281133.58760099998</v>
      </c>
      <c r="J65" s="946">
        <v>19.088295500000001</v>
      </c>
      <c r="K65" s="946">
        <v>737904.52451759996</v>
      </c>
      <c r="L65" s="946">
        <v>552224.56133289996</v>
      </c>
      <c r="M65" s="947" t="s">
        <v>1489</v>
      </c>
    </row>
    <row r="66" spans="1:13" s="957" customFormat="1" ht="17.100000000000001" customHeight="1">
      <c r="A66" s="945" t="s">
        <v>1490</v>
      </c>
      <c r="B66" s="946">
        <v>78342.510509200001</v>
      </c>
      <c r="C66" s="946">
        <v>543270.71385399997</v>
      </c>
      <c r="D66" s="946">
        <v>653429.46969900001</v>
      </c>
      <c r="E66" s="946">
        <v>249747.0105372</v>
      </c>
      <c r="F66" s="946">
        <v>2195.6724144999998</v>
      </c>
      <c r="G66" s="946">
        <v>494420.37745289999</v>
      </c>
      <c r="H66" s="946">
        <v>181018.3562872</v>
      </c>
      <c r="I66" s="946">
        <v>821957.07289109996</v>
      </c>
      <c r="J66" s="946">
        <v>1940.3204687</v>
      </c>
      <c r="K66" s="946">
        <v>3026321.5041137999</v>
      </c>
      <c r="L66" s="946">
        <v>2923957.0897027999</v>
      </c>
      <c r="M66" s="947" t="s">
        <v>1490</v>
      </c>
    </row>
    <row r="67" spans="1:13" s="957" customFormat="1" ht="17.100000000000001" customHeight="1">
      <c r="A67" s="945" t="s">
        <v>1491</v>
      </c>
      <c r="B67" s="946">
        <v>20987.167078999999</v>
      </c>
      <c r="C67" s="946">
        <v>191933.43662319999</v>
      </c>
      <c r="D67" s="946">
        <v>109857.50741020001</v>
      </c>
      <c r="E67" s="946">
        <v>31400.1043101</v>
      </c>
      <c r="F67" s="946" t="s">
        <v>14</v>
      </c>
      <c r="G67" s="946">
        <v>63612.157541200002</v>
      </c>
      <c r="H67" s="946">
        <v>44870.098474500002</v>
      </c>
      <c r="I67" s="946">
        <v>163873.77272479999</v>
      </c>
      <c r="J67" s="946">
        <v>15.4536175</v>
      </c>
      <c r="K67" s="946">
        <v>626549.69778050005</v>
      </c>
      <c r="L67" s="946">
        <v>565483.28144129994</v>
      </c>
      <c r="M67" s="947" t="s">
        <v>1491</v>
      </c>
    </row>
    <row r="68" spans="1:13" s="957" customFormat="1" ht="20.100000000000001" customHeight="1">
      <c r="A68" s="948" t="s">
        <v>1492</v>
      </c>
      <c r="B68" s="946">
        <v>313846.85544969997</v>
      </c>
      <c r="C68" s="946">
        <v>1967989.9035691</v>
      </c>
      <c r="D68" s="946">
        <v>903638.57863310003</v>
      </c>
      <c r="E68" s="946">
        <v>314814.6658048</v>
      </c>
      <c r="F68" s="946">
        <v>6469.4817486000002</v>
      </c>
      <c r="G68" s="946">
        <v>1304635.1385196</v>
      </c>
      <c r="H68" s="946">
        <v>195870.1515185</v>
      </c>
      <c r="I68" s="946">
        <v>829394.85640789999</v>
      </c>
      <c r="J68" s="946">
        <v>1552.9194382000001</v>
      </c>
      <c r="K68" s="946">
        <v>5838212.551089501</v>
      </c>
      <c r="L68" s="946">
        <v>5342933.3452351997</v>
      </c>
      <c r="M68" s="949" t="s">
        <v>1492</v>
      </c>
    </row>
    <row r="69" spans="1:13" s="957" customFormat="1" ht="17.100000000000001" customHeight="1">
      <c r="A69" s="948" t="s">
        <v>1493</v>
      </c>
      <c r="B69" s="946">
        <v>23756.141581</v>
      </c>
      <c r="C69" s="946">
        <v>205035.13893360001</v>
      </c>
      <c r="D69" s="946">
        <v>232600.51774820001</v>
      </c>
      <c r="E69" s="946">
        <v>107198.8380259</v>
      </c>
      <c r="F69" s="946" t="s">
        <v>14</v>
      </c>
      <c r="G69" s="946">
        <v>180004.11977429999</v>
      </c>
      <c r="H69" s="946">
        <v>56987.575483100001</v>
      </c>
      <c r="I69" s="946">
        <v>174785.88823509999</v>
      </c>
      <c r="J69" s="946">
        <v>109.5640148</v>
      </c>
      <c r="K69" s="946">
        <v>980477.78379600006</v>
      </c>
      <c r="L69" s="946">
        <v>676056.96321940003</v>
      </c>
      <c r="M69" s="949" t="s">
        <v>1493</v>
      </c>
    </row>
    <row r="70" spans="1:13" s="957" customFormat="1" ht="17.100000000000001" customHeight="1">
      <c r="A70" s="948" t="s">
        <v>1494</v>
      </c>
      <c r="B70" s="946">
        <v>240032.0477776</v>
      </c>
      <c r="C70" s="946">
        <v>1813376.3631708</v>
      </c>
      <c r="D70" s="946">
        <v>1196981.0811095999</v>
      </c>
      <c r="E70" s="946">
        <v>254486.05000680001</v>
      </c>
      <c r="F70" s="946">
        <v>1623.9539456</v>
      </c>
      <c r="G70" s="946">
        <v>939108.65106850001</v>
      </c>
      <c r="H70" s="946">
        <v>96259.132109700004</v>
      </c>
      <c r="I70" s="946">
        <v>400644.54763739998</v>
      </c>
      <c r="J70" s="946">
        <v>1130.4971026000001</v>
      </c>
      <c r="K70" s="946">
        <v>4943642.3239285992</v>
      </c>
      <c r="L70" s="946">
        <v>4235501.8575927997</v>
      </c>
      <c r="M70" s="949" t="s">
        <v>1494</v>
      </c>
    </row>
    <row r="71" spans="1:13" s="957" customFormat="1" ht="17.100000000000001" customHeight="1">
      <c r="A71" s="945" t="s">
        <v>1495</v>
      </c>
      <c r="B71" s="946">
        <v>47347.453320799999</v>
      </c>
      <c r="C71" s="946">
        <v>1148626.2114194999</v>
      </c>
      <c r="D71" s="946">
        <v>590452.73718619999</v>
      </c>
      <c r="E71" s="946">
        <v>258982.96846020001</v>
      </c>
      <c r="F71" s="946">
        <v>2721.4212828999998</v>
      </c>
      <c r="G71" s="946">
        <v>416329.74384980003</v>
      </c>
      <c r="H71" s="946">
        <v>36862.083217799998</v>
      </c>
      <c r="I71" s="946">
        <v>290568.70364989998</v>
      </c>
      <c r="J71" s="946">
        <v>62.798349100000003</v>
      </c>
      <c r="K71" s="946">
        <v>2791954.1207362004</v>
      </c>
      <c r="L71" s="946">
        <v>2840589.3771845</v>
      </c>
      <c r="M71" s="947" t="s">
        <v>1495</v>
      </c>
    </row>
    <row r="72" spans="1:13" s="957" customFormat="1" ht="17.100000000000001" customHeight="1">
      <c r="A72" s="945" t="s">
        <v>1496</v>
      </c>
      <c r="B72" s="946">
        <v>658591.89786110003</v>
      </c>
      <c r="C72" s="946">
        <v>2353232.3602311001</v>
      </c>
      <c r="D72" s="946">
        <v>1994646.2715111999</v>
      </c>
      <c r="E72" s="946">
        <v>1039147.2238675</v>
      </c>
      <c r="F72" s="946">
        <v>43964.934737600001</v>
      </c>
      <c r="G72" s="946">
        <v>2094127.4453817001</v>
      </c>
      <c r="H72" s="946">
        <v>291259.9762035</v>
      </c>
      <c r="I72" s="946">
        <v>506411.69809419999</v>
      </c>
      <c r="J72" s="946">
        <v>314.2943722</v>
      </c>
      <c r="K72" s="946">
        <v>8981696.1022600997</v>
      </c>
      <c r="L72" s="946">
        <v>7961578.4035762995</v>
      </c>
      <c r="M72" s="947" t="s">
        <v>1496</v>
      </c>
    </row>
    <row r="73" spans="1:13" s="957" customFormat="1" ht="17.100000000000001" customHeight="1">
      <c r="A73" s="945" t="s">
        <v>1497</v>
      </c>
      <c r="B73" s="946">
        <v>50534.001110099998</v>
      </c>
      <c r="C73" s="946">
        <v>160196.1303205</v>
      </c>
      <c r="D73" s="946">
        <v>528609.96059849998</v>
      </c>
      <c r="E73" s="946">
        <v>45324.089996399998</v>
      </c>
      <c r="F73" s="946">
        <v>12.6608286</v>
      </c>
      <c r="G73" s="946">
        <v>282993.84770009998</v>
      </c>
      <c r="H73" s="946">
        <v>14568.411752600001</v>
      </c>
      <c r="I73" s="946">
        <v>93118.405575600002</v>
      </c>
      <c r="J73" s="946">
        <v>10.4722887</v>
      </c>
      <c r="K73" s="946">
        <v>1175367.9801711002</v>
      </c>
      <c r="L73" s="946">
        <v>1051488.3829202</v>
      </c>
      <c r="M73" s="947" t="s">
        <v>1497</v>
      </c>
    </row>
    <row r="74" spans="1:13" s="957" customFormat="1" ht="17.100000000000001" customHeight="1">
      <c r="A74" s="945" t="s">
        <v>1498</v>
      </c>
      <c r="B74" s="946">
        <v>299266.53268020001</v>
      </c>
      <c r="C74" s="946">
        <v>1690528.4797213001</v>
      </c>
      <c r="D74" s="946">
        <v>2046262.2562495</v>
      </c>
      <c r="E74" s="946">
        <v>660690.50672339997</v>
      </c>
      <c r="F74" s="946">
        <v>39293.516436999998</v>
      </c>
      <c r="G74" s="946">
        <v>1837777.1742585001</v>
      </c>
      <c r="H74" s="946">
        <v>97404.985507699996</v>
      </c>
      <c r="I74" s="946">
        <v>273654.59020859998</v>
      </c>
      <c r="J74" s="946">
        <v>2077.7683938999999</v>
      </c>
      <c r="K74" s="946">
        <v>6946955.8101801006</v>
      </c>
      <c r="L74" s="946">
        <v>6925318.2195002995</v>
      </c>
      <c r="M74" s="947" t="s">
        <v>1498</v>
      </c>
    </row>
    <row r="75" spans="1:13" s="957" customFormat="1" ht="20.100000000000001" customHeight="1">
      <c r="A75" s="945" t="s">
        <v>1499</v>
      </c>
      <c r="B75" s="946">
        <v>129795.29535879999</v>
      </c>
      <c r="C75" s="946">
        <v>743779.26294259995</v>
      </c>
      <c r="D75" s="946">
        <v>1242037.7063277999</v>
      </c>
      <c r="E75" s="946">
        <v>89153.864539300004</v>
      </c>
      <c r="F75" s="946">
        <v>62973.734265599996</v>
      </c>
      <c r="G75" s="946">
        <v>1393139.3868742001</v>
      </c>
      <c r="H75" s="946">
        <v>45084.933954200002</v>
      </c>
      <c r="I75" s="946">
        <v>344408.06088419998</v>
      </c>
      <c r="J75" s="946">
        <v>5.1298015000000001</v>
      </c>
      <c r="K75" s="946">
        <v>4050377.3749482003</v>
      </c>
      <c r="L75" s="946">
        <v>4075393.8779513999</v>
      </c>
      <c r="M75" s="947" t="s">
        <v>1499</v>
      </c>
    </row>
    <row r="76" spans="1:13" s="957" customFormat="1" ht="17.100000000000001" customHeight="1">
      <c r="A76" s="945" t="s">
        <v>1500</v>
      </c>
      <c r="B76" s="946">
        <v>131203.50091179999</v>
      </c>
      <c r="C76" s="946">
        <v>3674810.2656449</v>
      </c>
      <c r="D76" s="946">
        <v>2818867.2220049999</v>
      </c>
      <c r="E76" s="946">
        <v>1722340.3973544999</v>
      </c>
      <c r="F76" s="946">
        <v>43143.761571900002</v>
      </c>
      <c r="G76" s="946">
        <v>4502509.2891648998</v>
      </c>
      <c r="H76" s="946">
        <v>224600.07725060001</v>
      </c>
      <c r="I76" s="946">
        <v>279565.95633389999</v>
      </c>
      <c r="J76" s="946">
        <v>21558.9087812</v>
      </c>
      <c r="K76" s="946">
        <v>13418599.3790187</v>
      </c>
      <c r="L76" s="946">
        <v>14098514.4392795</v>
      </c>
      <c r="M76" s="947" t="s">
        <v>1500</v>
      </c>
    </row>
    <row r="77" spans="1:13" s="957" customFormat="1" ht="17.100000000000001" customHeight="1">
      <c r="A77" s="945" t="s">
        <v>1501</v>
      </c>
      <c r="B77" s="946">
        <v>26380.5870999</v>
      </c>
      <c r="C77" s="946">
        <v>597426.66197749996</v>
      </c>
      <c r="D77" s="946">
        <v>478172.75779270002</v>
      </c>
      <c r="E77" s="946">
        <v>74762.031296899993</v>
      </c>
      <c r="F77" s="946">
        <v>288.05916150000002</v>
      </c>
      <c r="G77" s="946">
        <v>634887.78020000004</v>
      </c>
      <c r="H77" s="946">
        <v>27267.054745400001</v>
      </c>
      <c r="I77" s="946">
        <v>41053.440824899997</v>
      </c>
      <c r="J77" s="946">
        <v>9.8955765000000007</v>
      </c>
      <c r="K77" s="946">
        <v>1880248.2686753005</v>
      </c>
      <c r="L77" s="946">
        <v>2350954.7541812998</v>
      </c>
      <c r="M77" s="947" t="s">
        <v>1501</v>
      </c>
    </row>
    <row r="78" spans="1:13" s="957" customFormat="1" ht="17.100000000000001" customHeight="1">
      <c r="A78" s="945" t="s">
        <v>1502</v>
      </c>
      <c r="B78" s="946">
        <v>87853.115464200106</v>
      </c>
      <c r="C78" s="946">
        <v>3509804.8181733</v>
      </c>
      <c r="D78" s="946">
        <v>2603498.4127874998</v>
      </c>
      <c r="E78" s="946">
        <v>674088.93744530005</v>
      </c>
      <c r="F78" s="946">
        <v>43384.774284300001</v>
      </c>
      <c r="G78" s="946">
        <v>2806941.3765865001</v>
      </c>
      <c r="H78" s="946">
        <v>234940.3004523</v>
      </c>
      <c r="I78" s="946">
        <v>50932.150131199996</v>
      </c>
      <c r="J78" s="946">
        <v>1350.9292706000001</v>
      </c>
      <c r="K78" s="946">
        <v>10012794.8145952</v>
      </c>
      <c r="L78" s="946">
        <v>11477610.7489128</v>
      </c>
      <c r="M78" s="947" t="s">
        <v>1502</v>
      </c>
    </row>
    <row r="79" spans="1:13" s="957" customFormat="1" ht="17.100000000000001" customHeight="1">
      <c r="A79" s="945" t="s">
        <v>1503</v>
      </c>
      <c r="B79" s="946">
        <v>5759.0787969000003</v>
      </c>
      <c r="C79" s="946">
        <v>156679.4078623</v>
      </c>
      <c r="D79" s="946">
        <v>513264.67725449998</v>
      </c>
      <c r="E79" s="946">
        <v>92151.839552999998</v>
      </c>
      <c r="F79" s="946">
        <v>2391.1681460999998</v>
      </c>
      <c r="G79" s="946">
        <v>387851.0820392</v>
      </c>
      <c r="H79" s="946">
        <v>19614.222352199999</v>
      </c>
      <c r="I79" s="946">
        <v>204238.55175419999</v>
      </c>
      <c r="J79" s="946" t="s">
        <v>14</v>
      </c>
      <c r="K79" s="946">
        <v>1381950.0277583997</v>
      </c>
      <c r="L79" s="946">
        <v>1487612.0823033</v>
      </c>
      <c r="M79" s="947" t="s">
        <v>1503</v>
      </c>
    </row>
    <row r="80" spans="1:13" s="957" customFormat="1" ht="20.100000000000001" customHeight="1">
      <c r="A80" s="945" t="s">
        <v>1504</v>
      </c>
      <c r="B80" s="946">
        <v>78944.276213300007</v>
      </c>
      <c r="C80" s="946">
        <v>6035650.5783757996</v>
      </c>
      <c r="D80" s="946">
        <v>5102304.7124223998</v>
      </c>
      <c r="E80" s="946">
        <v>2204003.4020683002</v>
      </c>
      <c r="F80" s="946">
        <v>125619.5549069</v>
      </c>
      <c r="G80" s="946">
        <v>8738135.8497553002</v>
      </c>
      <c r="H80" s="946">
        <v>230606.77196740001</v>
      </c>
      <c r="I80" s="946">
        <v>203497.16200730001</v>
      </c>
      <c r="J80" s="946">
        <v>46384.339796699998</v>
      </c>
      <c r="K80" s="946">
        <v>22765146.647513397</v>
      </c>
      <c r="L80" s="946">
        <v>21285756.861334901</v>
      </c>
      <c r="M80" s="947" t="s">
        <v>1504</v>
      </c>
    </row>
    <row r="81" spans="1:13" s="957" customFormat="1" ht="17.100000000000001" customHeight="1">
      <c r="A81" s="945" t="s">
        <v>1505</v>
      </c>
      <c r="B81" s="946">
        <v>154.70194290000001</v>
      </c>
      <c r="C81" s="946">
        <v>415992.61368760001</v>
      </c>
      <c r="D81" s="946">
        <v>160424.0103767</v>
      </c>
      <c r="E81" s="946">
        <v>148543.39568340001</v>
      </c>
      <c r="F81" s="946">
        <v>1064.5637546999999</v>
      </c>
      <c r="G81" s="946">
        <v>349010.12544660002</v>
      </c>
      <c r="H81" s="946">
        <v>29081.237468700001</v>
      </c>
      <c r="I81" s="946">
        <v>10231.1269433</v>
      </c>
      <c r="J81" s="946">
        <v>22.133600000000001</v>
      </c>
      <c r="K81" s="946">
        <v>1114523.9089039001</v>
      </c>
      <c r="L81" s="946">
        <v>1158171.0236976</v>
      </c>
      <c r="M81" s="947" t="s">
        <v>1505</v>
      </c>
    </row>
    <row r="82" spans="1:13" s="957" customFormat="1" ht="17.100000000000001" customHeight="1">
      <c r="A82" s="945" t="s">
        <v>1506</v>
      </c>
      <c r="B82" s="946">
        <v>49766.0390147</v>
      </c>
      <c r="C82" s="946">
        <v>2317537.8278394998</v>
      </c>
      <c r="D82" s="946">
        <v>1617198.2910456001</v>
      </c>
      <c r="E82" s="946">
        <v>551976.33658590005</v>
      </c>
      <c r="F82" s="946">
        <v>71465.618305900003</v>
      </c>
      <c r="G82" s="946">
        <v>4399136.0957652004</v>
      </c>
      <c r="H82" s="946">
        <v>69476.682235400003</v>
      </c>
      <c r="I82" s="946">
        <v>28879.152900100002</v>
      </c>
      <c r="J82" s="946">
        <v>4306.8754773999999</v>
      </c>
      <c r="K82" s="946">
        <v>9109742.9191696998</v>
      </c>
      <c r="L82" s="946">
        <v>9432198.3255816996</v>
      </c>
      <c r="M82" s="947" t="s">
        <v>1506</v>
      </c>
    </row>
    <row r="83" spans="1:13" s="957" customFormat="1" ht="17.100000000000001" customHeight="1">
      <c r="A83" s="945" t="s">
        <v>1507</v>
      </c>
      <c r="B83" s="946">
        <v>4129.1400910000002</v>
      </c>
      <c r="C83" s="946">
        <v>18649.9153296</v>
      </c>
      <c r="D83" s="946">
        <v>22634.209409700001</v>
      </c>
      <c r="E83" s="946">
        <v>3259.6742128000001</v>
      </c>
      <c r="F83" s="946" t="s">
        <v>14</v>
      </c>
      <c r="G83" s="946">
        <v>77681.148077499995</v>
      </c>
      <c r="H83" s="946" t="s">
        <v>14</v>
      </c>
      <c r="I83" s="946">
        <v>4253.0585375000001</v>
      </c>
      <c r="J83" s="946" t="s">
        <v>14</v>
      </c>
      <c r="K83" s="946">
        <v>130607.14565809998</v>
      </c>
      <c r="L83" s="946">
        <v>106675.92681410001</v>
      </c>
      <c r="M83" s="947" t="s">
        <v>1507</v>
      </c>
    </row>
    <row r="84" spans="1:13" s="957" customFormat="1" ht="17.100000000000001" customHeight="1">
      <c r="A84" s="945" t="s">
        <v>1508</v>
      </c>
      <c r="B84" s="946">
        <v>4347.5685494999998</v>
      </c>
      <c r="C84" s="946">
        <v>220230.93243479999</v>
      </c>
      <c r="D84" s="946">
        <v>357617.37072210002</v>
      </c>
      <c r="E84" s="946">
        <v>112768.6405691</v>
      </c>
      <c r="F84" s="946">
        <v>198.0568073</v>
      </c>
      <c r="G84" s="946">
        <v>968678.16156549996</v>
      </c>
      <c r="H84" s="946">
        <v>32857.926869700001</v>
      </c>
      <c r="I84" s="946">
        <v>38880.585061600003</v>
      </c>
      <c r="J84" s="946">
        <v>478.89213699999999</v>
      </c>
      <c r="K84" s="946">
        <v>1736058.1347166002</v>
      </c>
      <c r="L84" s="946">
        <v>1664426.0734114</v>
      </c>
      <c r="M84" s="947" t="s">
        <v>1508</v>
      </c>
    </row>
    <row r="85" spans="1:13" s="957" customFormat="1" ht="17.100000000000001" customHeight="1">
      <c r="A85" s="945" t="s">
        <v>1509</v>
      </c>
      <c r="B85" s="946">
        <v>41499.558951500003</v>
      </c>
      <c r="C85" s="946">
        <v>3878.7596634000001</v>
      </c>
      <c r="D85" s="946">
        <v>228.59269470000001</v>
      </c>
      <c r="E85" s="946">
        <v>1375.7991165000001</v>
      </c>
      <c r="F85" s="946" t="s">
        <v>14</v>
      </c>
      <c r="G85" s="946">
        <v>52059.655981700002</v>
      </c>
      <c r="H85" s="946" t="s">
        <v>14</v>
      </c>
      <c r="I85" s="946">
        <v>3637.8568488999999</v>
      </c>
      <c r="J85" s="946" t="s">
        <v>14</v>
      </c>
      <c r="K85" s="946">
        <v>102680.2232567</v>
      </c>
      <c r="L85" s="946">
        <v>90409.154738700003</v>
      </c>
      <c r="M85" s="947" t="s">
        <v>1509</v>
      </c>
    </row>
    <row r="86" spans="1:13" s="957" customFormat="1" ht="17.100000000000001" customHeight="1">
      <c r="A86" s="945" t="s">
        <v>1510</v>
      </c>
      <c r="B86" s="946">
        <v>7552.0557135999998</v>
      </c>
      <c r="C86" s="946">
        <v>157354.0256769</v>
      </c>
      <c r="D86" s="946">
        <v>138408.70750819999</v>
      </c>
      <c r="E86" s="946">
        <v>6455.4589476000001</v>
      </c>
      <c r="F86" s="946">
        <v>7.6475137000000002</v>
      </c>
      <c r="G86" s="946">
        <v>578460.67236780003</v>
      </c>
      <c r="H86" s="946">
        <v>228.13461359999999</v>
      </c>
      <c r="I86" s="946">
        <v>32764.655354499999</v>
      </c>
      <c r="J86" s="946">
        <v>5.8922658999999999</v>
      </c>
      <c r="K86" s="946">
        <v>921237.24996180006</v>
      </c>
      <c r="L86" s="946">
        <v>917459.12677359895</v>
      </c>
      <c r="M86" s="947" t="s">
        <v>1510</v>
      </c>
    </row>
    <row r="87" spans="1:13" s="957" customFormat="1" ht="17.100000000000001" customHeight="1">
      <c r="A87" s="945" t="s">
        <v>1512</v>
      </c>
      <c r="B87" s="946">
        <v>2477.8902896999998</v>
      </c>
      <c r="C87" s="946">
        <v>1272.4537507</v>
      </c>
      <c r="D87" s="946">
        <v>60.2099391</v>
      </c>
      <c r="E87" s="946">
        <v>403.19239870000001</v>
      </c>
      <c r="F87" s="946" t="s">
        <v>14</v>
      </c>
      <c r="G87" s="946">
        <v>44361.0682504</v>
      </c>
      <c r="H87" s="946" t="s">
        <v>14</v>
      </c>
      <c r="I87" s="946">
        <v>1047.4413085000001</v>
      </c>
      <c r="J87" s="946" t="s">
        <v>14</v>
      </c>
      <c r="K87" s="946">
        <v>49622.255937099995</v>
      </c>
      <c r="L87" s="946">
        <v>46977.211949899996</v>
      </c>
      <c r="M87" s="947" t="s">
        <v>1512</v>
      </c>
    </row>
    <row r="88" spans="1:13" s="957" customFormat="1" ht="11.25" customHeight="1">
      <c r="A88" s="950"/>
      <c r="B88" s="951"/>
      <c r="C88" s="951"/>
      <c r="D88" s="951"/>
      <c r="E88" s="951"/>
      <c r="F88" s="951"/>
      <c r="G88" s="951"/>
      <c r="H88" s="951"/>
      <c r="I88" s="952"/>
      <c r="J88" s="951"/>
      <c r="K88" s="951"/>
      <c r="L88" s="951"/>
      <c r="M88" s="953"/>
    </row>
    <row r="89" spans="1:13" s="957" customFormat="1">
      <c r="A89" s="189"/>
      <c r="B89" s="9"/>
      <c r="C89" s="9"/>
      <c r="D89" s="9"/>
      <c r="E89" s="9"/>
      <c r="F89" s="6" t="s">
        <v>1716</v>
      </c>
      <c r="G89" s="9"/>
      <c r="H89" s="9"/>
      <c r="I89" s="9"/>
      <c r="J89" s="9"/>
      <c r="K89" s="9"/>
      <c r="L89" s="9"/>
      <c r="M89" s="6" t="s">
        <v>1718</v>
      </c>
    </row>
    <row r="90" spans="1:13" s="957" customFormat="1" ht="20.100000000000001" customHeight="1">
      <c r="A90" s="197"/>
      <c r="B90" s="198"/>
      <c r="C90" s="198"/>
      <c r="D90" s="198"/>
      <c r="E90" s="198"/>
      <c r="F90" s="198"/>
      <c r="G90" s="199"/>
      <c r="H90" s="198"/>
      <c r="I90" s="198"/>
      <c r="J90" s="198"/>
      <c r="K90" s="198"/>
      <c r="L90" s="198"/>
      <c r="M90" s="200"/>
    </row>
    <row r="91" spans="1:13" s="957" customFormat="1">
      <c r="A91" s="189"/>
      <c r="B91" s="201"/>
      <c r="C91" s="201"/>
      <c r="D91" s="201"/>
      <c r="E91" s="201"/>
      <c r="F91" s="201"/>
      <c r="G91" s="202"/>
      <c r="H91" s="201"/>
      <c r="I91" s="201"/>
      <c r="J91" s="201"/>
      <c r="K91" s="201"/>
      <c r="L91" s="201"/>
      <c r="M91" s="200"/>
    </row>
    <row r="92" spans="1:13">
      <c r="A92" s="203"/>
      <c r="B92" s="112"/>
      <c r="C92" s="112"/>
      <c r="D92" s="112"/>
      <c r="E92" s="112"/>
      <c r="F92" s="112"/>
      <c r="G92" s="144"/>
      <c r="H92" s="112"/>
      <c r="I92" s="112"/>
      <c r="J92" s="112"/>
      <c r="K92" s="112"/>
      <c r="L92" s="112"/>
      <c r="M92" s="200"/>
    </row>
    <row r="93" spans="1:13">
      <c r="A93" s="189"/>
      <c r="B93" s="9"/>
      <c r="C93" s="9"/>
      <c r="D93" s="9"/>
      <c r="E93" s="9"/>
      <c r="F93" s="9"/>
      <c r="G93" s="9"/>
      <c r="H93" s="9"/>
      <c r="I93" s="9"/>
      <c r="J93" s="9"/>
      <c r="K93" s="192"/>
      <c r="L93" s="9"/>
      <c r="M93" s="193" t="s">
        <v>21</v>
      </c>
    </row>
    <row r="94" spans="1:13">
      <c r="A94" s="1247" t="s">
        <v>1705</v>
      </c>
      <c r="B94" s="1250" t="s">
        <v>1945</v>
      </c>
      <c r="C94" s="1251"/>
      <c r="D94" s="1251"/>
      <c r="E94" s="1251"/>
      <c r="F94" s="1251"/>
      <c r="G94" s="1251" t="s">
        <v>1945</v>
      </c>
      <c r="H94" s="1251"/>
      <c r="I94" s="1251"/>
      <c r="J94" s="1251"/>
      <c r="K94" s="1252"/>
      <c r="L94" s="1240" t="s">
        <v>1948</v>
      </c>
      <c r="M94" s="1243" t="s">
        <v>1705</v>
      </c>
    </row>
    <row r="95" spans="1:13" ht="12.75" customHeight="1">
      <c r="A95" s="1248"/>
      <c r="B95" s="1246" t="s">
        <v>1706</v>
      </c>
      <c r="C95" s="1170" t="s">
        <v>1577</v>
      </c>
      <c r="D95" s="1166"/>
      <c r="E95" s="1246" t="s">
        <v>1578</v>
      </c>
      <c r="F95" s="1246" t="s">
        <v>1579</v>
      </c>
      <c r="G95" s="1246" t="s">
        <v>1707</v>
      </c>
      <c r="H95" s="1246" t="s">
        <v>1581</v>
      </c>
      <c r="I95" s="1246" t="s">
        <v>1582</v>
      </c>
      <c r="J95" s="1246" t="s">
        <v>1949</v>
      </c>
      <c r="K95" s="1253" t="s">
        <v>24</v>
      </c>
      <c r="L95" s="1241"/>
      <c r="M95" s="1244"/>
    </row>
    <row r="96" spans="1:13" ht="36">
      <c r="A96" s="1249"/>
      <c r="B96" s="1246"/>
      <c r="C96" s="337" t="s">
        <v>1584</v>
      </c>
      <c r="D96" s="337" t="s">
        <v>1585</v>
      </c>
      <c r="E96" s="1246"/>
      <c r="F96" s="1246"/>
      <c r="G96" s="1246"/>
      <c r="H96" s="1246"/>
      <c r="I96" s="1246"/>
      <c r="J96" s="1246"/>
      <c r="K96" s="1253"/>
      <c r="L96" s="1242"/>
      <c r="M96" s="1245"/>
    </row>
    <row r="97" spans="1:13">
      <c r="A97" s="194"/>
      <c r="B97" s="195"/>
      <c r="C97" s="195"/>
      <c r="D97" s="195"/>
      <c r="E97" s="195"/>
      <c r="F97" s="195"/>
      <c r="G97" s="195"/>
      <c r="H97" s="195"/>
      <c r="I97" s="195"/>
      <c r="J97" s="195"/>
      <c r="K97" s="196"/>
      <c r="L97" s="196"/>
      <c r="M97" s="193"/>
    </row>
    <row r="98" spans="1:13">
      <c r="A98" s="945" t="s">
        <v>1513</v>
      </c>
      <c r="B98" s="946">
        <v>184.5574991</v>
      </c>
      <c r="C98" s="946">
        <v>38568.172761299997</v>
      </c>
      <c r="D98" s="946">
        <v>17598.071959600002</v>
      </c>
      <c r="E98" s="946">
        <v>4891.5505652000002</v>
      </c>
      <c r="F98" s="946" t="s">
        <v>14</v>
      </c>
      <c r="G98" s="946">
        <v>179348.3676379</v>
      </c>
      <c r="H98" s="946" t="s">
        <v>14</v>
      </c>
      <c r="I98" s="946">
        <v>26151.877809199999</v>
      </c>
      <c r="J98" s="946" t="s">
        <v>14</v>
      </c>
      <c r="K98" s="946">
        <v>266742.59823230002</v>
      </c>
      <c r="L98" s="946">
        <v>232701.6836239</v>
      </c>
      <c r="M98" s="947" t="s">
        <v>1513</v>
      </c>
    </row>
    <row r="99" spans="1:13">
      <c r="A99" s="945" t="s">
        <v>1514</v>
      </c>
      <c r="B99" s="946" t="s">
        <v>14</v>
      </c>
      <c r="C99" s="946" t="s">
        <v>14</v>
      </c>
      <c r="D99" s="946" t="s">
        <v>14</v>
      </c>
      <c r="E99" s="946" t="s">
        <v>14</v>
      </c>
      <c r="F99" s="946" t="s">
        <v>14</v>
      </c>
      <c r="G99" s="946">
        <v>232.2993476</v>
      </c>
      <c r="H99" s="946" t="s">
        <v>14</v>
      </c>
      <c r="I99" s="946">
        <v>14.811268800000001</v>
      </c>
      <c r="J99" s="946" t="s">
        <v>14</v>
      </c>
      <c r="K99" s="946">
        <v>247.1106164</v>
      </c>
      <c r="L99" s="946">
        <v>1092.2415882</v>
      </c>
      <c r="M99" s="947" t="s">
        <v>1514</v>
      </c>
    </row>
    <row r="100" spans="1:13">
      <c r="A100" s="945" t="s">
        <v>1515</v>
      </c>
      <c r="B100" s="946">
        <v>8.5000000000000006E-2</v>
      </c>
      <c r="C100" s="946">
        <v>3.8748483999999999</v>
      </c>
      <c r="D100" s="946">
        <v>1223.7510783</v>
      </c>
      <c r="E100" s="946">
        <v>73.008179999999996</v>
      </c>
      <c r="F100" s="946">
        <v>75.005255700000006</v>
      </c>
      <c r="G100" s="946">
        <v>25976.222827000001</v>
      </c>
      <c r="H100" s="946" t="s">
        <v>14</v>
      </c>
      <c r="I100" s="946">
        <v>543.94898990000002</v>
      </c>
      <c r="J100" s="946" t="s">
        <v>14</v>
      </c>
      <c r="K100" s="946">
        <v>27895.896179300002</v>
      </c>
      <c r="L100" s="946">
        <v>5719.5858902</v>
      </c>
      <c r="M100" s="947" t="s">
        <v>1515</v>
      </c>
    </row>
    <row r="101" spans="1:13">
      <c r="A101" s="945" t="s">
        <v>1516</v>
      </c>
      <c r="B101" s="946" t="s">
        <v>14</v>
      </c>
      <c r="C101" s="946" t="s">
        <v>14</v>
      </c>
      <c r="D101" s="946" t="s">
        <v>14</v>
      </c>
      <c r="E101" s="946" t="s">
        <v>14</v>
      </c>
      <c r="F101" s="946" t="s">
        <v>14</v>
      </c>
      <c r="G101" s="946">
        <v>33.248348200000002</v>
      </c>
      <c r="H101" s="946" t="s">
        <v>14</v>
      </c>
      <c r="I101" s="946">
        <v>94.182915100000002</v>
      </c>
      <c r="J101" s="946" t="s">
        <v>14</v>
      </c>
      <c r="K101" s="946">
        <v>127.43126330000001</v>
      </c>
      <c r="L101" s="946">
        <v>83.464541999999994</v>
      </c>
      <c r="M101" s="947" t="s">
        <v>1516</v>
      </c>
    </row>
    <row r="102" spans="1:13">
      <c r="A102" s="945" t="s">
        <v>1517</v>
      </c>
      <c r="B102" s="946">
        <v>185.0683105</v>
      </c>
      <c r="C102" s="946">
        <v>2933.4235721</v>
      </c>
      <c r="D102" s="946">
        <v>5892.2676051999997</v>
      </c>
      <c r="E102" s="946">
        <v>1237.7125434</v>
      </c>
      <c r="F102" s="946">
        <v>8.2197721000000001</v>
      </c>
      <c r="G102" s="946">
        <v>602588.85536170006</v>
      </c>
      <c r="H102" s="946" t="s">
        <v>14</v>
      </c>
      <c r="I102" s="946">
        <v>124594.95878640001</v>
      </c>
      <c r="J102" s="946" t="s">
        <v>14</v>
      </c>
      <c r="K102" s="946">
        <v>737440.50595140015</v>
      </c>
      <c r="L102" s="946">
        <v>753292.44653840002</v>
      </c>
      <c r="M102" s="947" t="s">
        <v>1517</v>
      </c>
    </row>
    <row r="103" spans="1:13">
      <c r="A103" s="945" t="s">
        <v>1518</v>
      </c>
      <c r="B103" s="946" t="s">
        <v>14</v>
      </c>
      <c r="C103" s="946" t="s">
        <v>14</v>
      </c>
      <c r="D103" s="946" t="s">
        <v>14</v>
      </c>
      <c r="E103" s="946" t="s">
        <v>14</v>
      </c>
      <c r="F103" s="946" t="s">
        <v>14</v>
      </c>
      <c r="G103" s="946" t="s">
        <v>14</v>
      </c>
      <c r="H103" s="946" t="s">
        <v>14</v>
      </c>
      <c r="I103" s="946">
        <v>20</v>
      </c>
      <c r="J103" s="946" t="s">
        <v>14</v>
      </c>
      <c r="K103" s="946">
        <v>20</v>
      </c>
      <c r="L103" s="946">
        <v>20</v>
      </c>
      <c r="M103" s="947" t="s">
        <v>1518</v>
      </c>
    </row>
    <row r="104" spans="1:13">
      <c r="A104" s="945" t="s">
        <v>1519</v>
      </c>
      <c r="B104" s="946" t="s">
        <v>14</v>
      </c>
      <c r="C104" s="946" t="s">
        <v>14</v>
      </c>
      <c r="D104" s="946">
        <v>773.81475520000004</v>
      </c>
      <c r="E104" s="946" t="s">
        <v>14</v>
      </c>
      <c r="F104" s="946" t="s">
        <v>14</v>
      </c>
      <c r="G104" s="946">
        <v>3494.3604630999998</v>
      </c>
      <c r="H104" s="946" t="s">
        <v>14</v>
      </c>
      <c r="I104" s="946">
        <v>230.44641820000001</v>
      </c>
      <c r="J104" s="946" t="s">
        <v>14</v>
      </c>
      <c r="K104" s="946">
        <v>4498.6216365</v>
      </c>
      <c r="L104" s="946">
        <v>3820.8639201000001</v>
      </c>
      <c r="M104" s="947" t="s">
        <v>1519</v>
      </c>
    </row>
    <row r="105" spans="1:13">
      <c r="A105" s="945" t="s">
        <v>1520</v>
      </c>
      <c r="B105" s="946" t="s">
        <v>14</v>
      </c>
      <c r="C105" s="946" t="s">
        <v>14</v>
      </c>
      <c r="D105" s="946" t="s">
        <v>14</v>
      </c>
      <c r="E105" s="946" t="s">
        <v>14</v>
      </c>
      <c r="F105" s="946" t="s">
        <v>14</v>
      </c>
      <c r="G105" s="946">
        <v>0.60179130000000003</v>
      </c>
      <c r="H105" s="946" t="s">
        <v>14</v>
      </c>
      <c r="I105" s="946" t="s">
        <v>14</v>
      </c>
      <c r="J105" s="946" t="s">
        <v>14</v>
      </c>
      <c r="K105" s="946">
        <v>0.60179130000000003</v>
      </c>
      <c r="L105" s="946">
        <v>0.60179130000000003</v>
      </c>
      <c r="M105" s="947" t="s">
        <v>1520</v>
      </c>
    </row>
    <row r="106" spans="1:13">
      <c r="A106" s="945" t="s">
        <v>1521</v>
      </c>
      <c r="B106" s="946">
        <v>1.6551</v>
      </c>
      <c r="C106" s="946">
        <v>3.0000000000000001E-5</v>
      </c>
      <c r="D106" s="946">
        <v>14.755323300000001</v>
      </c>
      <c r="E106" s="946" t="s">
        <v>14</v>
      </c>
      <c r="F106" s="946" t="s">
        <v>14</v>
      </c>
      <c r="G106" s="946">
        <v>3900.1785331999999</v>
      </c>
      <c r="H106" s="946" t="s">
        <v>14</v>
      </c>
      <c r="I106" s="946">
        <v>22166.8486601</v>
      </c>
      <c r="J106" s="946" t="s">
        <v>14</v>
      </c>
      <c r="K106" s="946">
        <v>26083.437646599999</v>
      </c>
      <c r="L106" s="946">
        <v>5095.7126877999999</v>
      </c>
      <c r="M106" s="947" t="s">
        <v>1521</v>
      </c>
    </row>
    <row r="107" spans="1:13">
      <c r="A107" s="945" t="s">
        <v>1522</v>
      </c>
      <c r="B107" s="946" t="s">
        <v>14</v>
      </c>
      <c r="C107" s="946" t="s">
        <v>14</v>
      </c>
      <c r="D107" s="946" t="s">
        <v>14</v>
      </c>
      <c r="E107" s="946" t="s">
        <v>14</v>
      </c>
      <c r="F107" s="946" t="s">
        <v>14</v>
      </c>
      <c r="G107" s="946">
        <v>2.0000000000000002E-5</v>
      </c>
      <c r="H107" s="946" t="s">
        <v>14</v>
      </c>
      <c r="I107" s="946" t="s">
        <v>14</v>
      </c>
      <c r="J107" s="946" t="s">
        <v>14</v>
      </c>
      <c r="K107" s="946">
        <v>2.0000000000000002E-5</v>
      </c>
      <c r="L107" s="946">
        <v>2.0000000000000002E-5</v>
      </c>
      <c r="M107" s="947" t="s">
        <v>1522</v>
      </c>
    </row>
    <row r="108" spans="1:13">
      <c r="A108" s="945" t="s">
        <v>1523</v>
      </c>
      <c r="B108" s="946" t="s">
        <v>14</v>
      </c>
      <c r="C108" s="946" t="s">
        <v>14</v>
      </c>
      <c r="D108" s="946" t="s">
        <v>14</v>
      </c>
      <c r="E108" s="946" t="s">
        <v>14</v>
      </c>
      <c r="F108" s="946" t="s">
        <v>14</v>
      </c>
      <c r="G108" s="946">
        <v>1.0000000000000001E-5</v>
      </c>
      <c r="H108" s="946" t="s">
        <v>14</v>
      </c>
      <c r="I108" s="946">
        <v>19.9302779</v>
      </c>
      <c r="J108" s="946" t="s">
        <v>14</v>
      </c>
      <c r="K108" s="946">
        <v>19.9302879</v>
      </c>
      <c r="L108" s="946">
        <v>19.827660699999999</v>
      </c>
      <c r="M108" s="947" t="s">
        <v>1523</v>
      </c>
    </row>
    <row r="109" spans="1:13">
      <c r="A109" s="945" t="s">
        <v>1524</v>
      </c>
      <c r="B109" s="946" t="s">
        <v>14</v>
      </c>
      <c r="C109" s="946" t="s">
        <v>14</v>
      </c>
      <c r="D109" s="946" t="s">
        <v>14</v>
      </c>
      <c r="E109" s="946" t="s">
        <v>14</v>
      </c>
      <c r="F109" s="946" t="s">
        <v>14</v>
      </c>
      <c r="G109" s="946" t="s">
        <v>14</v>
      </c>
      <c r="H109" s="946" t="s">
        <v>14</v>
      </c>
      <c r="I109" s="946" t="s">
        <v>14</v>
      </c>
      <c r="J109" s="946" t="s">
        <v>14</v>
      </c>
      <c r="K109" s="946" t="s">
        <v>14</v>
      </c>
      <c r="L109" s="946" t="s">
        <v>14</v>
      </c>
      <c r="M109" s="947" t="s">
        <v>1524</v>
      </c>
    </row>
    <row r="110" spans="1:13">
      <c r="A110" s="945" t="s">
        <v>1525</v>
      </c>
      <c r="B110" s="946" t="s">
        <v>14</v>
      </c>
      <c r="C110" s="946" t="s">
        <v>14</v>
      </c>
      <c r="D110" s="946" t="s">
        <v>14</v>
      </c>
      <c r="E110" s="946" t="s">
        <v>14</v>
      </c>
      <c r="F110" s="946" t="s">
        <v>14</v>
      </c>
      <c r="G110" s="946">
        <v>569.19194000000005</v>
      </c>
      <c r="H110" s="946" t="s">
        <v>14</v>
      </c>
      <c r="I110" s="946">
        <v>5465.2799726000003</v>
      </c>
      <c r="J110" s="946" t="s">
        <v>14</v>
      </c>
      <c r="K110" s="946">
        <v>6034.4719126</v>
      </c>
      <c r="L110" s="946">
        <v>6069.0185953999999</v>
      </c>
      <c r="M110" s="947" t="s">
        <v>1525</v>
      </c>
    </row>
    <row r="111" spans="1:13">
      <c r="A111" s="945" t="s">
        <v>1526</v>
      </c>
      <c r="B111" s="946" t="s">
        <v>14</v>
      </c>
      <c r="C111" s="946" t="s">
        <v>14</v>
      </c>
      <c r="D111" s="946" t="s">
        <v>14</v>
      </c>
      <c r="E111" s="946" t="s">
        <v>14</v>
      </c>
      <c r="F111" s="946" t="s">
        <v>14</v>
      </c>
      <c r="G111" s="946" t="s">
        <v>14</v>
      </c>
      <c r="H111" s="946" t="s">
        <v>14</v>
      </c>
      <c r="I111" s="946" t="s">
        <v>14</v>
      </c>
      <c r="J111" s="946" t="s">
        <v>14</v>
      </c>
      <c r="K111" s="946" t="s">
        <v>14</v>
      </c>
      <c r="L111" s="946" t="s">
        <v>14</v>
      </c>
      <c r="M111" s="947" t="s">
        <v>1526</v>
      </c>
    </row>
    <row r="112" spans="1:13">
      <c r="A112" s="948" t="s">
        <v>1527</v>
      </c>
      <c r="B112" s="946" t="s">
        <v>14</v>
      </c>
      <c r="C112" s="946" t="s">
        <v>14</v>
      </c>
      <c r="D112" s="946" t="s">
        <v>14</v>
      </c>
      <c r="E112" s="946" t="s">
        <v>14</v>
      </c>
      <c r="F112" s="946" t="s">
        <v>14</v>
      </c>
      <c r="G112" s="946" t="s">
        <v>14</v>
      </c>
      <c r="H112" s="946" t="s">
        <v>14</v>
      </c>
      <c r="I112" s="946" t="s">
        <v>14</v>
      </c>
      <c r="J112" s="946" t="s">
        <v>14</v>
      </c>
      <c r="K112" s="946" t="s">
        <v>14</v>
      </c>
      <c r="L112" s="946" t="s">
        <v>14</v>
      </c>
      <c r="M112" s="949" t="s">
        <v>1527</v>
      </c>
    </row>
    <row r="113" spans="1:13">
      <c r="A113" s="948" t="s">
        <v>1528</v>
      </c>
      <c r="B113" s="946" t="s">
        <v>14</v>
      </c>
      <c r="C113" s="946" t="s">
        <v>14</v>
      </c>
      <c r="D113" s="946" t="s">
        <v>14</v>
      </c>
      <c r="E113" s="946" t="s">
        <v>14</v>
      </c>
      <c r="F113" s="946" t="s">
        <v>14</v>
      </c>
      <c r="G113" s="946" t="s">
        <v>14</v>
      </c>
      <c r="H113" s="946" t="s">
        <v>14</v>
      </c>
      <c r="I113" s="946" t="s">
        <v>14</v>
      </c>
      <c r="J113" s="946" t="s">
        <v>14</v>
      </c>
      <c r="K113" s="946" t="s">
        <v>14</v>
      </c>
      <c r="L113" s="946" t="s">
        <v>14</v>
      </c>
      <c r="M113" s="949" t="s">
        <v>1528</v>
      </c>
    </row>
    <row r="114" spans="1:13">
      <c r="A114" s="948" t="s">
        <v>1529</v>
      </c>
      <c r="B114" s="946" t="s">
        <v>14</v>
      </c>
      <c r="C114" s="946" t="s">
        <v>14</v>
      </c>
      <c r="D114" s="946" t="s">
        <v>14</v>
      </c>
      <c r="E114" s="946">
        <v>6.1960062999999996</v>
      </c>
      <c r="F114" s="946" t="s">
        <v>14</v>
      </c>
      <c r="G114" s="946" t="s">
        <v>14</v>
      </c>
      <c r="H114" s="946" t="s">
        <v>14</v>
      </c>
      <c r="I114" s="946">
        <v>8.2439029999999995</v>
      </c>
      <c r="J114" s="946" t="s">
        <v>14</v>
      </c>
      <c r="K114" s="946">
        <v>14.4399093</v>
      </c>
      <c r="L114" s="946">
        <v>14.8323745</v>
      </c>
      <c r="M114" s="949" t="s">
        <v>1529</v>
      </c>
    </row>
    <row r="115" spans="1:13">
      <c r="A115" s="945" t="s">
        <v>1530</v>
      </c>
      <c r="B115" s="946" t="s">
        <v>14</v>
      </c>
      <c r="C115" s="946" t="s">
        <v>14</v>
      </c>
      <c r="D115" s="946" t="s">
        <v>14</v>
      </c>
      <c r="E115" s="946" t="s">
        <v>14</v>
      </c>
      <c r="F115" s="946" t="s">
        <v>14</v>
      </c>
      <c r="G115" s="946" t="s">
        <v>14</v>
      </c>
      <c r="H115" s="946" t="s">
        <v>14</v>
      </c>
      <c r="I115" s="946" t="s">
        <v>14</v>
      </c>
      <c r="J115" s="946" t="s">
        <v>14</v>
      </c>
      <c r="K115" s="946" t="s">
        <v>14</v>
      </c>
      <c r="L115" s="946" t="s">
        <v>14</v>
      </c>
      <c r="M115" s="947" t="s">
        <v>1530</v>
      </c>
    </row>
    <row r="116" spans="1:13">
      <c r="A116" s="945" t="s">
        <v>1531</v>
      </c>
      <c r="B116" s="946" t="s">
        <v>14</v>
      </c>
      <c r="C116" s="946" t="s">
        <v>14</v>
      </c>
      <c r="D116" s="946" t="s">
        <v>14</v>
      </c>
      <c r="E116" s="946" t="s">
        <v>14</v>
      </c>
      <c r="F116" s="946" t="s">
        <v>14</v>
      </c>
      <c r="G116" s="946" t="s">
        <v>14</v>
      </c>
      <c r="H116" s="946" t="s">
        <v>14</v>
      </c>
      <c r="I116" s="946" t="s">
        <v>14</v>
      </c>
      <c r="J116" s="946" t="s">
        <v>14</v>
      </c>
      <c r="K116" s="946" t="s">
        <v>14</v>
      </c>
      <c r="L116" s="946" t="s">
        <v>14</v>
      </c>
      <c r="M116" s="947" t="s">
        <v>1531</v>
      </c>
    </row>
    <row r="117" spans="1:13">
      <c r="A117" s="945" t="s">
        <v>1532</v>
      </c>
      <c r="B117" s="946" t="s">
        <v>14</v>
      </c>
      <c r="C117" s="946" t="s">
        <v>14</v>
      </c>
      <c r="D117" s="946" t="s">
        <v>14</v>
      </c>
      <c r="E117" s="946" t="s">
        <v>14</v>
      </c>
      <c r="F117" s="946" t="s">
        <v>14</v>
      </c>
      <c r="G117" s="946" t="s">
        <v>14</v>
      </c>
      <c r="H117" s="946" t="s">
        <v>14</v>
      </c>
      <c r="I117" s="946" t="s">
        <v>14</v>
      </c>
      <c r="J117" s="946" t="s">
        <v>14</v>
      </c>
      <c r="K117" s="946" t="s">
        <v>14</v>
      </c>
      <c r="L117" s="946" t="s">
        <v>14</v>
      </c>
      <c r="M117" s="947" t="s">
        <v>1532</v>
      </c>
    </row>
    <row r="118" spans="1:13">
      <c r="A118" s="945" t="s">
        <v>1533</v>
      </c>
      <c r="B118" s="946" t="s">
        <v>14</v>
      </c>
      <c r="C118" s="946" t="s">
        <v>14</v>
      </c>
      <c r="D118" s="946" t="s">
        <v>14</v>
      </c>
      <c r="E118" s="946" t="s">
        <v>14</v>
      </c>
      <c r="F118" s="946" t="s">
        <v>14</v>
      </c>
      <c r="G118" s="946" t="s">
        <v>14</v>
      </c>
      <c r="H118" s="946" t="s">
        <v>14</v>
      </c>
      <c r="I118" s="946">
        <v>39930.559636999998</v>
      </c>
      <c r="J118" s="946" t="s">
        <v>14</v>
      </c>
      <c r="K118" s="946">
        <v>39930.559636999998</v>
      </c>
      <c r="L118" s="946">
        <v>36577.551729999999</v>
      </c>
      <c r="M118" s="947" t="s">
        <v>1533</v>
      </c>
    </row>
    <row r="119" spans="1:13">
      <c r="A119" s="945" t="s">
        <v>1534</v>
      </c>
      <c r="B119" s="946" t="s">
        <v>14</v>
      </c>
      <c r="C119" s="946" t="s">
        <v>14</v>
      </c>
      <c r="D119" s="946" t="s">
        <v>14</v>
      </c>
      <c r="E119" s="946" t="s">
        <v>14</v>
      </c>
      <c r="F119" s="946" t="s">
        <v>14</v>
      </c>
      <c r="G119" s="946" t="s">
        <v>14</v>
      </c>
      <c r="H119" s="946" t="s">
        <v>14</v>
      </c>
      <c r="I119" s="946" t="s">
        <v>14</v>
      </c>
      <c r="J119" s="946" t="s">
        <v>14</v>
      </c>
      <c r="K119" s="946" t="s">
        <v>14</v>
      </c>
      <c r="L119" s="946" t="s">
        <v>14</v>
      </c>
      <c r="M119" s="947" t="s">
        <v>1534</v>
      </c>
    </row>
    <row r="120" spans="1:13">
      <c r="A120" s="945" t="s">
        <v>1535</v>
      </c>
      <c r="B120" s="946" t="s">
        <v>14</v>
      </c>
      <c r="C120" s="946" t="s">
        <v>14</v>
      </c>
      <c r="D120" s="946" t="s">
        <v>14</v>
      </c>
      <c r="E120" s="946" t="s">
        <v>14</v>
      </c>
      <c r="F120" s="946" t="s">
        <v>14</v>
      </c>
      <c r="G120" s="946" t="s">
        <v>14</v>
      </c>
      <c r="H120" s="946" t="s">
        <v>14</v>
      </c>
      <c r="I120" s="946" t="s">
        <v>14</v>
      </c>
      <c r="J120" s="946" t="s">
        <v>14</v>
      </c>
      <c r="K120" s="946" t="s">
        <v>14</v>
      </c>
      <c r="L120" s="946" t="s">
        <v>14</v>
      </c>
      <c r="M120" s="947" t="s">
        <v>1535</v>
      </c>
    </row>
    <row r="121" spans="1:13">
      <c r="A121" s="945" t="s">
        <v>1536</v>
      </c>
      <c r="B121" s="946" t="s">
        <v>14</v>
      </c>
      <c r="C121" s="946" t="s">
        <v>14</v>
      </c>
      <c r="D121" s="946" t="s">
        <v>14</v>
      </c>
      <c r="E121" s="946" t="s">
        <v>14</v>
      </c>
      <c r="F121" s="946" t="s">
        <v>14</v>
      </c>
      <c r="G121" s="946" t="s">
        <v>14</v>
      </c>
      <c r="H121" s="946" t="s">
        <v>14</v>
      </c>
      <c r="I121" s="946" t="s">
        <v>14</v>
      </c>
      <c r="J121" s="946" t="s">
        <v>14</v>
      </c>
      <c r="K121" s="946" t="s">
        <v>14</v>
      </c>
      <c r="L121" s="946" t="s">
        <v>14</v>
      </c>
      <c r="M121" s="947" t="s">
        <v>1536</v>
      </c>
    </row>
    <row r="122" spans="1:13">
      <c r="A122" s="945" t="s">
        <v>1537</v>
      </c>
      <c r="B122" s="946" t="s">
        <v>14</v>
      </c>
      <c r="C122" s="946" t="s">
        <v>14</v>
      </c>
      <c r="D122" s="946" t="s">
        <v>14</v>
      </c>
      <c r="E122" s="946" t="s">
        <v>14</v>
      </c>
      <c r="F122" s="946" t="s">
        <v>14</v>
      </c>
      <c r="G122" s="946" t="s">
        <v>14</v>
      </c>
      <c r="H122" s="946" t="s">
        <v>14</v>
      </c>
      <c r="I122" s="946">
        <v>614.46427770000003</v>
      </c>
      <c r="J122" s="946" t="s">
        <v>14</v>
      </c>
      <c r="K122" s="946">
        <v>614.46427770000003</v>
      </c>
      <c r="L122" s="946">
        <v>704.49479610000003</v>
      </c>
      <c r="M122" s="947" t="s">
        <v>1537</v>
      </c>
    </row>
    <row r="123" spans="1:13">
      <c r="A123" s="945" t="s">
        <v>1558</v>
      </c>
      <c r="B123" s="946" t="s">
        <v>14</v>
      </c>
      <c r="C123" s="946" t="s">
        <v>14</v>
      </c>
      <c r="D123" s="946" t="s">
        <v>14</v>
      </c>
      <c r="E123" s="946" t="s">
        <v>14</v>
      </c>
      <c r="F123" s="946" t="s">
        <v>14</v>
      </c>
      <c r="G123" s="946" t="s">
        <v>14</v>
      </c>
      <c r="H123" s="946" t="s">
        <v>14</v>
      </c>
      <c r="I123" s="946" t="s">
        <v>14</v>
      </c>
      <c r="J123" s="946" t="s">
        <v>14</v>
      </c>
      <c r="K123" s="946" t="s">
        <v>14</v>
      </c>
      <c r="L123" s="946" t="s">
        <v>14</v>
      </c>
      <c r="M123" s="947" t="s">
        <v>1558</v>
      </c>
    </row>
    <row r="124" spans="1:13">
      <c r="A124" s="945" t="s">
        <v>1559</v>
      </c>
      <c r="B124" s="946" t="s">
        <v>14</v>
      </c>
      <c r="C124" s="946" t="s">
        <v>14</v>
      </c>
      <c r="D124" s="946" t="s">
        <v>14</v>
      </c>
      <c r="E124" s="946" t="s">
        <v>14</v>
      </c>
      <c r="F124" s="946" t="s">
        <v>14</v>
      </c>
      <c r="G124" s="946" t="s">
        <v>14</v>
      </c>
      <c r="H124" s="946" t="s">
        <v>14</v>
      </c>
      <c r="I124" s="946" t="s">
        <v>14</v>
      </c>
      <c r="J124" s="946" t="s">
        <v>14</v>
      </c>
      <c r="K124" s="946" t="s">
        <v>14</v>
      </c>
      <c r="L124" s="946" t="s">
        <v>14</v>
      </c>
      <c r="M124" s="947" t="s">
        <v>1559</v>
      </c>
    </row>
    <row r="125" spans="1:13">
      <c r="A125" s="945" t="s">
        <v>1538</v>
      </c>
      <c r="B125" s="946" t="s">
        <v>14</v>
      </c>
      <c r="C125" s="946" t="s">
        <v>14</v>
      </c>
      <c r="D125" s="946" t="s">
        <v>14</v>
      </c>
      <c r="E125" s="946" t="s">
        <v>14</v>
      </c>
      <c r="F125" s="946" t="s">
        <v>14</v>
      </c>
      <c r="G125" s="946" t="s">
        <v>14</v>
      </c>
      <c r="H125" s="946" t="s">
        <v>14</v>
      </c>
      <c r="I125" s="946" t="s">
        <v>14</v>
      </c>
      <c r="J125" s="946" t="s">
        <v>14</v>
      </c>
      <c r="K125" s="946" t="s">
        <v>14</v>
      </c>
      <c r="L125" s="946" t="s">
        <v>14</v>
      </c>
      <c r="M125" s="947" t="s">
        <v>1538</v>
      </c>
    </row>
    <row r="126" spans="1:13">
      <c r="A126" s="945" t="s">
        <v>1539</v>
      </c>
      <c r="B126" s="946" t="s">
        <v>14</v>
      </c>
      <c r="C126" s="946" t="s">
        <v>14</v>
      </c>
      <c r="D126" s="946" t="s">
        <v>14</v>
      </c>
      <c r="E126" s="946">
        <v>1.1666178</v>
      </c>
      <c r="F126" s="946" t="s">
        <v>14</v>
      </c>
      <c r="G126" s="946" t="s">
        <v>14</v>
      </c>
      <c r="H126" s="946" t="s">
        <v>14</v>
      </c>
      <c r="I126" s="946">
        <v>57827.882263</v>
      </c>
      <c r="J126" s="946" t="s">
        <v>14</v>
      </c>
      <c r="K126" s="946">
        <v>57829.048880800001</v>
      </c>
      <c r="L126" s="946">
        <v>515920.74005000002</v>
      </c>
      <c r="M126" s="947" t="s">
        <v>1539</v>
      </c>
    </row>
    <row r="127" spans="1:13">
      <c r="A127" s="945" t="s">
        <v>1540</v>
      </c>
      <c r="B127" s="946" t="s">
        <v>14</v>
      </c>
      <c r="C127" s="946" t="s">
        <v>14</v>
      </c>
      <c r="D127" s="946" t="s">
        <v>14</v>
      </c>
      <c r="E127" s="946" t="s">
        <v>14</v>
      </c>
      <c r="F127" s="946" t="s">
        <v>14</v>
      </c>
      <c r="G127" s="946" t="s">
        <v>14</v>
      </c>
      <c r="H127" s="946" t="s">
        <v>14</v>
      </c>
      <c r="I127" s="946" t="s">
        <v>14</v>
      </c>
      <c r="J127" s="946" t="s">
        <v>14</v>
      </c>
      <c r="K127" s="946" t="s">
        <v>14</v>
      </c>
      <c r="L127" s="946" t="s">
        <v>14</v>
      </c>
      <c r="M127" s="947" t="s">
        <v>1540</v>
      </c>
    </row>
    <row r="128" spans="1:13">
      <c r="A128" s="945" t="s">
        <v>1541</v>
      </c>
      <c r="B128" s="946" t="s">
        <v>14</v>
      </c>
      <c r="C128" s="946" t="s">
        <v>14</v>
      </c>
      <c r="D128" s="946" t="s">
        <v>14</v>
      </c>
      <c r="E128" s="946" t="s">
        <v>14</v>
      </c>
      <c r="F128" s="946" t="s">
        <v>14</v>
      </c>
      <c r="G128" s="946" t="s">
        <v>14</v>
      </c>
      <c r="H128" s="946" t="s">
        <v>14</v>
      </c>
      <c r="I128" s="946" t="s">
        <v>14</v>
      </c>
      <c r="J128" s="946" t="s">
        <v>14</v>
      </c>
      <c r="K128" s="946" t="s">
        <v>14</v>
      </c>
      <c r="L128" s="946" t="s">
        <v>14</v>
      </c>
      <c r="M128" s="947" t="s">
        <v>1541</v>
      </c>
    </row>
    <row r="129" spans="1:13">
      <c r="A129" s="945" t="s">
        <v>1542</v>
      </c>
      <c r="B129" s="946" t="s">
        <v>14</v>
      </c>
      <c r="C129" s="946" t="s">
        <v>14</v>
      </c>
      <c r="D129" s="946" t="s">
        <v>14</v>
      </c>
      <c r="E129" s="946" t="s">
        <v>14</v>
      </c>
      <c r="F129" s="946" t="s">
        <v>14</v>
      </c>
      <c r="G129" s="946" t="s">
        <v>14</v>
      </c>
      <c r="H129" s="946" t="s">
        <v>14</v>
      </c>
      <c r="I129" s="946" t="s">
        <v>14</v>
      </c>
      <c r="J129" s="946" t="s">
        <v>14</v>
      </c>
      <c r="K129" s="946" t="s">
        <v>14</v>
      </c>
      <c r="L129" s="946" t="s">
        <v>14</v>
      </c>
      <c r="M129" s="947" t="s">
        <v>1542</v>
      </c>
    </row>
    <row r="130" spans="1:13">
      <c r="A130" s="945" t="s">
        <v>1543</v>
      </c>
      <c r="B130" s="946">
        <v>3.6453091999999998</v>
      </c>
      <c r="C130" s="946" t="s">
        <v>14</v>
      </c>
      <c r="D130" s="946" t="s">
        <v>14</v>
      </c>
      <c r="E130" s="946" t="s">
        <v>14</v>
      </c>
      <c r="F130" s="946" t="s">
        <v>14</v>
      </c>
      <c r="G130" s="946" t="s">
        <v>14</v>
      </c>
      <c r="H130" s="946" t="s">
        <v>14</v>
      </c>
      <c r="I130" s="946">
        <v>710906.76673320006</v>
      </c>
      <c r="J130" s="946" t="s">
        <v>14</v>
      </c>
      <c r="K130" s="946">
        <v>710910.4120424001</v>
      </c>
      <c r="L130" s="946">
        <v>682416.04623690003</v>
      </c>
      <c r="M130" s="947" t="s">
        <v>1543</v>
      </c>
    </row>
    <row r="131" spans="1:13">
      <c r="A131" s="945"/>
      <c r="B131" s="954"/>
      <c r="C131" s="954"/>
      <c r="D131" s="954"/>
      <c r="E131" s="954"/>
      <c r="F131" s="954"/>
      <c r="G131" s="954"/>
      <c r="H131" s="954"/>
      <c r="I131" s="955"/>
      <c r="J131" s="954"/>
      <c r="K131" s="954"/>
      <c r="L131" s="954"/>
      <c r="M131" s="947"/>
    </row>
    <row r="132" spans="1:13" ht="22.5">
      <c r="A132" s="204" t="s">
        <v>1709</v>
      </c>
      <c r="B132" s="956">
        <v>2692549.8023113008</v>
      </c>
      <c r="C132" s="956">
        <v>34947399.510555297</v>
      </c>
      <c r="D132" s="956">
        <v>29672475.875638798</v>
      </c>
      <c r="E132" s="956">
        <v>10881287.956943901</v>
      </c>
      <c r="F132" s="956">
        <v>484397.70228890009</v>
      </c>
      <c r="G132" s="956">
        <v>42687944.443809196</v>
      </c>
      <c r="H132" s="956">
        <v>2631581.7328206003</v>
      </c>
      <c r="I132" s="956">
        <v>9262570.9014034998</v>
      </c>
      <c r="J132" s="956">
        <v>114347.22811669999</v>
      </c>
      <c r="K132" s="956">
        <v>133374555.15388821</v>
      </c>
      <c r="L132" s="956">
        <v>132745822.82465537</v>
      </c>
      <c r="M132" s="205" t="s">
        <v>1709</v>
      </c>
    </row>
    <row r="133" spans="1:13" ht="33.75">
      <c r="A133" s="206" t="s">
        <v>804</v>
      </c>
      <c r="B133" s="207">
        <v>12.578181443375801</v>
      </c>
      <c r="C133" s="207">
        <v>12.414893421193501</v>
      </c>
      <c r="D133" s="207">
        <v>12.818811964559901</v>
      </c>
      <c r="E133" s="207">
        <v>12.6717142324863</v>
      </c>
      <c r="F133" s="207">
        <v>13.8979573165771</v>
      </c>
      <c r="G133" s="207">
        <v>12.755242480130599</v>
      </c>
      <c r="H133" s="207">
        <v>12.0539852445684</v>
      </c>
      <c r="I133" s="207">
        <v>11.7894133032881</v>
      </c>
      <c r="J133" s="207">
        <v>11.887656886644599</v>
      </c>
      <c r="K133" s="207">
        <v>12.5923115101339</v>
      </c>
      <c r="L133" s="207">
        <v>12.645270546696</v>
      </c>
      <c r="M133" s="208" t="s">
        <v>804</v>
      </c>
    </row>
    <row r="134" spans="1:13">
      <c r="A134" s="1" t="s">
        <v>13</v>
      </c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200"/>
    </row>
    <row r="135" spans="1:13">
      <c r="A135" s="1" t="s">
        <v>1290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209"/>
    </row>
    <row r="136" spans="1:13">
      <c r="A136" s="1" t="s">
        <v>1291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209"/>
    </row>
  </sheetData>
  <mergeCells count="44"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  <mergeCell ref="L50:L52"/>
    <mergeCell ref="M50:M52"/>
    <mergeCell ref="B51:B52"/>
    <mergeCell ref="C51:D51"/>
    <mergeCell ref="E51:E52"/>
    <mergeCell ref="F51:F52"/>
    <mergeCell ref="G51:G52"/>
    <mergeCell ref="H51:H52"/>
    <mergeCell ref="I51:I52"/>
    <mergeCell ref="J51:J52"/>
    <mergeCell ref="K51:K52"/>
    <mergeCell ref="A94:A96"/>
    <mergeCell ref="B94:F94"/>
    <mergeCell ref="G94:K94"/>
    <mergeCell ref="K95:K96"/>
    <mergeCell ref="A50:A52"/>
    <mergeCell ref="B50:F50"/>
    <mergeCell ref="G50:K50"/>
    <mergeCell ref="L94:L96"/>
    <mergeCell ref="M94:M96"/>
    <mergeCell ref="B95:B96"/>
    <mergeCell ref="C95:D95"/>
    <mergeCell ref="E95:E96"/>
    <mergeCell ref="F95:F96"/>
    <mergeCell ref="G95:G96"/>
    <mergeCell ref="H95:H96"/>
    <mergeCell ref="I95:I96"/>
    <mergeCell ref="J95:J96"/>
  </mergeCells>
  <pageMargins left="0.7" right="0.4" top="0.75" bottom="0.7" header="0.5" footer="0.3"/>
  <pageSetup paperSize="9" scale="99" pageOrder="overThenDown" orientation="portrait" r:id="rId1"/>
  <headerFooter>
    <oddFooter>&amp;C&amp;"Maiandra GD,Regular"&amp;9&amp;P</oddFooter>
  </headerFooter>
  <rowBreaks count="2" manualBreakCount="2">
    <brk id="44" max="16383" man="1"/>
    <brk id="88" max="16383" man="1"/>
  </rowBreaks>
  <colBreaks count="1" manualBreakCount="1">
    <brk id="6" max="1048575" man="1"/>
  </colBreaks>
</worksheet>
</file>

<file path=xl/worksheets/sheet86.xml><?xml version="1.0" encoding="utf-8"?>
<worksheet xmlns="http://schemas.openxmlformats.org/spreadsheetml/2006/main" xmlns:r="http://schemas.openxmlformats.org/officeDocument/2006/relationships">
  <dimension ref="A1:M136"/>
  <sheetViews>
    <sheetView view="pageBreakPreview" topLeftCell="A88" zoomScale="86" zoomScaleSheetLayoutView="86" workbookViewId="0">
      <selection activeCell="J95" sqref="J95:J96"/>
    </sheetView>
  </sheetViews>
  <sheetFormatPr defaultRowHeight="12.75"/>
  <cols>
    <col min="1" max="1" width="21.5703125" style="958" customWidth="1"/>
    <col min="2" max="6" width="13.7109375" style="958" customWidth="1"/>
    <col min="7" max="11" width="12.7109375" style="958" customWidth="1"/>
    <col min="12" max="13" width="13.7109375" style="958" customWidth="1"/>
    <col min="14" max="16384" width="9.140625" style="958"/>
  </cols>
  <sheetData>
    <row r="1" spans="1:13" s="957" customFormat="1" ht="15" customHeight="1">
      <c r="A1" s="18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6" t="s">
        <v>1719</v>
      </c>
    </row>
    <row r="2" spans="1:13" s="957" customFormat="1" ht="17.100000000000001" customHeight="1">
      <c r="A2" s="1178" t="s">
        <v>806</v>
      </c>
      <c r="B2" s="1178"/>
      <c r="C2" s="1178"/>
      <c r="D2" s="1178"/>
      <c r="E2" s="1178"/>
      <c r="F2" s="1178"/>
      <c r="G2" s="1178"/>
      <c r="H2" s="1178"/>
      <c r="I2" s="1178"/>
      <c r="J2" s="1178"/>
      <c r="K2" s="1178"/>
      <c r="L2" s="1178"/>
      <c r="M2" s="1178"/>
    </row>
    <row r="3" spans="1:13" s="957" customFormat="1" ht="9" customHeight="1">
      <c r="A3" s="10"/>
      <c r="B3" s="190"/>
      <c r="C3" s="190"/>
      <c r="D3" s="190"/>
      <c r="E3" s="190"/>
      <c r="F3" s="190"/>
      <c r="G3" s="191"/>
      <c r="H3" s="190"/>
      <c r="I3" s="190"/>
      <c r="J3" s="190"/>
      <c r="K3" s="190"/>
      <c r="L3" s="190"/>
      <c r="M3" s="331"/>
    </row>
    <row r="4" spans="1:13" s="957" customFormat="1" ht="17.100000000000001" customHeight="1">
      <c r="A4" s="1178" t="s">
        <v>20</v>
      </c>
      <c r="B4" s="1178"/>
      <c r="C4" s="1178"/>
      <c r="D4" s="1178"/>
      <c r="E4" s="1178"/>
      <c r="F4" s="1178"/>
      <c r="G4" s="1178"/>
      <c r="H4" s="1178"/>
      <c r="I4" s="1178"/>
      <c r="J4" s="1178"/>
      <c r="K4" s="1178"/>
      <c r="L4" s="1178"/>
      <c r="M4" s="1178"/>
    </row>
    <row r="5" spans="1:13" s="957" customFormat="1" ht="17.100000000000001" customHeight="1">
      <c r="A5" s="189"/>
      <c r="B5" s="9"/>
      <c r="C5" s="9"/>
      <c r="D5" s="9"/>
      <c r="E5" s="9"/>
      <c r="F5" s="9"/>
      <c r="G5" s="9"/>
      <c r="H5" s="9"/>
      <c r="I5" s="9"/>
      <c r="J5" s="9"/>
      <c r="K5" s="192"/>
      <c r="L5" s="9"/>
      <c r="M5" s="193" t="s">
        <v>21</v>
      </c>
    </row>
    <row r="6" spans="1:13" s="957" customFormat="1" ht="20.100000000000001" customHeight="1">
      <c r="A6" s="1247" t="s">
        <v>1720</v>
      </c>
      <c r="B6" s="1250" t="s">
        <v>1945</v>
      </c>
      <c r="C6" s="1251"/>
      <c r="D6" s="1251"/>
      <c r="E6" s="1251"/>
      <c r="F6" s="1251"/>
      <c r="G6" s="1251" t="s">
        <v>1945</v>
      </c>
      <c r="H6" s="1251"/>
      <c r="I6" s="1251"/>
      <c r="J6" s="1251"/>
      <c r="K6" s="1252"/>
      <c r="L6" s="1240" t="s">
        <v>1948</v>
      </c>
      <c r="M6" s="1243" t="s">
        <v>1562</v>
      </c>
    </row>
    <row r="7" spans="1:13" s="957" customFormat="1" ht="15.95" customHeight="1">
      <c r="A7" s="1248"/>
      <c r="B7" s="1246" t="s">
        <v>1706</v>
      </c>
      <c r="C7" s="1170" t="s">
        <v>1577</v>
      </c>
      <c r="D7" s="1166"/>
      <c r="E7" s="1246" t="s">
        <v>1578</v>
      </c>
      <c r="F7" s="1246" t="s">
        <v>1579</v>
      </c>
      <c r="G7" s="1246" t="s">
        <v>1707</v>
      </c>
      <c r="H7" s="1246" t="s">
        <v>1581</v>
      </c>
      <c r="I7" s="1246" t="s">
        <v>1582</v>
      </c>
      <c r="J7" s="1246" t="s">
        <v>1949</v>
      </c>
      <c r="K7" s="1253" t="s">
        <v>24</v>
      </c>
      <c r="L7" s="1241"/>
      <c r="M7" s="1244"/>
    </row>
    <row r="8" spans="1:13" s="957" customFormat="1" ht="47.25" customHeight="1">
      <c r="A8" s="1249"/>
      <c r="B8" s="1246"/>
      <c r="C8" s="337" t="s">
        <v>1584</v>
      </c>
      <c r="D8" s="337" t="s">
        <v>1585</v>
      </c>
      <c r="E8" s="1246"/>
      <c r="F8" s="1246"/>
      <c r="G8" s="1246"/>
      <c r="H8" s="1246"/>
      <c r="I8" s="1246"/>
      <c r="J8" s="1246"/>
      <c r="K8" s="1253"/>
      <c r="L8" s="1242"/>
      <c r="M8" s="1245"/>
    </row>
    <row r="9" spans="1:13" s="957" customFormat="1" ht="6" customHeight="1">
      <c r="A9" s="194"/>
      <c r="B9" s="195"/>
      <c r="C9" s="195"/>
      <c r="D9" s="195"/>
      <c r="E9" s="195"/>
      <c r="F9" s="195"/>
      <c r="G9" s="195"/>
      <c r="H9" s="195"/>
      <c r="I9" s="195"/>
      <c r="J9" s="195"/>
      <c r="K9" s="196"/>
      <c r="L9" s="196"/>
      <c r="M9" s="193"/>
    </row>
    <row r="10" spans="1:13" s="957" customFormat="1" ht="17.100000000000001" customHeight="1">
      <c r="A10" s="945" t="s">
        <v>1444</v>
      </c>
      <c r="B10" s="946">
        <v>1031.2078537</v>
      </c>
      <c r="C10" s="946">
        <v>470900.9007921</v>
      </c>
      <c r="D10" s="946">
        <v>150339.398414</v>
      </c>
      <c r="E10" s="946">
        <v>151199.93010590001</v>
      </c>
      <c r="F10" s="946">
        <v>170.67997310000001</v>
      </c>
      <c r="G10" s="946">
        <v>463518.39549189998</v>
      </c>
      <c r="H10" s="946">
        <v>31846.733876900002</v>
      </c>
      <c r="I10" s="946">
        <v>630425.52264360001</v>
      </c>
      <c r="J10" s="946">
        <v>7791.4816567999997</v>
      </c>
      <c r="K10" s="946">
        <v>1907224.2508080001</v>
      </c>
      <c r="L10" s="946">
        <v>1921871.6701716001</v>
      </c>
      <c r="M10" s="947" t="s">
        <v>1444</v>
      </c>
    </row>
    <row r="11" spans="1:13" s="957" customFormat="1" ht="17.100000000000001" customHeight="1">
      <c r="A11" s="945" t="s">
        <v>1445</v>
      </c>
      <c r="B11" s="946" t="s">
        <v>14</v>
      </c>
      <c r="C11" s="946" t="s">
        <v>14</v>
      </c>
      <c r="D11" s="946" t="s">
        <v>14</v>
      </c>
      <c r="E11" s="946" t="s">
        <v>14</v>
      </c>
      <c r="F11" s="946" t="s">
        <v>14</v>
      </c>
      <c r="G11" s="946" t="s">
        <v>14</v>
      </c>
      <c r="H11" s="946" t="s">
        <v>14</v>
      </c>
      <c r="I11" s="946" t="s">
        <v>14</v>
      </c>
      <c r="J11" s="946" t="s">
        <v>14</v>
      </c>
      <c r="K11" s="946" t="s">
        <v>14</v>
      </c>
      <c r="L11" s="946" t="s">
        <v>14</v>
      </c>
      <c r="M11" s="947" t="s">
        <v>1445</v>
      </c>
    </row>
    <row r="12" spans="1:13" s="957" customFormat="1" ht="17.100000000000001" customHeight="1">
      <c r="A12" s="945" t="s">
        <v>1446</v>
      </c>
      <c r="B12" s="946" t="s">
        <v>14</v>
      </c>
      <c r="C12" s="946" t="s">
        <v>14</v>
      </c>
      <c r="D12" s="946" t="s">
        <v>14</v>
      </c>
      <c r="E12" s="946" t="s">
        <v>14</v>
      </c>
      <c r="F12" s="946" t="s">
        <v>14</v>
      </c>
      <c r="G12" s="946" t="s">
        <v>14</v>
      </c>
      <c r="H12" s="946" t="s">
        <v>14</v>
      </c>
      <c r="I12" s="946" t="s">
        <v>14</v>
      </c>
      <c r="J12" s="946" t="s">
        <v>14</v>
      </c>
      <c r="K12" s="946" t="s">
        <v>14</v>
      </c>
      <c r="L12" s="946" t="s">
        <v>14</v>
      </c>
      <c r="M12" s="947" t="s">
        <v>1446</v>
      </c>
    </row>
    <row r="13" spans="1:13" s="957" customFormat="1" ht="17.100000000000001" customHeight="1">
      <c r="A13" s="945" t="s">
        <v>1447</v>
      </c>
      <c r="B13" s="946" t="s">
        <v>14</v>
      </c>
      <c r="C13" s="946" t="s">
        <v>14</v>
      </c>
      <c r="D13" s="946" t="s">
        <v>14</v>
      </c>
      <c r="E13" s="946" t="s">
        <v>14</v>
      </c>
      <c r="F13" s="946" t="s">
        <v>14</v>
      </c>
      <c r="G13" s="946" t="s">
        <v>14</v>
      </c>
      <c r="H13" s="946" t="s">
        <v>14</v>
      </c>
      <c r="I13" s="946" t="s">
        <v>14</v>
      </c>
      <c r="J13" s="946" t="s">
        <v>14</v>
      </c>
      <c r="K13" s="946" t="s">
        <v>14</v>
      </c>
      <c r="L13" s="946" t="s">
        <v>14</v>
      </c>
      <c r="M13" s="947" t="s">
        <v>1447</v>
      </c>
    </row>
    <row r="14" spans="1:13" s="957" customFormat="1" ht="17.100000000000001" customHeight="1">
      <c r="A14" s="945" t="s">
        <v>1448</v>
      </c>
      <c r="B14" s="946" t="s">
        <v>14</v>
      </c>
      <c r="C14" s="946">
        <v>1.0009999999999999E-4</v>
      </c>
      <c r="D14" s="946" t="s">
        <v>14</v>
      </c>
      <c r="E14" s="946" t="s">
        <v>14</v>
      </c>
      <c r="F14" s="946" t="s">
        <v>14</v>
      </c>
      <c r="G14" s="946">
        <v>17500.705623900001</v>
      </c>
      <c r="H14" s="946" t="s">
        <v>14</v>
      </c>
      <c r="I14" s="946" t="s">
        <v>14</v>
      </c>
      <c r="J14" s="946">
        <v>0.44</v>
      </c>
      <c r="K14" s="946">
        <v>17501.145723999998</v>
      </c>
      <c r="L14" s="946">
        <v>18736.421686099999</v>
      </c>
      <c r="M14" s="947" t="s">
        <v>1448</v>
      </c>
    </row>
    <row r="15" spans="1:13" s="957" customFormat="1" ht="17.100000000000001" customHeight="1">
      <c r="A15" s="945" t="s">
        <v>1449</v>
      </c>
      <c r="B15" s="946" t="s">
        <v>14</v>
      </c>
      <c r="C15" s="946" t="s">
        <v>14</v>
      </c>
      <c r="D15" s="946" t="s">
        <v>14</v>
      </c>
      <c r="E15" s="946" t="s">
        <v>14</v>
      </c>
      <c r="F15" s="946" t="s">
        <v>14</v>
      </c>
      <c r="G15" s="946" t="s">
        <v>14</v>
      </c>
      <c r="H15" s="946" t="s">
        <v>14</v>
      </c>
      <c r="I15" s="946" t="s">
        <v>14</v>
      </c>
      <c r="J15" s="946" t="s">
        <v>14</v>
      </c>
      <c r="K15" s="946" t="s">
        <v>14</v>
      </c>
      <c r="L15" s="946" t="s">
        <v>14</v>
      </c>
      <c r="M15" s="947" t="s">
        <v>1449</v>
      </c>
    </row>
    <row r="16" spans="1:13" s="957" customFormat="1" ht="17.100000000000001" customHeight="1">
      <c r="A16" s="945" t="s">
        <v>1450</v>
      </c>
      <c r="B16" s="946" t="s">
        <v>14</v>
      </c>
      <c r="C16" s="946">
        <v>10824.4434303</v>
      </c>
      <c r="D16" s="946" t="s">
        <v>14</v>
      </c>
      <c r="E16" s="946" t="s">
        <v>14</v>
      </c>
      <c r="F16" s="946" t="s">
        <v>14</v>
      </c>
      <c r="G16" s="946">
        <v>6735.2031377000003</v>
      </c>
      <c r="H16" s="946" t="s">
        <v>14</v>
      </c>
      <c r="I16" s="946" t="s">
        <v>14</v>
      </c>
      <c r="J16" s="946" t="s">
        <v>14</v>
      </c>
      <c r="K16" s="946">
        <v>17559.646568</v>
      </c>
      <c r="L16" s="946">
        <v>17531.807951999999</v>
      </c>
      <c r="M16" s="947" t="s">
        <v>1450</v>
      </c>
    </row>
    <row r="17" spans="1:13" s="957" customFormat="1" ht="17.100000000000001" customHeight="1">
      <c r="A17" s="945" t="s">
        <v>1451</v>
      </c>
      <c r="B17" s="946" t="s">
        <v>14</v>
      </c>
      <c r="C17" s="946" t="s">
        <v>14</v>
      </c>
      <c r="D17" s="946" t="s">
        <v>14</v>
      </c>
      <c r="E17" s="946" t="s">
        <v>14</v>
      </c>
      <c r="F17" s="946" t="s">
        <v>14</v>
      </c>
      <c r="G17" s="946">
        <v>70.546387899999999</v>
      </c>
      <c r="H17" s="946" t="s">
        <v>14</v>
      </c>
      <c r="I17" s="946" t="s">
        <v>14</v>
      </c>
      <c r="J17" s="946" t="s">
        <v>14</v>
      </c>
      <c r="K17" s="946">
        <v>70.546387899999999</v>
      </c>
      <c r="L17" s="946">
        <v>63.035247900000002</v>
      </c>
      <c r="M17" s="947" t="s">
        <v>1451</v>
      </c>
    </row>
    <row r="18" spans="1:13" s="957" customFormat="1" ht="17.100000000000001" customHeight="1">
      <c r="A18" s="945" t="s">
        <v>1452</v>
      </c>
      <c r="B18" s="946" t="s">
        <v>14</v>
      </c>
      <c r="C18" s="946">
        <v>73255.998545299997</v>
      </c>
      <c r="D18" s="946">
        <v>7037.2030469000001</v>
      </c>
      <c r="E18" s="946">
        <v>758.58225909999999</v>
      </c>
      <c r="F18" s="946" t="s">
        <v>14</v>
      </c>
      <c r="G18" s="946">
        <v>17208.429237799999</v>
      </c>
      <c r="H18" s="946" t="s">
        <v>14</v>
      </c>
      <c r="I18" s="946" t="s">
        <v>14</v>
      </c>
      <c r="J18" s="946" t="s">
        <v>14</v>
      </c>
      <c r="K18" s="946">
        <v>98260.213089099998</v>
      </c>
      <c r="L18" s="946">
        <v>98287.0402263</v>
      </c>
      <c r="M18" s="947" t="s">
        <v>1452</v>
      </c>
    </row>
    <row r="19" spans="1:13" s="957" customFormat="1" ht="17.100000000000001" customHeight="1">
      <c r="A19" s="945" t="s">
        <v>1453</v>
      </c>
      <c r="B19" s="946" t="s">
        <v>14</v>
      </c>
      <c r="C19" s="946" t="s">
        <v>14</v>
      </c>
      <c r="D19" s="946" t="s">
        <v>14</v>
      </c>
      <c r="E19" s="946" t="s">
        <v>14</v>
      </c>
      <c r="F19" s="946" t="s">
        <v>14</v>
      </c>
      <c r="G19" s="946" t="s">
        <v>14</v>
      </c>
      <c r="H19" s="946" t="s">
        <v>14</v>
      </c>
      <c r="I19" s="946" t="s">
        <v>14</v>
      </c>
      <c r="J19" s="946" t="s">
        <v>14</v>
      </c>
      <c r="K19" s="946" t="s">
        <v>14</v>
      </c>
      <c r="L19" s="946" t="s">
        <v>14</v>
      </c>
      <c r="M19" s="947" t="s">
        <v>1453</v>
      </c>
    </row>
    <row r="20" spans="1:13" s="957" customFormat="1" ht="17.100000000000001" customHeight="1">
      <c r="A20" s="945" t="s">
        <v>1454</v>
      </c>
      <c r="B20" s="946" t="s">
        <v>14</v>
      </c>
      <c r="C20" s="946" t="s">
        <v>14</v>
      </c>
      <c r="D20" s="946" t="s">
        <v>14</v>
      </c>
      <c r="E20" s="946" t="s">
        <v>14</v>
      </c>
      <c r="F20" s="946" t="s">
        <v>14</v>
      </c>
      <c r="G20" s="946" t="s">
        <v>14</v>
      </c>
      <c r="H20" s="946" t="s">
        <v>14</v>
      </c>
      <c r="I20" s="946" t="s">
        <v>14</v>
      </c>
      <c r="J20" s="946" t="s">
        <v>14</v>
      </c>
      <c r="K20" s="946" t="s">
        <v>14</v>
      </c>
      <c r="L20" s="946" t="s">
        <v>14</v>
      </c>
      <c r="M20" s="947" t="s">
        <v>1454</v>
      </c>
    </row>
    <row r="21" spans="1:13" s="957" customFormat="1" ht="20.100000000000001" customHeight="1">
      <c r="A21" s="945" t="s">
        <v>1455</v>
      </c>
      <c r="B21" s="946" t="s">
        <v>14</v>
      </c>
      <c r="C21" s="946" t="s">
        <v>14</v>
      </c>
      <c r="D21" s="946" t="s">
        <v>14</v>
      </c>
      <c r="E21" s="946" t="s">
        <v>14</v>
      </c>
      <c r="F21" s="946" t="s">
        <v>14</v>
      </c>
      <c r="G21" s="946" t="s">
        <v>14</v>
      </c>
      <c r="H21" s="946" t="s">
        <v>14</v>
      </c>
      <c r="I21" s="946">
        <v>17.867086700000002</v>
      </c>
      <c r="J21" s="946" t="s">
        <v>14</v>
      </c>
      <c r="K21" s="946">
        <v>17.867086700000002</v>
      </c>
      <c r="L21" s="946">
        <v>63.442986699999999</v>
      </c>
      <c r="M21" s="947" t="s">
        <v>1455</v>
      </c>
    </row>
    <row r="22" spans="1:13" s="957" customFormat="1" ht="17.100000000000001" customHeight="1">
      <c r="A22" s="945" t="s">
        <v>1456</v>
      </c>
      <c r="B22" s="946" t="s">
        <v>14</v>
      </c>
      <c r="C22" s="946">
        <v>1112.4206838</v>
      </c>
      <c r="D22" s="946">
        <v>1391.8168519999999</v>
      </c>
      <c r="E22" s="946">
        <v>40962.224820800002</v>
      </c>
      <c r="F22" s="946" t="s">
        <v>14</v>
      </c>
      <c r="G22" s="946">
        <v>22960.356333299998</v>
      </c>
      <c r="H22" s="946" t="s">
        <v>14</v>
      </c>
      <c r="I22" s="946">
        <v>1.2910109999999999</v>
      </c>
      <c r="J22" s="946">
        <v>0.37782529999999998</v>
      </c>
      <c r="K22" s="946">
        <v>66428.487526199999</v>
      </c>
      <c r="L22" s="946">
        <v>65905.451515499997</v>
      </c>
      <c r="M22" s="947" t="s">
        <v>1456</v>
      </c>
    </row>
    <row r="23" spans="1:13" s="957" customFormat="1" ht="17.100000000000001" customHeight="1">
      <c r="A23" s="945" t="s">
        <v>1457</v>
      </c>
      <c r="B23" s="946" t="s">
        <v>14</v>
      </c>
      <c r="C23" s="946" t="s">
        <v>14</v>
      </c>
      <c r="D23" s="946" t="s">
        <v>14</v>
      </c>
      <c r="E23" s="946" t="s">
        <v>14</v>
      </c>
      <c r="F23" s="946" t="s">
        <v>14</v>
      </c>
      <c r="G23" s="946" t="s">
        <v>14</v>
      </c>
      <c r="H23" s="946" t="s">
        <v>14</v>
      </c>
      <c r="I23" s="946">
        <v>899.51737809999997</v>
      </c>
      <c r="J23" s="946" t="s">
        <v>14</v>
      </c>
      <c r="K23" s="946">
        <v>899.51737809999997</v>
      </c>
      <c r="L23" s="946">
        <v>1049.0423579000001</v>
      </c>
      <c r="M23" s="947" t="s">
        <v>1457</v>
      </c>
    </row>
    <row r="24" spans="1:13" s="957" customFormat="1" ht="17.100000000000001" customHeight="1">
      <c r="A24" s="945" t="s">
        <v>1458</v>
      </c>
      <c r="B24" s="946">
        <v>67.378547999999995</v>
      </c>
      <c r="C24" s="946" t="s">
        <v>14</v>
      </c>
      <c r="D24" s="946" t="s">
        <v>14</v>
      </c>
      <c r="E24" s="946" t="s">
        <v>14</v>
      </c>
      <c r="F24" s="946" t="s">
        <v>14</v>
      </c>
      <c r="G24" s="946" t="s">
        <v>14</v>
      </c>
      <c r="H24" s="946" t="s">
        <v>14</v>
      </c>
      <c r="I24" s="946">
        <v>0.55009680000000005</v>
      </c>
      <c r="J24" s="946" t="s">
        <v>14</v>
      </c>
      <c r="K24" s="946">
        <v>67.928644800000001</v>
      </c>
      <c r="L24" s="946">
        <v>67.923394900000005</v>
      </c>
      <c r="M24" s="947" t="s">
        <v>1458</v>
      </c>
    </row>
    <row r="25" spans="1:13" s="957" customFormat="1" ht="17.100000000000001" customHeight="1">
      <c r="A25" s="945" t="s">
        <v>1459</v>
      </c>
      <c r="B25" s="946">
        <v>273.5468745</v>
      </c>
      <c r="C25" s="946" t="s">
        <v>14</v>
      </c>
      <c r="D25" s="946" t="s">
        <v>14</v>
      </c>
      <c r="E25" s="946" t="s">
        <v>14</v>
      </c>
      <c r="F25" s="946" t="s">
        <v>14</v>
      </c>
      <c r="G25" s="946" t="s">
        <v>14</v>
      </c>
      <c r="H25" s="946">
        <v>47000.5</v>
      </c>
      <c r="I25" s="946" t="s">
        <v>14</v>
      </c>
      <c r="J25" s="946" t="s">
        <v>14</v>
      </c>
      <c r="K25" s="946">
        <v>47274.046874500003</v>
      </c>
      <c r="L25" s="946">
        <v>47200.5</v>
      </c>
      <c r="M25" s="947" t="s">
        <v>1459</v>
      </c>
    </row>
    <row r="26" spans="1:13" s="957" customFormat="1" ht="17.100000000000001" customHeight="1">
      <c r="A26" s="945" t="s">
        <v>1460</v>
      </c>
      <c r="B26" s="946">
        <v>10726.9841959</v>
      </c>
      <c r="C26" s="946">
        <v>9320.3782900000006</v>
      </c>
      <c r="D26" s="946">
        <v>2854.2411805000002</v>
      </c>
      <c r="E26" s="946">
        <v>248247.1796186</v>
      </c>
      <c r="F26" s="946" t="s">
        <v>14</v>
      </c>
      <c r="G26" s="946">
        <v>4761.6992693000002</v>
      </c>
      <c r="H26" s="946">
        <v>2293.3000000000002</v>
      </c>
      <c r="I26" s="946">
        <v>17152.042825100001</v>
      </c>
      <c r="J26" s="946">
        <v>64.62979</v>
      </c>
      <c r="K26" s="946">
        <v>295420.45516939997</v>
      </c>
      <c r="L26" s="946">
        <v>301188.90303350001</v>
      </c>
      <c r="M26" s="947" t="s">
        <v>1460</v>
      </c>
    </row>
    <row r="27" spans="1:13" s="957" customFormat="1" ht="17.100000000000001" customHeight="1">
      <c r="A27" s="945" t="s">
        <v>1461</v>
      </c>
      <c r="B27" s="946" t="s">
        <v>14</v>
      </c>
      <c r="C27" s="946">
        <v>160.80015549999999</v>
      </c>
      <c r="D27" s="946" t="s">
        <v>14</v>
      </c>
      <c r="E27" s="946" t="s">
        <v>14</v>
      </c>
      <c r="F27" s="946" t="s">
        <v>14</v>
      </c>
      <c r="G27" s="946">
        <v>5656.4440629999999</v>
      </c>
      <c r="H27" s="946" t="s">
        <v>14</v>
      </c>
      <c r="I27" s="946">
        <v>0.75614999999999999</v>
      </c>
      <c r="J27" s="946" t="s">
        <v>14</v>
      </c>
      <c r="K27" s="946">
        <v>5818.0003685000001</v>
      </c>
      <c r="L27" s="946">
        <v>6270.0281499000002</v>
      </c>
      <c r="M27" s="947" t="s">
        <v>1461</v>
      </c>
    </row>
    <row r="28" spans="1:13" s="957" customFormat="1" ht="17.100000000000001" customHeight="1">
      <c r="A28" s="945" t="s">
        <v>1462</v>
      </c>
      <c r="B28" s="946" t="s">
        <v>14</v>
      </c>
      <c r="C28" s="946">
        <v>325.70082380000002</v>
      </c>
      <c r="D28" s="946">
        <v>2178.0135799999998</v>
      </c>
      <c r="E28" s="946" t="s">
        <v>14</v>
      </c>
      <c r="F28" s="946" t="s">
        <v>14</v>
      </c>
      <c r="G28" s="946">
        <v>89387.102325400003</v>
      </c>
      <c r="H28" s="946" t="s">
        <v>14</v>
      </c>
      <c r="I28" s="946" t="s">
        <v>14</v>
      </c>
      <c r="J28" s="946" t="s">
        <v>14</v>
      </c>
      <c r="K28" s="946">
        <v>91890.8167292</v>
      </c>
      <c r="L28" s="946">
        <v>92925.526018799996</v>
      </c>
      <c r="M28" s="947" t="s">
        <v>1462</v>
      </c>
    </row>
    <row r="29" spans="1:13" s="957" customFormat="1" ht="17.100000000000001" customHeight="1">
      <c r="A29" s="945" t="s">
        <v>1463</v>
      </c>
      <c r="B29" s="946" t="s">
        <v>14</v>
      </c>
      <c r="C29" s="946">
        <v>1595.4931951000001</v>
      </c>
      <c r="D29" s="946" t="s">
        <v>14</v>
      </c>
      <c r="E29" s="946" t="s">
        <v>14</v>
      </c>
      <c r="F29" s="946" t="s">
        <v>14</v>
      </c>
      <c r="G29" s="946">
        <v>253.72869600000001</v>
      </c>
      <c r="H29" s="946" t="s">
        <v>14</v>
      </c>
      <c r="I29" s="946" t="s">
        <v>14</v>
      </c>
      <c r="J29" s="946" t="s">
        <v>14</v>
      </c>
      <c r="K29" s="946">
        <v>1849.2218911</v>
      </c>
      <c r="L29" s="946">
        <v>2231.9068284</v>
      </c>
      <c r="M29" s="947" t="s">
        <v>1463</v>
      </c>
    </row>
    <row r="30" spans="1:13" s="957" customFormat="1" ht="17.100000000000001" customHeight="1">
      <c r="A30" s="945" t="s">
        <v>1464</v>
      </c>
      <c r="B30" s="946">
        <v>27.622376599999999</v>
      </c>
      <c r="C30" s="946">
        <v>237033.51647150001</v>
      </c>
      <c r="D30" s="946">
        <v>63359.562502300003</v>
      </c>
      <c r="E30" s="946">
        <v>111428.3882339</v>
      </c>
      <c r="F30" s="946" t="s">
        <v>14</v>
      </c>
      <c r="G30" s="946">
        <v>190011.85978490001</v>
      </c>
      <c r="H30" s="946">
        <v>1506.0572110999999</v>
      </c>
      <c r="I30" s="946">
        <v>48824.777735099997</v>
      </c>
      <c r="J30" s="946">
        <v>6.2885852</v>
      </c>
      <c r="K30" s="946">
        <v>652198.07290060003</v>
      </c>
      <c r="L30" s="946">
        <v>482520.38890989998</v>
      </c>
      <c r="M30" s="947" t="s">
        <v>1464</v>
      </c>
    </row>
    <row r="31" spans="1:13" s="957" customFormat="1" ht="17.100000000000001" customHeight="1">
      <c r="A31" s="945" t="s">
        <v>1465</v>
      </c>
      <c r="B31" s="946" t="s">
        <v>14</v>
      </c>
      <c r="C31" s="946">
        <v>10523.055850000001</v>
      </c>
      <c r="D31" s="946">
        <v>892.10587840000005</v>
      </c>
      <c r="E31" s="946" t="s">
        <v>14</v>
      </c>
      <c r="F31" s="946" t="s">
        <v>14</v>
      </c>
      <c r="G31" s="946">
        <v>169828.0683593</v>
      </c>
      <c r="H31" s="946" t="s">
        <v>14</v>
      </c>
      <c r="I31" s="946" t="s">
        <v>14</v>
      </c>
      <c r="J31" s="946" t="s">
        <v>14</v>
      </c>
      <c r="K31" s="946">
        <v>181243.23008770001</v>
      </c>
      <c r="L31" s="946">
        <v>20664.124201300001</v>
      </c>
      <c r="M31" s="947" t="s">
        <v>1465</v>
      </c>
    </row>
    <row r="32" spans="1:13" s="957" customFormat="1" ht="17.100000000000001" customHeight="1">
      <c r="A32" s="945" t="s">
        <v>1466</v>
      </c>
      <c r="B32" s="946" t="s">
        <v>14</v>
      </c>
      <c r="C32" s="946">
        <v>2088.3053415999998</v>
      </c>
      <c r="D32" s="946">
        <v>96.375082000000006</v>
      </c>
      <c r="E32" s="946" t="s">
        <v>14</v>
      </c>
      <c r="F32" s="946" t="s">
        <v>14</v>
      </c>
      <c r="G32" s="946">
        <v>52928.985102699997</v>
      </c>
      <c r="H32" s="946" t="s">
        <v>14</v>
      </c>
      <c r="I32" s="946">
        <v>31.596250000000001</v>
      </c>
      <c r="J32" s="946" t="s">
        <v>14</v>
      </c>
      <c r="K32" s="946">
        <v>55145.261776300002</v>
      </c>
      <c r="L32" s="946">
        <v>71978.455806700003</v>
      </c>
      <c r="M32" s="947" t="s">
        <v>1466</v>
      </c>
    </row>
    <row r="33" spans="1:13" s="957" customFormat="1" ht="17.100000000000001" customHeight="1">
      <c r="A33" s="945" t="s">
        <v>1467</v>
      </c>
      <c r="B33" s="946" t="s">
        <v>14</v>
      </c>
      <c r="C33" s="946" t="s">
        <v>14</v>
      </c>
      <c r="D33" s="946">
        <v>244.00671</v>
      </c>
      <c r="E33" s="946" t="s">
        <v>14</v>
      </c>
      <c r="F33" s="946" t="s">
        <v>14</v>
      </c>
      <c r="G33" s="946">
        <v>98487.335292200005</v>
      </c>
      <c r="H33" s="946" t="s">
        <v>14</v>
      </c>
      <c r="I33" s="946" t="s">
        <v>14</v>
      </c>
      <c r="J33" s="946" t="s">
        <v>14</v>
      </c>
      <c r="K33" s="946">
        <v>98731.342002200006</v>
      </c>
      <c r="L33" s="946">
        <v>153060.2228821</v>
      </c>
      <c r="M33" s="947" t="s">
        <v>1467</v>
      </c>
    </row>
    <row r="34" spans="1:13" s="957" customFormat="1" ht="17.100000000000001" customHeight="1">
      <c r="A34" s="948" t="s">
        <v>1468</v>
      </c>
      <c r="B34" s="946">
        <v>23.592236</v>
      </c>
      <c r="C34" s="946">
        <v>28877.096793799999</v>
      </c>
      <c r="D34" s="946">
        <v>55556.039830900001</v>
      </c>
      <c r="E34" s="946">
        <v>54191.7859064</v>
      </c>
      <c r="F34" s="946" t="s">
        <v>14</v>
      </c>
      <c r="G34" s="946">
        <v>256046.8412306</v>
      </c>
      <c r="H34" s="946" t="s">
        <v>14</v>
      </c>
      <c r="I34" s="946">
        <v>22929.608009299998</v>
      </c>
      <c r="J34" s="946">
        <v>10.026199</v>
      </c>
      <c r="K34" s="946">
        <v>417634.99020600005</v>
      </c>
      <c r="L34" s="946">
        <v>589339.00818300003</v>
      </c>
      <c r="M34" s="949" t="s">
        <v>1468</v>
      </c>
    </row>
    <row r="35" spans="1:13" s="957" customFormat="1" ht="17.100000000000001" customHeight="1">
      <c r="A35" s="948" t="s">
        <v>1469</v>
      </c>
      <c r="B35" s="946" t="s">
        <v>14</v>
      </c>
      <c r="C35" s="946" t="s">
        <v>14</v>
      </c>
      <c r="D35" s="946">
        <v>526.44798000000003</v>
      </c>
      <c r="E35" s="946" t="s">
        <v>14</v>
      </c>
      <c r="F35" s="946" t="s">
        <v>14</v>
      </c>
      <c r="G35" s="946">
        <v>21061.8321273</v>
      </c>
      <c r="H35" s="946" t="s">
        <v>14</v>
      </c>
      <c r="I35" s="946" t="s">
        <v>14</v>
      </c>
      <c r="J35" s="946" t="s">
        <v>14</v>
      </c>
      <c r="K35" s="946">
        <v>21588.280107300001</v>
      </c>
      <c r="L35" s="946">
        <v>16558.794069299998</v>
      </c>
      <c r="M35" s="949" t="s">
        <v>1469</v>
      </c>
    </row>
    <row r="36" spans="1:13" s="957" customFormat="1" ht="17.100000000000001" customHeight="1">
      <c r="A36" s="945" t="s">
        <v>1470</v>
      </c>
      <c r="B36" s="946" t="s">
        <v>14</v>
      </c>
      <c r="C36" s="946">
        <v>102290.4308228</v>
      </c>
      <c r="D36" s="946">
        <v>61979.453453200003</v>
      </c>
      <c r="E36" s="946" t="s">
        <v>14</v>
      </c>
      <c r="F36" s="946" t="s">
        <v>14</v>
      </c>
      <c r="G36" s="946">
        <v>13239.9372208</v>
      </c>
      <c r="H36" s="946" t="s">
        <v>14</v>
      </c>
      <c r="I36" s="946">
        <v>841.85689630000002</v>
      </c>
      <c r="J36" s="946" t="s">
        <v>14</v>
      </c>
      <c r="K36" s="946">
        <v>178351.67839310001</v>
      </c>
      <c r="L36" s="946">
        <v>180662.08561179999</v>
      </c>
      <c r="M36" s="947" t="s">
        <v>1470</v>
      </c>
    </row>
    <row r="37" spans="1:13" s="957" customFormat="1" ht="17.100000000000001" customHeight="1">
      <c r="A37" s="945" t="s">
        <v>1471</v>
      </c>
      <c r="B37" s="946" t="s">
        <v>14</v>
      </c>
      <c r="C37" s="946" t="s">
        <v>14</v>
      </c>
      <c r="D37" s="946" t="s">
        <v>14</v>
      </c>
      <c r="E37" s="946">
        <v>64.419155799999999</v>
      </c>
      <c r="F37" s="946" t="s">
        <v>14</v>
      </c>
      <c r="G37" s="946">
        <v>3012.9209770000002</v>
      </c>
      <c r="H37" s="946" t="s">
        <v>14</v>
      </c>
      <c r="I37" s="946" t="s">
        <v>14</v>
      </c>
      <c r="J37" s="946" t="s">
        <v>14</v>
      </c>
      <c r="K37" s="946">
        <v>3077.3401328</v>
      </c>
      <c r="L37" s="946">
        <v>4824.7256802000002</v>
      </c>
      <c r="M37" s="947" t="s">
        <v>1471</v>
      </c>
    </row>
    <row r="38" spans="1:13" s="957" customFormat="1" ht="17.100000000000001" customHeight="1">
      <c r="A38" s="945" t="s">
        <v>1472</v>
      </c>
      <c r="B38" s="946">
        <v>6226.1685814000002</v>
      </c>
      <c r="C38" s="946">
        <v>139191.34313329999</v>
      </c>
      <c r="D38" s="946">
        <v>35018.374007999999</v>
      </c>
      <c r="E38" s="946">
        <v>21227.968266600001</v>
      </c>
      <c r="F38" s="946">
        <v>155.65067529999999</v>
      </c>
      <c r="G38" s="946">
        <v>67753.556760899999</v>
      </c>
      <c r="H38" s="946">
        <v>860.93047409999997</v>
      </c>
      <c r="I38" s="946">
        <v>3398.6403700000001</v>
      </c>
      <c r="J38" s="946">
        <v>802.54777779999995</v>
      </c>
      <c r="K38" s="946">
        <v>274635.18004739995</v>
      </c>
      <c r="L38" s="946">
        <v>281009.25734860002</v>
      </c>
      <c r="M38" s="947" t="s">
        <v>1472</v>
      </c>
    </row>
    <row r="39" spans="1:13" s="957" customFormat="1" ht="20.100000000000001" customHeight="1">
      <c r="A39" s="945" t="s">
        <v>1473</v>
      </c>
      <c r="B39" s="946" t="s">
        <v>14</v>
      </c>
      <c r="C39" s="946">
        <v>137.76408290000001</v>
      </c>
      <c r="D39" s="946">
        <v>106.85137</v>
      </c>
      <c r="E39" s="946" t="s">
        <v>14</v>
      </c>
      <c r="F39" s="946" t="s">
        <v>14</v>
      </c>
      <c r="G39" s="946">
        <v>5434.7914154999999</v>
      </c>
      <c r="H39" s="946" t="s">
        <v>14</v>
      </c>
      <c r="I39" s="946">
        <v>0.30385069999999997</v>
      </c>
      <c r="J39" s="946" t="s">
        <v>14</v>
      </c>
      <c r="K39" s="946">
        <v>5679.7107190999996</v>
      </c>
      <c r="L39" s="946">
        <v>925.33033880000005</v>
      </c>
      <c r="M39" s="947" t="s">
        <v>1473</v>
      </c>
    </row>
    <row r="40" spans="1:13" s="957" customFormat="1" ht="17.100000000000001" customHeight="1">
      <c r="A40" s="945" t="s">
        <v>1474</v>
      </c>
      <c r="B40" s="946">
        <v>742.014185</v>
      </c>
      <c r="C40" s="946" t="s">
        <v>14</v>
      </c>
      <c r="D40" s="946">
        <v>37159.204093799999</v>
      </c>
      <c r="E40" s="946">
        <v>215.60973000000001</v>
      </c>
      <c r="F40" s="946" t="s">
        <v>14</v>
      </c>
      <c r="G40" s="946">
        <v>103.18128299999999</v>
      </c>
      <c r="H40" s="946" t="s">
        <v>14</v>
      </c>
      <c r="I40" s="946">
        <v>886.04395829999999</v>
      </c>
      <c r="J40" s="946" t="s">
        <v>14</v>
      </c>
      <c r="K40" s="946">
        <v>39106.053250099991</v>
      </c>
      <c r="L40" s="946">
        <v>39159.618793299996</v>
      </c>
      <c r="M40" s="947" t="s">
        <v>1474</v>
      </c>
    </row>
    <row r="41" spans="1:13" s="957" customFormat="1" ht="17.100000000000001" customHeight="1">
      <c r="A41" s="945" t="s">
        <v>1475</v>
      </c>
      <c r="B41" s="946">
        <v>0.53308</v>
      </c>
      <c r="C41" s="946" t="s">
        <v>14</v>
      </c>
      <c r="D41" s="946">
        <v>3562.0789479999999</v>
      </c>
      <c r="E41" s="946" t="s">
        <v>14</v>
      </c>
      <c r="F41" s="946" t="s">
        <v>14</v>
      </c>
      <c r="G41" s="946">
        <v>2101.9198227000002</v>
      </c>
      <c r="H41" s="946" t="s">
        <v>14</v>
      </c>
      <c r="I41" s="946">
        <v>18.152462799999999</v>
      </c>
      <c r="J41" s="946" t="s">
        <v>14</v>
      </c>
      <c r="K41" s="946">
        <v>5682.6843134999999</v>
      </c>
      <c r="L41" s="946">
        <v>33442.979491799997</v>
      </c>
      <c r="M41" s="947" t="s">
        <v>1475</v>
      </c>
    </row>
    <row r="42" spans="1:13" s="957" customFormat="1" ht="17.100000000000001" customHeight="1">
      <c r="A42" s="945" t="s">
        <v>1476</v>
      </c>
      <c r="B42" s="946">
        <v>8999.8646924000004</v>
      </c>
      <c r="C42" s="946">
        <v>29198.834135500001</v>
      </c>
      <c r="D42" s="946">
        <v>4671.1152825999998</v>
      </c>
      <c r="E42" s="946">
        <v>633.0191274</v>
      </c>
      <c r="F42" s="946" t="s">
        <v>14</v>
      </c>
      <c r="G42" s="946">
        <v>97726.834560400006</v>
      </c>
      <c r="H42" s="946">
        <v>24.669609999999999</v>
      </c>
      <c r="I42" s="946">
        <v>23172.0269075</v>
      </c>
      <c r="J42" s="946">
        <v>277.07402029999997</v>
      </c>
      <c r="K42" s="946">
        <v>164703.43833610002</v>
      </c>
      <c r="L42" s="946">
        <v>33600.730555299997</v>
      </c>
      <c r="M42" s="947" t="s">
        <v>1476</v>
      </c>
    </row>
    <row r="43" spans="1:13" s="957" customFormat="1" ht="17.100000000000001" customHeight="1">
      <c r="A43" s="945" t="s">
        <v>1477</v>
      </c>
      <c r="B43" s="946">
        <v>78.177409699999998</v>
      </c>
      <c r="C43" s="946">
        <v>1124.2434106999999</v>
      </c>
      <c r="D43" s="946">
        <v>5497.6894892</v>
      </c>
      <c r="E43" s="946">
        <v>1038.1316664999999</v>
      </c>
      <c r="F43" s="946" t="s">
        <v>14</v>
      </c>
      <c r="G43" s="946">
        <v>27618.506717299999</v>
      </c>
      <c r="H43" s="946" t="s">
        <v>14</v>
      </c>
      <c r="I43" s="946">
        <v>138.18338660000001</v>
      </c>
      <c r="J43" s="946" t="s">
        <v>14</v>
      </c>
      <c r="K43" s="946">
        <v>35494.932079999999</v>
      </c>
      <c r="L43" s="946">
        <v>41072.09678</v>
      </c>
      <c r="M43" s="947" t="s">
        <v>1477</v>
      </c>
    </row>
    <row r="44" spans="1:13" s="957" customFormat="1" ht="6" customHeight="1">
      <c r="A44" s="950"/>
      <c r="B44" s="951"/>
      <c r="C44" s="951"/>
      <c r="D44" s="951"/>
      <c r="E44" s="951"/>
      <c r="F44" s="951"/>
      <c r="G44" s="951"/>
      <c r="H44" s="951"/>
      <c r="I44" s="952"/>
      <c r="J44" s="951"/>
      <c r="K44" s="951"/>
      <c r="L44" s="951"/>
      <c r="M44" s="953"/>
    </row>
    <row r="45" spans="1:13" s="957" customFormat="1" ht="10.5" customHeight="1">
      <c r="A45" s="189"/>
      <c r="B45" s="9"/>
      <c r="C45" s="9"/>
      <c r="D45" s="9"/>
      <c r="E45" s="9"/>
      <c r="F45" s="6" t="s">
        <v>1719</v>
      </c>
      <c r="G45" s="9"/>
      <c r="H45" s="9"/>
      <c r="I45" s="9"/>
      <c r="J45" s="9"/>
      <c r="K45" s="9"/>
      <c r="L45" s="9"/>
      <c r="M45" s="6" t="s">
        <v>1719</v>
      </c>
    </row>
    <row r="46" spans="1:13" s="957" customFormat="1">
      <c r="A46" s="197"/>
      <c r="B46" s="198"/>
      <c r="C46" s="198"/>
      <c r="D46" s="198"/>
      <c r="E46" s="198"/>
      <c r="F46" s="198"/>
      <c r="G46" s="199"/>
      <c r="H46" s="198"/>
      <c r="I46" s="198"/>
      <c r="J46" s="198"/>
      <c r="K46" s="198"/>
      <c r="L46" s="198"/>
      <c r="M46" s="200"/>
    </row>
    <row r="47" spans="1:13" s="957" customFormat="1" ht="17.100000000000001" customHeight="1">
      <c r="A47" s="189"/>
      <c r="B47" s="201"/>
      <c r="C47" s="201"/>
      <c r="D47" s="201"/>
      <c r="E47" s="201"/>
      <c r="F47" s="201"/>
      <c r="G47" s="202"/>
      <c r="H47" s="201"/>
      <c r="I47" s="201"/>
      <c r="J47" s="201"/>
      <c r="K47" s="201"/>
      <c r="L47" s="201"/>
      <c r="M47" s="200"/>
    </row>
    <row r="48" spans="1:13" s="957" customFormat="1" ht="17.100000000000001" customHeight="1">
      <c r="A48" s="203"/>
      <c r="B48" s="112"/>
      <c r="C48" s="112"/>
      <c r="D48" s="112"/>
      <c r="E48" s="112"/>
      <c r="F48" s="112"/>
      <c r="G48" s="144"/>
      <c r="H48" s="112"/>
      <c r="I48" s="112"/>
      <c r="J48" s="112"/>
      <c r="K48" s="112"/>
      <c r="L48" s="112"/>
      <c r="M48" s="200"/>
    </row>
    <row r="49" spans="1:13" s="957" customFormat="1" ht="17.100000000000001" customHeight="1">
      <c r="A49" s="189"/>
      <c r="B49" s="9"/>
      <c r="C49" s="9"/>
      <c r="D49" s="9"/>
      <c r="E49" s="9"/>
      <c r="F49" s="9"/>
      <c r="G49" s="9"/>
      <c r="H49" s="9"/>
      <c r="I49" s="9"/>
      <c r="J49" s="9"/>
      <c r="K49" s="192"/>
      <c r="L49" s="9"/>
      <c r="M49" s="193" t="s">
        <v>21</v>
      </c>
    </row>
    <row r="50" spans="1:13" s="957" customFormat="1" ht="20.100000000000001" customHeight="1">
      <c r="A50" s="1247" t="s">
        <v>1720</v>
      </c>
      <c r="B50" s="1250" t="s">
        <v>1945</v>
      </c>
      <c r="C50" s="1251"/>
      <c r="D50" s="1251"/>
      <c r="E50" s="1251"/>
      <c r="F50" s="1251"/>
      <c r="G50" s="1251" t="s">
        <v>1945</v>
      </c>
      <c r="H50" s="1251"/>
      <c r="I50" s="1251"/>
      <c r="J50" s="1251"/>
      <c r="K50" s="1252"/>
      <c r="L50" s="1240" t="s">
        <v>1948</v>
      </c>
      <c r="M50" s="1243" t="s">
        <v>1562</v>
      </c>
    </row>
    <row r="51" spans="1:13" s="957" customFormat="1" ht="15.95" customHeight="1">
      <c r="A51" s="1248"/>
      <c r="B51" s="1246" t="s">
        <v>1706</v>
      </c>
      <c r="C51" s="1170" t="s">
        <v>1577</v>
      </c>
      <c r="D51" s="1166"/>
      <c r="E51" s="1246" t="s">
        <v>1578</v>
      </c>
      <c r="F51" s="1246" t="s">
        <v>1579</v>
      </c>
      <c r="G51" s="1246" t="s">
        <v>1707</v>
      </c>
      <c r="H51" s="1246" t="s">
        <v>1581</v>
      </c>
      <c r="I51" s="1246" t="s">
        <v>1582</v>
      </c>
      <c r="J51" s="1246" t="s">
        <v>1949</v>
      </c>
      <c r="K51" s="1253" t="s">
        <v>24</v>
      </c>
      <c r="L51" s="1241"/>
      <c r="M51" s="1244"/>
    </row>
    <row r="52" spans="1:13" s="957" customFormat="1" ht="47.25" customHeight="1">
      <c r="A52" s="1249"/>
      <c r="B52" s="1246"/>
      <c r="C52" s="337" t="s">
        <v>1584</v>
      </c>
      <c r="D52" s="337" t="s">
        <v>1585</v>
      </c>
      <c r="E52" s="1246"/>
      <c r="F52" s="1246"/>
      <c r="G52" s="1246"/>
      <c r="H52" s="1246"/>
      <c r="I52" s="1246"/>
      <c r="J52" s="1246"/>
      <c r="K52" s="1253"/>
      <c r="L52" s="1242"/>
      <c r="M52" s="1245"/>
    </row>
    <row r="53" spans="1:13" s="957" customFormat="1" ht="5.0999999999999996" customHeight="1">
      <c r="A53" s="194"/>
      <c r="B53" s="195"/>
      <c r="C53" s="195"/>
      <c r="D53" s="195"/>
      <c r="E53" s="195"/>
      <c r="F53" s="195"/>
      <c r="G53" s="195"/>
      <c r="H53" s="195"/>
      <c r="I53" s="195"/>
      <c r="J53" s="195"/>
      <c r="K53" s="196"/>
      <c r="L53" s="196"/>
      <c r="M53" s="193"/>
    </row>
    <row r="54" spans="1:13" s="957" customFormat="1" ht="17.100000000000001" customHeight="1">
      <c r="A54" s="945" t="s">
        <v>1478</v>
      </c>
      <c r="B54" s="946">
        <v>0.92989999999999995</v>
      </c>
      <c r="C54" s="946">
        <v>87051.228168700007</v>
      </c>
      <c r="D54" s="946">
        <v>11134.144861500001</v>
      </c>
      <c r="E54" s="946">
        <v>8545.0254177000006</v>
      </c>
      <c r="F54" s="946" t="s">
        <v>14</v>
      </c>
      <c r="G54" s="946">
        <v>10425.685461200001</v>
      </c>
      <c r="H54" s="946">
        <v>39.521805299999997</v>
      </c>
      <c r="I54" s="946">
        <v>155.33642399999999</v>
      </c>
      <c r="J54" s="946" t="s">
        <v>14</v>
      </c>
      <c r="K54" s="946">
        <v>117351.8720384</v>
      </c>
      <c r="L54" s="946">
        <v>227220.06344940001</v>
      </c>
      <c r="M54" s="947" t="s">
        <v>1478</v>
      </c>
    </row>
    <row r="55" spans="1:13" s="957" customFormat="1" ht="17.100000000000001" customHeight="1">
      <c r="A55" s="945" t="s">
        <v>1479</v>
      </c>
      <c r="B55" s="946">
        <v>19.842245900000002</v>
      </c>
      <c r="C55" s="946">
        <v>94118.421039299996</v>
      </c>
      <c r="D55" s="946">
        <v>347.57472999999999</v>
      </c>
      <c r="E55" s="946" t="s">
        <v>14</v>
      </c>
      <c r="F55" s="946" t="s">
        <v>14</v>
      </c>
      <c r="G55" s="946">
        <v>1205.1748121999999</v>
      </c>
      <c r="H55" s="946" t="s">
        <v>14</v>
      </c>
      <c r="I55" s="946">
        <v>468.71310149999999</v>
      </c>
      <c r="J55" s="946">
        <v>1.03705</v>
      </c>
      <c r="K55" s="946">
        <v>96160.762978899991</v>
      </c>
      <c r="L55" s="946">
        <v>37822.7752989</v>
      </c>
      <c r="M55" s="947" t="s">
        <v>1479</v>
      </c>
    </row>
    <row r="56" spans="1:13" s="957" customFormat="1" ht="17.100000000000001" customHeight="1">
      <c r="A56" s="945" t="s">
        <v>1480</v>
      </c>
      <c r="B56" s="946">
        <v>43515.726469699999</v>
      </c>
      <c r="C56" s="946">
        <v>100242.7978996</v>
      </c>
      <c r="D56" s="946">
        <v>864726.50865920004</v>
      </c>
      <c r="E56" s="946">
        <v>192589.1708777</v>
      </c>
      <c r="F56" s="946">
        <v>80.861667600000004</v>
      </c>
      <c r="G56" s="946">
        <v>1820588.6118309</v>
      </c>
      <c r="H56" s="946">
        <v>1722.649506</v>
      </c>
      <c r="I56" s="946">
        <v>15173.226614499999</v>
      </c>
      <c r="J56" s="946">
        <v>466.88010869999999</v>
      </c>
      <c r="K56" s="946">
        <v>3039106.4336338998</v>
      </c>
      <c r="L56" s="946">
        <v>3000738.1491724998</v>
      </c>
      <c r="M56" s="947" t="s">
        <v>1480</v>
      </c>
    </row>
    <row r="57" spans="1:13" s="957" customFormat="1" ht="17.100000000000001" customHeight="1">
      <c r="A57" s="945" t="s">
        <v>1481</v>
      </c>
      <c r="B57" s="946">
        <v>7986.5858476000003</v>
      </c>
      <c r="C57" s="946">
        <v>643.62239690000001</v>
      </c>
      <c r="D57" s="946">
        <v>16029.865761200001</v>
      </c>
      <c r="E57" s="946">
        <v>79.440993000000006</v>
      </c>
      <c r="F57" s="946" t="s">
        <v>14</v>
      </c>
      <c r="G57" s="946">
        <v>964.01590910000004</v>
      </c>
      <c r="H57" s="946" t="s">
        <v>14</v>
      </c>
      <c r="I57" s="946">
        <v>1695.6947147000001</v>
      </c>
      <c r="J57" s="946">
        <v>11.936612800000001</v>
      </c>
      <c r="K57" s="946">
        <v>27411.162235299998</v>
      </c>
      <c r="L57" s="946">
        <v>30236.549360000001</v>
      </c>
      <c r="M57" s="947" t="s">
        <v>1481</v>
      </c>
    </row>
    <row r="58" spans="1:13" s="957" customFormat="1" ht="17.100000000000001" customHeight="1">
      <c r="A58" s="945" t="s">
        <v>1482</v>
      </c>
      <c r="B58" s="946">
        <v>10234.409367800001</v>
      </c>
      <c r="C58" s="946">
        <v>3255.7797658</v>
      </c>
      <c r="D58" s="946">
        <v>236.81182680000001</v>
      </c>
      <c r="E58" s="946">
        <v>0.93320999999999998</v>
      </c>
      <c r="F58" s="946" t="s">
        <v>14</v>
      </c>
      <c r="G58" s="946">
        <v>1252.6667653</v>
      </c>
      <c r="H58" s="946" t="s">
        <v>14</v>
      </c>
      <c r="I58" s="946">
        <v>1048.3180852</v>
      </c>
      <c r="J58" s="946" t="s">
        <v>14</v>
      </c>
      <c r="K58" s="946">
        <v>16028.919020900001</v>
      </c>
      <c r="L58" s="946">
        <v>21966.777631600002</v>
      </c>
      <c r="M58" s="947" t="s">
        <v>1482</v>
      </c>
    </row>
    <row r="59" spans="1:13" s="957" customFormat="1" ht="20.100000000000001" customHeight="1">
      <c r="A59" s="945" t="s">
        <v>1483</v>
      </c>
      <c r="B59" s="946">
        <v>290.35266769999998</v>
      </c>
      <c r="C59" s="946">
        <v>7550.0059154999999</v>
      </c>
      <c r="D59" s="946">
        <v>17227.493330199999</v>
      </c>
      <c r="E59" s="946">
        <v>137.81918229999999</v>
      </c>
      <c r="F59" s="946" t="s">
        <v>14</v>
      </c>
      <c r="G59" s="946">
        <v>702.74572690000002</v>
      </c>
      <c r="H59" s="946">
        <v>272.63680620000002</v>
      </c>
      <c r="I59" s="946">
        <v>3177.3158712999998</v>
      </c>
      <c r="J59" s="946">
        <v>8.0822471999999994</v>
      </c>
      <c r="K59" s="946">
        <v>29366.451747300001</v>
      </c>
      <c r="L59" s="946">
        <v>30538.487336099999</v>
      </c>
      <c r="M59" s="947" t="s">
        <v>1483</v>
      </c>
    </row>
    <row r="60" spans="1:13" s="957" customFormat="1" ht="17.100000000000001" customHeight="1">
      <c r="A60" s="945" t="s">
        <v>1484</v>
      </c>
      <c r="B60" s="946">
        <v>2178.5384082999999</v>
      </c>
      <c r="C60" s="946">
        <v>92021.632184799993</v>
      </c>
      <c r="D60" s="946">
        <v>62396.602194999999</v>
      </c>
      <c r="E60" s="946">
        <v>22349.309510399999</v>
      </c>
      <c r="F60" s="946" t="s">
        <v>14</v>
      </c>
      <c r="G60" s="946">
        <v>42958.4414062</v>
      </c>
      <c r="H60" s="946">
        <v>21.64771</v>
      </c>
      <c r="I60" s="946">
        <v>15395.002305399999</v>
      </c>
      <c r="J60" s="946">
        <v>108.4349375</v>
      </c>
      <c r="K60" s="946">
        <v>237429.60865759998</v>
      </c>
      <c r="L60" s="946">
        <v>318692.4961246</v>
      </c>
      <c r="M60" s="947" t="s">
        <v>1484</v>
      </c>
    </row>
    <row r="61" spans="1:13" s="957" customFormat="1" ht="17.100000000000001" customHeight="1">
      <c r="A61" s="945" t="s">
        <v>1485</v>
      </c>
      <c r="B61" s="946">
        <v>1360.6666478</v>
      </c>
      <c r="C61" s="946">
        <v>50668.244181800001</v>
      </c>
      <c r="D61" s="946">
        <v>647465.99644619995</v>
      </c>
      <c r="E61" s="946">
        <v>20583.448361899998</v>
      </c>
      <c r="F61" s="946">
        <v>8.2166668000000005</v>
      </c>
      <c r="G61" s="946">
        <v>253834.91161129999</v>
      </c>
      <c r="H61" s="946">
        <v>5692.3612396999997</v>
      </c>
      <c r="I61" s="946">
        <v>11001.0263106</v>
      </c>
      <c r="J61" s="946">
        <v>131.0971318</v>
      </c>
      <c r="K61" s="946">
        <v>990745.96859789989</v>
      </c>
      <c r="L61" s="946">
        <v>1040725.2044475999</v>
      </c>
      <c r="M61" s="947" t="s">
        <v>1485</v>
      </c>
    </row>
    <row r="62" spans="1:13" s="957" customFormat="1" ht="17.100000000000001" customHeight="1">
      <c r="A62" s="945" t="s">
        <v>1486</v>
      </c>
      <c r="B62" s="946">
        <v>1136.6765694000001</v>
      </c>
      <c r="C62" s="946">
        <v>3400.7504165999999</v>
      </c>
      <c r="D62" s="946">
        <v>23277.5019001</v>
      </c>
      <c r="E62" s="946">
        <v>1170.0623264999999</v>
      </c>
      <c r="F62" s="946" t="s">
        <v>14</v>
      </c>
      <c r="G62" s="946">
        <v>18564.789228099999</v>
      </c>
      <c r="H62" s="946">
        <v>4573.4001337999998</v>
      </c>
      <c r="I62" s="946">
        <v>8018.4446994999998</v>
      </c>
      <c r="J62" s="946">
        <v>95.881101900000004</v>
      </c>
      <c r="K62" s="946">
        <v>60237.506375900004</v>
      </c>
      <c r="L62" s="946">
        <v>63972.775420500002</v>
      </c>
      <c r="M62" s="947" t="s">
        <v>1486</v>
      </c>
    </row>
    <row r="63" spans="1:13" s="957" customFormat="1" ht="17.100000000000001" customHeight="1">
      <c r="A63" s="945" t="s">
        <v>1487</v>
      </c>
      <c r="B63" s="946">
        <v>31343.218382700001</v>
      </c>
      <c r="C63" s="946">
        <v>4938.6494011000004</v>
      </c>
      <c r="D63" s="946">
        <v>228702.4344303</v>
      </c>
      <c r="E63" s="946">
        <v>2265.6538893000002</v>
      </c>
      <c r="F63" s="946">
        <v>118.9220385</v>
      </c>
      <c r="G63" s="946">
        <v>98271.467562000005</v>
      </c>
      <c r="H63" s="946" t="s">
        <v>14</v>
      </c>
      <c r="I63" s="946">
        <v>4545.9691559000003</v>
      </c>
      <c r="J63" s="946">
        <v>17.289694399999998</v>
      </c>
      <c r="K63" s="946">
        <v>370203.60455420008</v>
      </c>
      <c r="L63" s="946">
        <v>366625.54325400002</v>
      </c>
      <c r="M63" s="947" t="s">
        <v>1487</v>
      </c>
    </row>
    <row r="64" spans="1:13" s="957" customFormat="1" ht="17.100000000000001" customHeight="1">
      <c r="A64" s="945" t="s">
        <v>1488</v>
      </c>
      <c r="B64" s="946">
        <v>3150.9240933000001</v>
      </c>
      <c r="C64" s="946">
        <v>69646.424319199999</v>
      </c>
      <c r="D64" s="946">
        <v>445386.01745290001</v>
      </c>
      <c r="E64" s="946">
        <v>7480.557264</v>
      </c>
      <c r="F64" s="946">
        <v>356.39926439999999</v>
      </c>
      <c r="G64" s="946">
        <v>297056.79966660001</v>
      </c>
      <c r="H64" s="946">
        <v>1782.3702032000001</v>
      </c>
      <c r="I64" s="946">
        <v>65410.629761800003</v>
      </c>
      <c r="J64" s="946">
        <v>93.6122491</v>
      </c>
      <c r="K64" s="946">
        <v>890363.73427450005</v>
      </c>
      <c r="L64" s="946">
        <v>885557.6951446</v>
      </c>
      <c r="M64" s="947" t="s">
        <v>1488</v>
      </c>
    </row>
    <row r="65" spans="1:13" s="957" customFormat="1" ht="17.100000000000001" customHeight="1">
      <c r="A65" s="945" t="s">
        <v>1489</v>
      </c>
      <c r="B65" s="946">
        <v>68.403512300000003</v>
      </c>
      <c r="C65" s="946">
        <v>134.45902950000001</v>
      </c>
      <c r="D65" s="946">
        <v>85987.782300199993</v>
      </c>
      <c r="E65" s="946">
        <v>364.51130080000001</v>
      </c>
      <c r="F65" s="946" t="s">
        <v>14</v>
      </c>
      <c r="G65" s="946">
        <v>27682.566615200001</v>
      </c>
      <c r="H65" s="946" t="s">
        <v>14</v>
      </c>
      <c r="I65" s="946">
        <v>2131.7952418999998</v>
      </c>
      <c r="J65" s="946" t="s">
        <v>14</v>
      </c>
      <c r="K65" s="946">
        <v>116369.51799990001</v>
      </c>
      <c r="L65" s="946">
        <v>119284.34016579999</v>
      </c>
      <c r="M65" s="947" t="s">
        <v>1489</v>
      </c>
    </row>
    <row r="66" spans="1:13" s="957" customFormat="1" ht="17.100000000000001" customHeight="1">
      <c r="A66" s="945" t="s">
        <v>1490</v>
      </c>
      <c r="B66" s="946">
        <v>3667.3813639</v>
      </c>
      <c r="C66" s="946">
        <v>90005.494589599999</v>
      </c>
      <c r="D66" s="946">
        <v>358573.92565589998</v>
      </c>
      <c r="E66" s="946">
        <v>111552.94844589999</v>
      </c>
      <c r="F66" s="946">
        <v>598.68919449999999</v>
      </c>
      <c r="G66" s="946">
        <v>311373.38130780001</v>
      </c>
      <c r="H66" s="946">
        <v>12663.5850868</v>
      </c>
      <c r="I66" s="946">
        <v>54900.718436199997</v>
      </c>
      <c r="J66" s="946">
        <v>24.567437699999999</v>
      </c>
      <c r="K66" s="946">
        <v>943360.69151829998</v>
      </c>
      <c r="L66" s="946">
        <v>1010017.9947228</v>
      </c>
      <c r="M66" s="947" t="s">
        <v>1490</v>
      </c>
    </row>
    <row r="67" spans="1:13" s="957" customFormat="1" ht="17.100000000000001" customHeight="1">
      <c r="A67" s="945" t="s">
        <v>1491</v>
      </c>
      <c r="B67" s="946">
        <v>30.360133300000001</v>
      </c>
      <c r="C67" s="946" t="s">
        <v>14</v>
      </c>
      <c r="D67" s="946">
        <v>43169.412503200001</v>
      </c>
      <c r="E67" s="946">
        <v>1315.5433802</v>
      </c>
      <c r="F67" s="946" t="s">
        <v>14</v>
      </c>
      <c r="G67" s="946">
        <v>7371.8337701</v>
      </c>
      <c r="H67" s="946" t="s">
        <v>14</v>
      </c>
      <c r="I67" s="946">
        <v>2209.8713247999999</v>
      </c>
      <c r="J67" s="946">
        <v>1.0460777999999999</v>
      </c>
      <c r="K67" s="946">
        <v>54098.06718939999</v>
      </c>
      <c r="L67" s="946">
        <v>46023.622506</v>
      </c>
      <c r="M67" s="947" t="s">
        <v>1491</v>
      </c>
    </row>
    <row r="68" spans="1:13" s="957" customFormat="1" ht="20.100000000000001" customHeight="1">
      <c r="A68" s="948" t="s">
        <v>1492</v>
      </c>
      <c r="B68" s="946">
        <v>50174.591069299997</v>
      </c>
      <c r="C68" s="946">
        <v>406798.8382382</v>
      </c>
      <c r="D68" s="946">
        <v>420606.576458</v>
      </c>
      <c r="E68" s="946">
        <v>83369.621026299996</v>
      </c>
      <c r="F68" s="946">
        <v>3102.0205660000001</v>
      </c>
      <c r="G68" s="946">
        <v>394634.80953899998</v>
      </c>
      <c r="H68" s="946">
        <v>6161.5792819999997</v>
      </c>
      <c r="I68" s="946">
        <v>174036.38768360001</v>
      </c>
      <c r="J68" s="946">
        <v>320.46973150000002</v>
      </c>
      <c r="K68" s="946">
        <v>1539204.8935938999</v>
      </c>
      <c r="L68" s="946">
        <v>1216131.3369485</v>
      </c>
      <c r="M68" s="949" t="s">
        <v>1492</v>
      </c>
    </row>
    <row r="69" spans="1:13" s="957" customFormat="1" ht="17.100000000000001" customHeight="1">
      <c r="A69" s="948" t="s">
        <v>1493</v>
      </c>
      <c r="B69" s="946">
        <v>2464.7883185000001</v>
      </c>
      <c r="C69" s="946">
        <v>15394.6463905</v>
      </c>
      <c r="D69" s="946">
        <v>24662.526384199999</v>
      </c>
      <c r="E69" s="946">
        <v>59.625127200000001</v>
      </c>
      <c r="F69" s="946" t="s">
        <v>14</v>
      </c>
      <c r="G69" s="946">
        <v>2213.8857484</v>
      </c>
      <c r="H69" s="946" t="s">
        <v>14</v>
      </c>
      <c r="I69" s="946">
        <v>1918.4044609</v>
      </c>
      <c r="J69" s="946">
        <v>17.475786100000001</v>
      </c>
      <c r="K69" s="946">
        <v>46731.352215800005</v>
      </c>
      <c r="L69" s="946">
        <v>54671.831425199998</v>
      </c>
      <c r="M69" s="949" t="s">
        <v>1493</v>
      </c>
    </row>
    <row r="70" spans="1:13" s="957" customFormat="1" ht="17.100000000000001" customHeight="1">
      <c r="A70" s="948" t="s">
        <v>1494</v>
      </c>
      <c r="B70" s="946">
        <v>105279.41218699999</v>
      </c>
      <c r="C70" s="946">
        <v>71812.617668199993</v>
      </c>
      <c r="D70" s="946">
        <v>495856.0187214</v>
      </c>
      <c r="E70" s="946">
        <v>27779.603175600001</v>
      </c>
      <c r="F70" s="946">
        <v>1453.8413255999999</v>
      </c>
      <c r="G70" s="946">
        <v>494174.82341040001</v>
      </c>
      <c r="H70" s="946">
        <v>12923.178769</v>
      </c>
      <c r="I70" s="946">
        <v>139856.7934432</v>
      </c>
      <c r="J70" s="946">
        <v>97.398847399999994</v>
      </c>
      <c r="K70" s="946">
        <v>1349233.6875478001</v>
      </c>
      <c r="L70" s="946">
        <v>1133968.7519235001</v>
      </c>
      <c r="M70" s="949" t="s">
        <v>1494</v>
      </c>
    </row>
    <row r="71" spans="1:13" s="957" customFormat="1" ht="17.100000000000001" customHeight="1">
      <c r="A71" s="945" t="s">
        <v>1495</v>
      </c>
      <c r="B71" s="946">
        <v>9229.5545753999995</v>
      </c>
      <c r="C71" s="946">
        <v>49450.428599400002</v>
      </c>
      <c r="D71" s="946">
        <v>19460.0972521</v>
      </c>
      <c r="E71" s="946">
        <v>24885.087045600001</v>
      </c>
      <c r="F71" s="946" t="s">
        <v>14</v>
      </c>
      <c r="G71" s="946">
        <v>130134.65557420001</v>
      </c>
      <c r="H71" s="946" t="s">
        <v>14</v>
      </c>
      <c r="I71" s="946">
        <v>102331.2181646</v>
      </c>
      <c r="J71" s="946">
        <v>28.479599100000001</v>
      </c>
      <c r="K71" s="946">
        <v>335519.52081040002</v>
      </c>
      <c r="L71" s="946">
        <v>225310.2650134</v>
      </c>
      <c r="M71" s="947" t="s">
        <v>1495</v>
      </c>
    </row>
    <row r="72" spans="1:13" s="957" customFormat="1" ht="17.100000000000001" customHeight="1">
      <c r="A72" s="945" t="s">
        <v>1496</v>
      </c>
      <c r="B72" s="946">
        <v>386188.77923789999</v>
      </c>
      <c r="C72" s="946">
        <v>344598.60282239999</v>
      </c>
      <c r="D72" s="946">
        <v>234757.50939580001</v>
      </c>
      <c r="E72" s="946">
        <v>123252.6890438</v>
      </c>
      <c r="F72" s="946">
        <v>27413.109528500001</v>
      </c>
      <c r="G72" s="946">
        <v>406595.23992860003</v>
      </c>
      <c r="H72" s="946">
        <v>4411.9991725</v>
      </c>
      <c r="I72" s="946">
        <v>160285.33762519999</v>
      </c>
      <c r="J72" s="946">
        <v>306.78259830000002</v>
      </c>
      <c r="K72" s="946">
        <v>1687810.049353</v>
      </c>
      <c r="L72" s="946">
        <v>1231742.8225398001</v>
      </c>
      <c r="M72" s="947" t="s">
        <v>1496</v>
      </c>
    </row>
    <row r="73" spans="1:13" s="957" customFormat="1" ht="17.100000000000001" customHeight="1">
      <c r="A73" s="945" t="s">
        <v>1497</v>
      </c>
      <c r="B73" s="946">
        <v>22224.556437800002</v>
      </c>
      <c r="C73" s="946">
        <v>18200.873501800001</v>
      </c>
      <c r="D73" s="946">
        <v>277422.94449020003</v>
      </c>
      <c r="E73" s="946">
        <v>2310.3097638999998</v>
      </c>
      <c r="F73" s="946" t="s">
        <v>14</v>
      </c>
      <c r="G73" s="946">
        <v>42891.110418700002</v>
      </c>
      <c r="H73" s="946">
        <v>1103.8418495000001</v>
      </c>
      <c r="I73" s="946">
        <v>2101.9432559000002</v>
      </c>
      <c r="J73" s="946">
        <v>10.4722887</v>
      </c>
      <c r="K73" s="946">
        <v>366266.05200650002</v>
      </c>
      <c r="L73" s="946">
        <v>388157.83373519999</v>
      </c>
      <c r="M73" s="947" t="s">
        <v>1497</v>
      </c>
    </row>
    <row r="74" spans="1:13" s="957" customFormat="1" ht="17.100000000000001" customHeight="1">
      <c r="A74" s="945" t="s">
        <v>1498</v>
      </c>
      <c r="B74" s="946">
        <v>37379.309044100002</v>
      </c>
      <c r="C74" s="946">
        <v>318146.25373950001</v>
      </c>
      <c r="D74" s="946">
        <v>286226.30105070001</v>
      </c>
      <c r="E74" s="946">
        <v>309901.72027709999</v>
      </c>
      <c r="F74" s="946">
        <v>5368.4491470000003</v>
      </c>
      <c r="G74" s="946">
        <v>399718.89218249999</v>
      </c>
      <c r="H74" s="946">
        <v>5986.2449649</v>
      </c>
      <c r="I74" s="946">
        <v>104325.0603029</v>
      </c>
      <c r="J74" s="946">
        <v>166.70582909999999</v>
      </c>
      <c r="K74" s="946">
        <v>1467218.9365377999</v>
      </c>
      <c r="L74" s="946">
        <v>1763489.4936172999</v>
      </c>
      <c r="M74" s="947" t="s">
        <v>1498</v>
      </c>
    </row>
    <row r="75" spans="1:13" s="957" customFormat="1" ht="20.100000000000001" customHeight="1">
      <c r="A75" s="945" t="s">
        <v>1499</v>
      </c>
      <c r="B75" s="946">
        <v>51497.050502600003</v>
      </c>
      <c r="C75" s="946">
        <v>59857.275913700003</v>
      </c>
      <c r="D75" s="946">
        <v>768081.29292469996</v>
      </c>
      <c r="E75" s="946">
        <v>20073.506526500001</v>
      </c>
      <c r="F75" s="946">
        <v>6.2499190999999996</v>
      </c>
      <c r="G75" s="946">
        <v>490296.8812831</v>
      </c>
      <c r="H75" s="946">
        <v>1988.2449644999999</v>
      </c>
      <c r="I75" s="946">
        <v>995.45808079999995</v>
      </c>
      <c r="J75" s="946">
        <v>5.1298015000000001</v>
      </c>
      <c r="K75" s="946">
        <v>1392801.0899164998</v>
      </c>
      <c r="L75" s="946">
        <v>1391209.9863823999</v>
      </c>
      <c r="M75" s="947" t="s">
        <v>1499</v>
      </c>
    </row>
    <row r="76" spans="1:13" s="957" customFormat="1" ht="17.100000000000001" customHeight="1">
      <c r="A76" s="945" t="s">
        <v>1500</v>
      </c>
      <c r="B76" s="946">
        <v>26167.7752722</v>
      </c>
      <c r="C76" s="946">
        <v>376963.52345709997</v>
      </c>
      <c r="D76" s="946">
        <v>796859.85624340002</v>
      </c>
      <c r="E76" s="946">
        <v>192314.5523673</v>
      </c>
      <c r="F76" s="946">
        <v>10908.6007883</v>
      </c>
      <c r="G76" s="946">
        <v>739018.94980159996</v>
      </c>
      <c r="H76" s="946">
        <v>1352.6297258</v>
      </c>
      <c r="I76" s="946">
        <v>52767.684572799997</v>
      </c>
      <c r="J76" s="946">
        <v>18724.640456699999</v>
      </c>
      <c r="K76" s="946">
        <v>2215078.2126851995</v>
      </c>
      <c r="L76" s="946">
        <v>2469525.1946425</v>
      </c>
      <c r="M76" s="947" t="s">
        <v>1500</v>
      </c>
    </row>
    <row r="77" spans="1:13" s="957" customFormat="1" ht="17.100000000000001" customHeight="1">
      <c r="A77" s="945" t="s">
        <v>1501</v>
      </c>
      <c r="B77" s="946">
        <v>3263.2978628999999</v>
      </c>
      <c r="C77" s="946">
        <v>256478.29420130001</v>
      </c>
      <c r="D77" s="946">
        <v>89477.856909599999</v>
      </c>
      <c r="E77" s="946">
        <v>61834.907482900002</v>
      </c>
      <c r="F77" s="946" t="s">
        <v>14</v>
      </c>
      <c r="G77" s="946">
        <v>108626.2053653</v>
      </c>
      <c r="H77" s="946">
        <v>4061.3954426999999</v>
      </c>
      <c r="I77" s="946">
        <v>2123.9798841000002</v>
      </c>
      <c r="J77" s="946" t="s">
        <v>14</v>
      </c>
      <c r="K77" s="946">
        <v>525865.93714880012</v>
      </c>
      <c r="L77" s="946">
        <v>544904.17218899995</v>
      </c>
      <c r="M77" s="947" t="s">
        <v>1501</v>
      </c>
    </row>
    <row r="78" spans="1:13" s="957" customFormat="1" ht="17.100000000000001" customHeight="1">
      <c r="A78" s="945" t="s">
        <v>1502</v>
      </c>
      <c r="B78" s="946">
        <v>50368.6001234</v>
      </c>
      <c r="C78" s="946">
        <v>1270530.8182387</v>
      </c>
      <c r="D78" s="946">
        <v>1391672.3493274001</v>
      </c>
      <c r="E78" s="946">
        <v>202377.4111544</v>
      </c>
      <c r="F78" s="946">
        <v>8575.6939610000009</v>
      </c>
      <c r="G78" s="946">
        <v>1003842.3710891</v>
      </c>
      <c r="H78" s="946">
        <v>25511.598042599999</v>
      </c>
      <c r="I78" s="946">
        <v>2094.2735704000002</v>
      </c>
      <c r="J78" s="946">
        <v>100.16214789999999</v>
      </c>
      <c r="K78" s="946">
        <v>3955073.2776549002</v>
      </c>
      <c r="L78" s="946">
        <v>5300138.4845623001</v>
      </c>
      <c r="M78" s="947" t="s">
        <v>1502</v>
      </c>
    </row>
    <row r="79" spans="1:13" s="957" customFormat="1" ht="17.100000000000001" customHeight="1">
      <c r="A79" s="945" t="s">
        <v>1503</v>
      </c>
      <c r="B79" s="946">
        <v>869.49336719999997</v>
      </c>
      <c r="C79" s="946">
        <v>1769.5606599</v>
      </c>
      <c r="D79" s="946">
        <v>20442.227830399999</v>
      </c>
      <c r="E79" s="946">
        <v>137.2006686</v>
      </c>
      <c r="F79" s="946" t="s">
        <v>14</v>
      </c>
      <c r="G79" s="946">
        <v>95686.244764000003</v>
      </c>
      <c r="H79" s="946" t="s">
        <v>14</v>
      </c>
      <c r="I79" s="946">
        <v>541.36703969999996</v>
      </c>
      <c r="J79" s="946" t="s">
        <v>14</v>
      </c>
      <c r="K79" s="946">
        <v>119446.09432979999</v>
      </c>
      <c r="L79" s="946">
        <v>260009.86285629999</v>
      </c>
      <c r="M79" s="947" t="s">
        <v>1503</v>
      </c>
    </row>
    <row r="80" spans="1:13" s="957" customFormat="1" ht="20.100000000000001" customHeight="1">
      <c r="A80" s="945" t="s">
        <v>1504</v>
      </c>
      <c r="B80" s="946">
        <v>10417.2250792</v>
      </c>
      <c r="C80" s="946">
        <v>2073126.376255</v>
      </c>
      <c r="D80" s="946">
        <v>2799758.8189615998</v>
      </c>
      <c r="E80" s="946">
        <v>666613.04334800004</v>
      </c>
      <c r="F80" s="946">
        <v>67992.791874300005</v>
      </c>
      <c r="G80" s="946">
        <v>5130136.5101335999</v>
      </c>
      <c r="H80" s="946">
        <v>33235.609099399997</v>
      </c>
      <c r="I80" s="946">
        <v>34406.311359799998</v>
      </c>
      <c r="J80" s="946">
        <v>46243.255012499998</v>
      </c>
      <c r="K80" s="946">
        <v>10861929.941123398</v>
      </c>
      <c r="L80" s="946">
        <v>9350908.0740450993</v>
      </c>
      <c r="M80" s="947" t="s">
        <v>1504</v>
      </c>
    </row>
    <row r="81" spans="1:13" s="957" customFormat="1" ht="17.100000000000001" customHeight="1">
      <c r="A81" s="945" t="s">
        <v>1505</v>
      </c>
      <c r="B81" s="946">
        <v>109.120903</v>
      </c>
      <c r="C81" s="946">
        <v>251410.00697690001</v>
      </c>
      <c r="D81" s="946">
        <v>68179.502201800002</v>
      </c>
      <c r="E81" s="946">
        <v>47506.456893800001</v>
      </c>
      <c r="F81" s="946" t="s">
        <v>14</v>
      </c>
      <c r="G81" s="946">
        <v>121311.6604561</v>
      </c>
      <c r="H81" s="946">
        <v>6552.0320879999999</v>
      </c>
      <c r="I81" s="946">
        <v>876.69289219999996</v>
      </c>
      <c r="J81" s="946">
        <v>22.133600000000001</v>
      </c>
      <c r="K81" s="946">
        <v>495967.60601180006</v>
      </c>
      <c r="L81" s="946">
        <v>469844.04191999999</v>
      </c>
      <c r="M81" s="947" t="s">
        <v>1505</v>
      </c>
    </row>
    <row r="82" spans="1:13" s="957" customFormat="1" ht="17.100000000000001" customHeight="1">
      <c r="A82" s="945" t="s">
        <v>1506</v>
      </c>
      <c r="B82" s="946">
        <v>48813.025873799997</v>
      </c>
      <c r="C82" s="946">
        <v>1770165.6489211</v>
      </c>
      <c r="D82" s="946">
        <v>1430053.2665778</v>
      </c>
      <c r="E82" s="946">
        <v>310893.25647369999</v>
      </c>
      <c r="F82" s="946">
        <v>66520.164698399996</v>
      </c>
      <c r="G82" s="946">
        <v>4043198.4488939</v>
      </c>
      <c r="H82" s="946">
        <v>25105.788628300001</v>
      </c>
      <c r="I82" s="946">
        <v>12152.7757047</v>
      </c>
      <c r="J82" s="946">
        <v>4306.8754773999999</v>
      </c>
      <c r="K82" s="946">
        <v>7711209.2512490992</v>
      </c>
      <c r="L82" s="946">
        <v>8098881.8743506996</v>
      </c>
      <c r="M82" s="947" t="s">
        <v>1506</v>
      </c>
    </row>
    <row r="83" spans="1:13" s="957" customFormat="1" ht="17.100000000000001" customHeight="1">
      <c r="A83" s="945" t="s">
        <v>1507</v>
      </c>
      <c r="B83" s="946">
        <v>0.82101999999999997</v>
      </c>
      <c r="C83" s="946" t="s">
        <v>14</v>
      </c>
      <c r="D83" s="946">
        <v>22488.749362999999</v>
      </c>
      <c r="E83" s="946" t="s">
        <v>14</v>
      </c>
      <c r="F83" s="946" t="s">
        <v>14</v>
      </c>
      <c r="G83" s="946">
        <v>10711.535246699999</v>
      </c>
      <c r="H83" s="946" t="s">
        <v>14</v>
      </c>
      <c r="I83" s="946">
        <v>328.95472130000002</v>
      </c>
      <c r="J83" s="946" t="s">
        <v>14</v>
      </c>
      <c r="K83" s="946">
        <v>33530.060350999993</v>
      </c>
      <c r="L83" s="946">
        <v>32784.108618500002</v>
      </c>
      <c r="M83" s="947" t="s">
        <v>1507</v>
      </c>
    </row>
    <row r="84" spans="1:13" s="957" customFormat="1" ht="17.100000000000001" customHeight="1">
      <c r="A84" s="945" t="s">
        <v>1508</v>
      </c>
      <c r="B84" s="946">
        <v>2055.6139314000002</v>
      </c>
      <c r="C84" s="946">
        <v>60306.897162300003</v>
      </c>
      <c r="D84" s="946">
        <v>85485.286271200006</v>
      </c>
      <c r="E84" s="946">
        <v>69911.480485399996</v>
      </c>
      <c r="F84" s="946">
        <v>20.722638100000001</v>
      </c>
      <c r="G84" s="946">
        <v>756948.23969079996</v>
      </c>
      <c r="H84" s="946">
        <v>928.28592860000003</v>
      </c>
      <c r="I84" s="946">
        <v>4589.0159047999996</v>
      </c>
      <c r="J84" s="946">
        <v>459.25265560000003</v>
      </c>
      <c r="K84" s="946">
        <v>980704.79466819996</v>
      </c>
      <c r="L84" s="946">
        <v>975151.31631479994</v>
      </c>
      <c r="M84" s="947" t="s">
        <v>1508</v>
      </c>
    </row>
    <row r="85" spans="1:13" s="957" customFormat="1" ht="17.100000000000001" customHeight="1">
      <c r="A85" s="945" t="s">
        <v>1509</v>
      </c>
      <c r="B85" s="946" t="s">
        <v>14</v>
      </c>
      <c r="C85" s="946" t="s">
        <v>14</v>
      </c>
      <c r="D85" s="946" t="s">
        <v>14</v>
      </c>
      <c r="E85" s="946" t="s">
        <v>14</v>
      </c>
      <c r="F85" s="946" t="s">
        <v>14</v>
      </c>
      <c r="G85" s="946">
        <v>2520.2972175</v>
      </c>
      <c r="H85" s="946" t="s">
        <v>14</v>
      </c>
      <c r="I85" s="946">
        <v>235.74403559999999</v>
      </c>
      <c r="J85" s="946" t="s">
        <v>14</v>
      </c>
      <c r="K85" s="946">
        <v>2756.0412531000002</v>
      </c>
      <c r="L85" s="946">
        <v>7916.2202601999998</v>
      </c>
      <c r="M85" s="947" t="s">
        <v>1509</v>
      </c>
    </row>
    <row r="86" spans="1:13" s="957" customFormat="1" ht="17.100000000000001" customHeight="1">
      <c r="A86" s="945" t="s">
        <v>1510</v>
      </c>
      <c r="B86" s="946">
        <v>31.439902499999999</v>
      </c>
      <c r="C86" s="946">
        <v>26059.683819999998</v>
      </c>
      <c r="D86" s="946">
        <v>5002.2155708999999</v>
      </c>
      <c r="E86" s="946">
        <v>296.77091130000002</v>
      </c>
      <c r="F86" s="946" t="s">
        <v>14</v>
      </c>
      <c r="G86" s="946">
        <v>378132.85306659999</v>
      </c>
      <c r="H86" s="946" t="s">
        <v>14</v>
      </c>
      <c r="I86" s="946">
        <v>5445.1614990999997</v>
      </c>
      <c r="J86" s="946">
        <v>5.8922658999999999</v>
      </c>
      <c r="K86" s="946">
        <v>414974.01703629992</v>
      </c>
      <c r="L86" s="946">
        <v>413312.73911339999</v>
      </c>
      <c r="M86" s="947" t="s">
        <v>1510</v>
      </c>
    </row>
    <row r="87" spans="1:13" s="957" customFormat="1" ht="17.100000000000001" customHeight="1">
      <c r="A87" s="945" t="s">
        <v>1512</v>
      </c>
      <c r="B87" s="946">
        <v>107.2718984</v>
      </c>
      <c r="C87" s="946" t="s">
        <v>14</v>
      </c>
      <c r="D87" s="946">
        <v>20.3289686</v>
      </c>
      <c r="E87" s="946" t="s">
        <v>14</v>
      </c>
      <c r="F87" s="946" t="s">
        <v>14</v>
      </c>
      <c r="G87" s="946">
        <v>26986.169108800001</v>
      </c>
      <c r="H87" s="946" t="s">
        <v>14</v>
      </c>
      <c r="I87" s="946">
        <v>722.82585119999999</v>
      </c>
      <c r="J87" s="946" t="s">
        <v>14</v>
      </c>
      <c r="K87" s="946">
        <v>27836.595827000001</v>
      </c>
      <c r="L87" s="946">
        <v>28025.975515099999</v>
      </c>
      <c r="M87" s="947" t="s">
        <v>1512</v>
      </c>
    </row>
    <row r="88" spans="1:13" s="957" customFormat="1" ht="9" customHeight="1">
      <c r="A88" s="950"/>
      <c r="B88" s="951"/>
      <c r="C88" s="951"/>
      <c r="D88" s="951"/>
      <c r="E88" s="951"/>
      <c r="F88" s="951"/>
      <c r="G88" s="951"/>
      <c r="H88" s="951"/>
      <c r="I88" s="952"/>
      <c r="J88" s="951"/>
      <c r="K88" s="951"/>
      <c r="L88" s="951"/>
      <c r="M88" s="953"/>
    </row>
    <row r="89" spans="1:13" s="957" customFormat="1">
      <c r="A89" s="189"/>
      <c r="B89" s="9"/>
      <c r="C89" s="9"/>
      <c r="D89" s="9"/>
      <c r="E89" s="9"/>
      <c r="F89" s="6" t="s">
        <v>1719</v>
      </c>
      <c r="G89" s="9"/>
      <c r="H89" s="9"/>
      <c r="I89" s="9"/>
      <c r="J89" s="9"/>
      <c r="K89" s="9"/>
      <c r="L89" s="9"/>
      <c r="M89" s="6" t="s">
        <v>1721</v>
      </c>
    </row>
    <row r="90" spans="1:13" s="957" customFormat="1" ht="20.100000000000001" customHeight="1">
      <c r="A90" s="197"/>
      <c r="B90" s="198"/>
      <c r="C90" s="198"/>
      <c r="D90" s="198"/>
      <c r="E90" s="198"/>
      <c r="F90" s="198"/>
      <c r="G90" s="199"/>
      <c r="H90" s="198"/>
      <c r="I90" s="198"/>
      <c r="J90" s="198"/>
      <c r="K90" s="198"/>
      <c r="L90" s="198"/>
      <c r="M90" s="200"/>
    </row>
    <row r="91" spans="1:13" s="957" customFormat="1">
      <c r="A91" s="189"/>
      <c r="B91" s="201"/>
      <c r="C91" s="201"/>
      <c r="D91" s="201"/>
      <c r="E91" s="201"/>
      <c r="F91" s="201"/>
      <c r="G91" s="202"/>
      <c r="H91" s="201"/>
      <c r="I91" s="201"/>
      <c r="J91" s="201"/>
      <c r="K91" s="201"/>
      <c r="L91" s="201"/>
      <c r="M91" s="200"/>
    </row>
    <row r="92" spans="1:13">
      <c r="A92" s="203"/>
      <c r="B92" s="112"/>
      <c r="C92" s="112"/>
      <c r="D92" s="112"/>
      <c r="E92" s="112"/>
      <c r="F92" s="112"/>
      <c r="G92" s="144"/>
      <c r="H92" s="112"/>
      <c r="I92" s="112"/>
      <c r="J92" s="112"/>
      <c r="K92" s="112"/>
      <c r="L92" s="112"/>
      <c r="M92" s="200"/>
    </row>
    <row r="93" spans="1:13">
      <c r="A93" s="189"/>
      <c r="B93" s="9"/>
      <c r="C93" s="9"/>
      <c r="D93" s="9"/>
      <c r="E93" s="9"/>
      <c r="F93" s="9"/>
      <c r="G93" s="9"/>
      <c r="H93" s="9"/>
      <c r="I93" s="9"/>
      <c r="J93" s="9"/>
      <c r="K93" s="192"/>
      <c r="L93" s="9"/>
      <c r="M93" s="193" t="s">
        <v>21</v>
      </c>
    </row>
    <row r="94" spans="1:13" ht="12.75" customHeight="1">
      <c r="A94" s="1247" t="s">
        <v>1720</v>
      </c>
      <c r="B94" s="1250" t="s">
        <v>1945</v>
      </c>
      <c r="C94" s="1251"/>
      <c r="D94" s="1251"/>
      <c r="E94" s="1251"/>
      <c r="F94" s="1251"/>
      <c r="G94" s="1251" t="s">
        <v>1945</v>
      </c>
      <c r="H94" s="1251"/>
      <c r="I94" s="1251"/>
      <c r="J94" s="1251"/>
      <c r="K94" s="1252"/>
      <c r="L94" s="1240" t="s">
        <v>1948</v>
      </c>
      <c r="M94" s="1243" t="s">
        <v>1562</v>
      </c>
    </row>
    <row r="95" spans="1:13" ht="12.75" customHeight="1">
      <c r="A95" s="1248"/>
      <c r="B95" s="1246" t="s">
        <v>1706</v>
      </c>
      <c r="C95" s="1170" t="s">
        <v>1577</v>
      </c>
      <c r="D95" s="1166"/>
      <c r="E95" s="1246" t="s">
        <v>1578</v>
      </c>
      <c r="F95" s="1246" t="s">
        <v>1579</v>
      </c>
      <c r="G95" s="1246" t="s">
        <v>1707</v>
      </c>
      <c r="H95" s="1246" t="s">
        <v>1581</v>
      </c>
      <c r="I95" s="1246" t="s">
        <v>1582</v>
      </c>
      <c r="J95" s="1246" t="s">
        <v>1949</v>
      </c>
      <c r="K95" s="1253" t="s">
        <v>24</v>
      </c>
      <c r="L95" s="1241"/>
      <c r="M95" s="1244"/>
    </row>
    <row r="96" spans="1:13" ht="36">
      <c r="A96" s="1249"/>
      <c r="B96" s="1246"/>
      <c r="C96" s="337" t="s">
        <v>1584</v>
      </c>
      <c r="D96" s="337" t="s">
        <v>1585</v>
      </c>
      <c r="E96" s="1246"/>
      <c r="F96" s="1246"/>
      <c r="G96" s="1246"/>
      <c r="H96" s="1246"/>
      <c r="I96" s="1246"/>
      <c r="J96" s="1246"/>
      <c r="K96" s="1253"/>
      <c r="L96" s="1242"/>
      <c r="M96" s="1245"/>
    </row>
    <row r="97" spans="1:13">
      <c r="A97" s="194"/>
      <c r="B97" s="195"/>
      <c r="C97" s="195"/>
      <c r="D97" s="195"/>
      <c r="E97" s="195"/>
      <c r="F97" s="195"/>
      <c r="G97" s="195"/>
      <c r="H97" s="195"/>
      <c r="I97" s="195"/>
      <c r="J97" s="195"/>
      <c r="K97" s="196"/>
      <c r="L97" s="196"/>
      <c r="M97" s="193"/>
    </row>
    <row r="98" spans="1:13">
      <c r="A98" s="945" t="s">
        <v>1513</v>
      </c>
      <c r="B98" s="946">
        <v>61.836630999999997</v>
      </c>
      <c r="C98" s="946">
        <v>2306.4437054999999</v>
      </c>
      <c r="D98" s="946">
        <v>6731.9439061000003</v>
      </c>
      <c r="E98" s="946">
        <v>4047.6988459999998</v>
      </c>
      <c r="F98" s="946" t="s">
        <v>14</v>
      </c>
      <c r="G98" s="946">
        <v>152839.0100593</v>
      </c>
      <c r="H98" s="946" t="s">
        <v>14</v>
      </c>
      <c r="I98" s="946">
        <v>514.75460510000005</v>
      </c>
      <c r="J98" s="946" t="s">
        <v>14</v>
      </c>
      <c r="K98" s="946">
        <v>166501.68775299998</v>
      </c>
      <c r="L98" s="946">
        <v>133790.4521317</v>
      </c>
      <c r="M98" s="947" t="s">
        <v>1513</v>
      </c>
    </row>
    <row r="99" spans="1:13">
      <c r="A99" s="945" t="s">
        <v>1514</v>
      </c>
      <c r="B99" s="946" t="s">
        <v>14</v>
      </c>
      <c r="C99" s="946" t="s">
        <v>14</v>
      </c>
      <c r="D99" s="946" t="s">
        <v>14</v>
      </c>
      <c r="E99" s="946" t="s">
        <v>14</v>
      </c>
      <c r="F99" s="946" t="s">
        <v>14</v>
      </c>
      <c r="G99" s="946" t="s">
        <v>14</v>
      </c>
      <c r="H99" s="946" t="s">
        <v>14</v>
      </c>
      <c r="I99" s="946" t="s">
        <v>14</v>
      </c>
      <c r="J99" s="946" t="s">
        <v>14</v>
      </c>
      <c r="K99" s="946" t="s">
        <v>14</v>
      </c>
      <c r="L99" s="946">
        <v>0.26969919999999997</v>
      </c>
      <c r="M99" s="947" t="s">
        <v>1514</v>
      </c>
    </row>
    <row r="100" spans="1:13">
      <c r="A100" s="945" t="s">
        <v>1515</v>
      </c>
      <c r="B100" s="946" t="s">
        <v>14</v>
      </c>
      <c r="C100" s="946" t="s">
        <v>14</v>
      </c>
      <c r="D100" s="946">
        <v>1198.0359214</v>
      </c>
      <c r="E100" s="946" t="s">
        <v>14</v>
      </c>
      <c r="F100" s="946">
        <v>75.005255700000006</v>
      </c>
      <c r="G100" s="946">
        <v>3684.8380907999999</v>
      </c>
      <c r="H100" s="946" t="s">
        <v>14</v>
      </c>
      <c r="I100" s="946" t="s">
        <v>14</v>
      </c>
      <c r="J100" s="946" t="s">
        <v>14</v>
      </c>
      <c r="K100" s="946">
        <v>4957.8792678999998</v>
      </c>
      <c r="L100" s="946">
        <v>4958.1219179</v>
      </c>
      <c r="M100" s="947" t="s">
        <v>1515</v>
      </c>
    </row>
    <row r="101" spans="1:13">
      <c r="A101" s="945" t="s">
        <v>1516</v>
      </c>
      <c r="B101" s="946" t="s">
        <v>14</v>
      </c>
      <c r="C101" s="946" t="s">
        <v>14</v>
      </c>
      <c r="D101" s="946" t="s">
        <v>14</v>
      </c>
      <c r="E101" s="946" t="s">
        <v>14</v>
      </c>
      <c r="F101" s="946" t="s">
        <v>14</v>
      </c>
      <c r="G101" s="946" t="s">
        <v>14</v>
      </c>
      <c r="H101" s="946" t="s">
        <v>14</v>
      </c>
      <c r="I101" s="946" t="s">
        <v>14</v>
      </c>
      <c r="J101" s="946" t="s">
        <v>14</v>
      </c>
      <c r="K101" s="946" t="s">
        <v>14</v>
      </c>
      <c r="L101" s="946" t="s">
        <v>14</v>
      </c>
      <c r="M101" s="947" t="s">
        <v>1516</v>
      </c>
    </row>
    <row r="102" spans="1:13">
      <c r="A102" s="945" t="s">
        <v>1517</v>
      </c>
      <c r="B102" s="946">
        <v>185.0683105</v>
      </c>
      <c r="C102" s="946">
        <v>225.37998379999999</v>
      </c>
      <c r="D102" s="946">
        <v>5437.1632914000002</v>
      </c>
      <c r="E102" s="946">
        <v>1099.3475062</v>
      </c>
      <c r="F102" s="946" t="s">
        <v>14</v>
      </c>
      <c r="G102" s="946">
        <v>594740.93143480003</v>
      </c>
      <c r="H102" s="946" t="s">
        <v>14</v>
      </c>
      <c r="I102" s="946">
        <v>754.69333800000004</v>
      </c>
      <c r="J102" s="946" t="s">
        <v>14</v>
      </c>
      <c r="K102" s="946">
        <v>602442.58386470005</v>
      </c>
      <c r="L102" s="946">
        <v>602546.77214160003</v>
      </c>
      <c r="M102" s="947" t="s">
        <v>1517</v>
      </c>
    </row>
    <row r="103" spans="1:13">
      <c r="A103" s="945" t="s">
        <v>1518</v>
      </c>
      <c r="B103" s="946" t="s">
        <v>14</v>
      </c>
      <c r="C103" s="946" t="s">
        <v>14</v>
      </c>
      <c r="D103" s="946" t="s">
        <v>14</v>
      </c>
      <c r="E103" s="946" t="s">
        <v>14</v>
      </c>
      <c r="F103" s="946" t="s">
        <v>14</v>
      </c>
      <c r="G103" s="946" t="s">
        <v>14</v>
      </c>
      <c r="H103" s="946" t="s">
        <v>14</v>
      </c>
      <c r="I103" s="946" t="s">
        <v>14</v>
      </c>
      <c r="J103" s="946" t="s">
        <v>14</v>
      </c>
      <c r="K103" s="946" t="s">
        <v>14</v>
      </c>
      <c r="L103" s="946" t="s">
        <v>14</v>
      </c>
      <c r="M103" s="947" t="s">
        <v>1518</v>
      </c>
    </row>
    <row r="104" spans="1:13">
      <c r="A104" s="945" t="s">
        <v>1519</v>
      </c>
      <c r="B104" s="946" t="s">
        <v>14</v>
      </c>
      <c r="C104" s="946" t="s">
        <v>14</v>
      </c>
      <c r="D104" s="946" t="s">
        <v>14</v>
      </c>
      <c r="E104" s="946" t="s">
        <v>14</v>
      </c>
      <c r="F104" s="946" t="s">
        <v>14</v>
      </c>
      <c r="G104" s="946">
        <v>3155.965858</v>
      </c>
      <c r="H104" s="946" t="s">
        <v>14</v>
      </c>
      <c r="I104" s="946" t="s">
        <v>14</v>
      </c>
      <c r="J104" s="946" t="s">
        <v>14</v>
      </c>
      <c r="K104" s="946">
        <v>3155.965858</v>
      </c>
      <c r="L104" s="946">
        <v>3155.965858</v>
      </c>
      <c r="M104" s="947" t="s">
        <v>1519</v>
      </c>
    </row>
    <row r="105" spans="1:13">
      <c r="A105" s="945" t="s">
        <v>1520</v>
      </c>
      <c r="B105" s="946" t="s">
        <v>14</v>
      </c>
      <c r="C105" s="946" t="s">
        <v>14</v>
      </c>
      <c r="D105" s="946" t="s">
        <v>14</v>
      </c>
      <c r="E105" s="946" t="s">
        <v>14</v>
      </c>
      <c r="F105" s="946" t="s">
        <v>14</v>
      </c>
      <c r="G105" s="946" t="s">
        <v>14</v>
      </c>
      <c r="H105" s="946" t="s">
        <v>14</v>
      </c>
      <c r="I105" s="946" t="s">
        <v>14</v>
      </c>
      <c r="J105" s="946" t="s">
        <v>14</v>
      </c>
      <c r="K105" s="946" t="s">
        <v>14</v>
      </c>
      <c r="L105" s="946" t="s">
        <v>14</v>
      </c>
      <c r="M105" s="947" t="s">
        <v>1520</v>
      </c>
    </row>
    <row r="106" spans="1:13">
      <c r="A106" s="945" t="s">
        <v>1521</v>
      </c>
      <c r="B106" s="946" t="s">
        <v>14</v>
      </c>
      <c r="C106" s="946" t="s">
        <v>14</v>
      </c>
      <c r="D106" s="946" t="s">
        <v>14</v>
      </c>
      <c r="E106" s="946" t="s">
        <v>14</v>
      </c>
      <c r="F106" s="946" t="s">
        <v>14</v>
      </c>
      <c r="G106" s="946">
        <v>1564.2614407000001</v>
      </c>
      <c r="H106" s="946" t="s">
        <v>14</v>
      </c>
      <c r="I106" s="946" t="s">
        <v>14</v>
      </c>
      <c r="J106" s="946" t="s">
        <v>14</v>
      </c>
      <c r="K106" s="946">
        <v>1564.2614407000001</v>
      </c>
      <c r="L106" s="946">
        <v>1585.1924406999999</v>
      </c>
      <c r="M106" s="947" t="s">
        <v>1521</v>
      </c>
    </row>
    <row r="107" spans="1:13">
      <c r="A107" s="945" t="s">
        <v>1522</v>
      </c>
      <c r="B107" s="946" t="s">
        <v>14</v>
      </c>
      <c r="C107" s="946" t="s">
        <v>14</v>
      </c>
      <c r="D107" s="946" t="s">
        <v>14</v>
      </c>
      <c r="E107" s="946" t="s">
        <v>14</v>
      </c>
      <c r="F107" s="946" t="s">
        <v>14</v>
      </c>
      <c r="G107" s="946" t="s">
        <v>14</v>
      </c>
      <c r="H107" s="946" t="s">
        <v>14</v>
      </c>
      <c r="I107" s="946" t="s">
        <v>14</v>
      </c>
      <c r="J107" s="946" t="s">
        <v>14</v>
      </c>
      <c r="K107" s="946" t="s">
        <v>14</v>
      </c>
      <c r="L107" s="946" t="s">
        <v>14</v>
      </c>
      <c r="M107" s="947" t="s">
        <v>1522</v>
      </c>
    </row>
    <row r="108" spans="1:13">
      <c r="A108" s="945" t="s">
        <v>1523</v>
      </c>
      <c r="B108" s="946" t="s">
        <v>14</v>
      </c>
      <c r="C108" s="946" t="s">
        <v>14</v>
      </c>
      <c r="D108" s="946" t="s">
        <v>14</v>
      </c>
      <c r="E108" s="946" t="s">
        <v>14</v>
      </c>
      <c r="F108" s="946" t="s">
        <v>14</v>
      </c>
      <c r="G108" s="946" t="s">
        <v>14</v>
      </c>
      <c r="H108" s="946" t="s">
        <v>14</v>
      </c>
      <c r="I108" s="946" t="s">
        <v>14</v>
      </c>
      <c r="J108" s="946" t="s">
        <v>14</v>
      </c>
      <c r="K108" s="946" t="s">
        <v>14</v>
      </c>
      <c r="L108" s="946" t="s">
        <v>14</v>
      </c>
      <c r="M108" s="947" t="s">
        <v>1523</v>
      </c>
    </row>
    <row r="109" spans="1:13">
      <c r="A109" s="945" t="s">
        <v>1524</v>
      </c>
      <c r="B109" s="946" t="s">
        <v>14</v>
      </c>
      <c r="C109" s="946" t="s">
        <v>14</v>
      </c>
      <c r="D109" s="946" t="s">
        <v>14</v>
      </c>
      <c r="E109" s="946" t="s">
        <v>14</v>
      </c>
      <c r="F109" s="946" t="s">
        <v>14</v>
      </c>
      <c r="G109" s="946" t="s">
        <v>14</v>
      </c>
      <c r="H109" s="946" t="s">
        <v>14</v>
      </c>
      <c r="I109" s="946" t="s">
        <v>14</v>
      </c>
      <c r="J109" s="946" t="s">
        <v>14</v>
      </c>
      <c r="K109" s="946" t="s">
        <v>14</v>
      </c>
      <c r="L109" s="946" t="s">
        <v>14</v>
      </c>
      <c r="M109" s="947" t="s">
        <v>1524</v>
      </c>
    </row>
    <row r="110" spans="1:13">
      <c r="A110" s="945" t="s">
        <v>1525</v>
      </c>
      <c r="B110" s="946" t="s">
        <v>14</v>
      </c>
      <c r="C110" s="946" t="s">
        <v>14</v>
      </c>
      <c r="D110" s="946" t="s">
        <v>14</v>
      </c>
      <c r="E110" s="946" t="s">
        <v>14</v>
      </c>
      <c r="F110" s="946" t="s">
        <v>14</v>
      </c>
      <c r="G110" s="946">
        <v>501.6560619</v>
      </c>
      <c r="H110" s="946" t="s">
        <v>14</v>
      </c>
      <c r="I110" s="946">
        <v>59.256470100000001</v>
      </c>
      <c r="J110" s="946" t="s">
        <v>14</v>
      </c>
      <c r="K110" s="946">
        <v>560.91253200000006</v>
      </c>
      <c r="L110" s="946">
        <v>561.69253200000003</v>
      </c>
      <c r="M110" s="947" t="s">
        <v>1525</v>
      </c>
    </row>
    <row r="111" spans="1:13">
      <c r="A111" s="945" t="s">
        <v>1526</v>
      </c>
      <c r="B111" s="946" t="s">
        <v>14</v>
      </c>
      <c r="C111" s="946" t="s">
        <v>14</v>
      </c>
      <c r="D111" s="946" t="s">
        <v>14</v>
      </c>
      <c r="E111" s="946" t="s">
        <v>14</v>
      </c>
      <c r="F111" s="946" t="s">
        <v>14</v>
      </c>
      <c r="G111" s="946" t="s">
        <v>14</v>
      </c>
      <c r="H111" s="946" t="s">
        <v>14</v>
      </c>
      <c r="I111" s="946" t="s">
        <v>14</v>
      </c>
      <c r="J111" s="946" t="s">
        <v>14</v>
      </c>
      <c r="K111" s="946" t="s">
        <v>14</v>
      </c>
      <c r="L111" s="946" t="s">
        <v>14</v>
      </c>
      <c r="M111" s="947" t="s">
        <v>1526</v>
      </c>
    </row>
    <row r="112" spans="1:13">
      <c r="A112" s="948" t="s">
        <v>1527</v>
      </c>
      <c r="B112" s="946" t="s">
        <v>14</v>
      </c>
      <c r="C112" s="946" t="s">
        <v>14</v>
      </c>
      <c r="D112" s="946" t="s">
        <v>14</v>
      </c>
      <c r="E112" s="946" t="s">
        <v>14</v>
      </c>
      <c r="F112" s="946" t="s">
        <v>14</v>
      </c>
      <c r="G112" s="946" t="s">
        <v>14</v>
      </c>
      <c r="H112" s="946" t="s">
        <v>14</v>
      </c>
      <c r="I112" s="946" t="s">
        <v>14</v>
      </c>
      <c r="J112" s="946" t="s">
        <v>14</v>
      </c>
      <c r="K112" s="946" t="s">
        <v>14</v>
      </c>
      <c r="L112" s="946" t="s">
        <v>14</v>
      </c>
      <c r="M112" s="949" t="s">
        <v>1527</v>
      </c>
    </row>
    <row r="113" spans="1:13">
      <c r="A113" s="948" t="s">
        <v>1528</v>
      </c>
      <c r="B113" s="946" t="s">
        <v>14</v>
      </c>
      <c r="C113" s="946" t="s">
        <v>14</v>
      </c>
      <c r="D113" s="946" t="s">
        <v>14</v>
      </c>
      <c r="E113" s="946" t="s">
        <v>14</v>
      </c>
      <c r="F113" s="946" t="s">
        <v>14</v>
      </c>
      <c r="G113" s="946" t="s">
        <v>14</v>
      </c>
      <c r="H113" s="946" t="s">
        <v>14</v>
      </c>
      <c r="I113" s="946" t="s">
        <v>14</v>
      </c>
      <c r="J113" s="946" t="s">
        <v>14</v>
      </c>
      <c r="K113" s="946" t="s">
        <v>14</v>
      </c>
      <c r="L113" s="946" t="s">
        <v>14</v>
      </c>
      <c r="M113" s="949" t="s">
        <v>1528</v>
      </c>
    </row>
    <row r="114" spans="1:13">
      <c r="A114" s="948" t="s">
        <v>1529</v>
      </c>
      <c r="B114" s="946" t="s">
        <v>14</v>
      </c>
      <c r="C114" s="946" t="s">
        <v>14</v>
      </c>
      <c r="D114" s="946" t="s">
        <v>14</v>
      </c>
      <c r="E114" s="946" t="s">
        <v>14</v>
      </c>
      <c r="F114" s="946" t="s">
        <v>14</v>
      </c>
      <c r="G114" s="946" t="s">
        <v>14</v>
      </c>
      <c r="H114" s="946" t="s">
        <v>14</v>
      </c>
      <c r="I114" s="946" t="s">
        <v>14</v>
      </c>
      <c r="J114" s="946" t="s">
        <v>14</v>
      </c>
      <c r="K114" s="946" t="s">
        <v>14</v>
      </c>
      <c r="L114" s="946" t="s">
        <v>14</v>
      </c>
      <c r="M114" s="949" t="s">
        <v>1529</v>
      </c>
    </row>
    <row r="115" spans="1:13">
      <c r="A115" s="945" t="s">
        <v>1530</v>
      </c>
      <c r="B115" s="946" t="s">
        <v>14</v>
      </c>
      <c r="C115" s="946" t="s">
        <v>14</v>
      </c>
      <c r="D115" s="946" t="s">
        <v>14</v>
      </c>
      <c r="E115" s="946" t="s">
        <v>14</v>
      </c>
      <c r="F115" s="946" t="s">
        <v>14</v>
      </c>
      <c r="G115" s="946" t="s">
        <v>14</v>
      </c>
      <c r="H115" s="946" t="s">
        <v>14</v>
      </c>
      <c r="I115" s="946" t="s">
        <v>14</v>
      </c>
      <c r="J115" s="946" t="s">
        <v>14</v>
      </c>
      <c r="K115" s="946" t="s">
        <v>14</v>
      </c>
      <c r="L115" s="946" t="s">
        <v>14</v>
      </c>
      <c r="M115" s="947" t="s">
        <v>1530</v>
      </c>
    </row>
    <row r="116" spans="1:13">
      <c r="A116" s="945" t="s">
        <v>1531</v>
      </c>
      <c r="B116" s="946" t="s">
        <v>14</v>
      </c>
      <c r="C116" s="946" t="s">
        <v>14</v>
      </c>
      <c r="D116" s="946" t="s">
        <v>14</v>
      </c>
      <c r="E116" s="946" t="s">
        <v>14</v>
      </c>
      <c r="F116" s="946" t="s">
        <v>14</v>
      </c>
      <c r="G116" s="946" t="s">
        <v>14</v>
      </c>
      <c r="H116" s="946" t="s">
        <v>14</v>
      </c>
      <c r="I116" s="946" t="s">
        <v>14</v>
      </c>
      <c r="J116" s="946" t="s">
        <v>14</v>
      </c>
      <c r="K116" s="946" t="s">
        <v>14</v>
      </c>
      <c r="L116" s="946" t="s">
        <v>14</v>
      </c>
      <c r="M116" s="947" t="s">
        <v>1531</v>
      </c>
    </row>
    <row r="117" spans="1:13">
      <c r="A117" s="945" t="s">
        <v>1532</v>
      </c>
      <c r="B117" s="946" t="s">
        <v>14</v>
      </c>
      <c r="C117" s="946" t="s">
        <v>14</v>
      </c>
      <c r="D117" s="946" t="s">
        <v>14</v>
      </c>
      <c r="E117" s="946" t="s">
        <v>14</v>
      </c>
      <c r="F117" s="946" t="s">
        <v>14</v>
      </c>
      <c r="G117" s="946" t="s">
        <v>14</v>
      </c>
      <c r="H117" s="946" t="s">
        <v>14</v>
      </c>
      <c r="I117" s="946" t="s">
        <v>14</v>
      </c>
      <c r="J117" s="946" t="s">
        <v>14</v>
      </c>
      <c r="K117" s="946" t="s">
        <v>14</v>
      </c>
      <c r="L117" s="946" t="s">
        <v>14</v>
      </c>
      <c r="M117" s="947" t="s">
        <v>1532</v>
      </c>
    </row>
    <row r="118" spans="1:13">
      <c r="A118" s="945" t="s">
        <v>1533</v>
      </c>
      <c r="B118" s="946" t="s">
        <v>14</v>
      </c>
      <c r="C118" s="946" t="s">
        <v>14</v>
      </c>
      <c r="D118" s="946" t="s">
        <v>14</v>
      </c>
      <c r="E118" s="946" t="s">
        <v>14</v>
      </c>
      <c r="F118" s="946" t="s">
        <v>14</v>
      </c>
      <c r="G118" s="946" t="s">
        <v>14</v>
      </c>
      <c r="H118" s="946" t="s">
        <v>14</v>
      </c>
      <c r="I118" s="946" t="s">
        <v>14</v>
      </c>
      <c r="J118" s="946" t="s">
        <v>14</v>
      </c>
      <c r="K118" s="946" t="s">
        <v>14</v>
      </c>
      <c r="L118" s="946" t="s">
        <v>14</v>
      </c>
      <c r="M118" s="947" t="s">
        <v>1533</v>
      </c>
    </row>
    <row r="119" spans="1:13">
      <c r="A119" s="945" t="s">
        <v>1534</v>
      </c>
      <c r="B119" s="946" t="s">
        <v>14</v>
      </c>
      <c r="C119" s="946" t="s">
        <v>14</v>
      </c>
      <c r="D119" s="946" t="s">
        <v>14</v>
      </c>
      <c r="E119" s="946" t="s">
        <v>14</v>
      </c>
      <c r="F119" s="946" t="s">
        <v>14</v>
      </c>
      <c r="G119" s="946" t="s">
        <v>14</v>
      </c>
      <c r="H119" s="946" t="s">
        <v>14</v>
      </c>
      <c r="I119" s="946" t="s">
        <v>14</v>
      </c>
      <c r="J119" s="946" t="s">
        <v>14</v>
      </c>
      <c r="K119" s="946" t="s">
        <v>14</v>
      </c>
      <c r="L119" s="946" t="s">
        <v>14</v>
      </c>
      <c r="M119" s="947" t="s">
        <v>1534</v>
      </c>
    </row>
    <row r="120" spans="1:13">
      <c r="A120" s="945" t="s">
        <v>1535</v>
      </c>
      <c r="B120" s="946" t="s">
        <v>14</v>
      </c>
      <c r="C120" s="946" t="s">
        <v>14</v>
      </c>
      <c r="D120" s="946" t="s">
        <v>14</v>
      </c>
      <c r="E120" s="946" t="s">
        <v>14</v>
      </c>
      <c r="F120" s="946" t="s">
        <v>14</v>
      </c>
      <c r="G120" s="946" t="s">
        <v>14</v>
      </c>
      <c r="H120" s="946" t="s">
        <v>14</v>
      </c>
      <c r="I120" s="946" t="s">
        <v>14</v>
      </c>
      <c r="J120" s="946" t="s">
        <v>14</v>
      </c>
      <c r="K120" s="946" t="s">
        <v>14</v>
      </c>
      <c r="L120" s="946" t="s">
        <v>14</v>
      </c>
      <c r="M120" s="947" t="s">
        <v>1535</v>
      </c>
    </row>
    <row r="121" spans="1:13">
      <c r="A121" s="945" t="s">
        <v>1536</v>
      </c>
      <c r="B121" s="946" t="s">
        <v>14</v>
      </c>
      <c r="C121" s="946" t="s">
        <v>14</v>
      </c>
      <c r="D121" s="946" t="s">
        <v>14</v>
      </c>
      <c r="E121" s="946" t="s">
        <v>14</v>
      </c>
      <c r="F121" s="946" t="s">
        <v>14</v>
      </c>
      <c r="G121" s="946" t="s">
        <v>14</v>
      </c>
      <c r="H121" s="946" t="s">
        <v>14</v>
      </c>
      <c r="I121" s="946" t="s">
        <v>14</v>
      </c>
      <c r="J121" s="946" t="s">
        <v>14</v>
      </c>
      <c r="K121" s="946" t="s">
        <v>14</v>
      </c>
      <c r="L121" s="946" t="s">
        <v>14</v>
      </c>
      <c r="M121" s="947" t="s">
        <v>1536</v>
      </c>
    </row>
    <row r="122" spans="1:13">
      <c r="A122" s="945" t="s">
        <v>1537</v>
      </c>
      <c r="B122" s="946" t="s">
        <v>14</v>
      </c>
      <c r="C122" s="946" t="s">
        <v>14</v>
      </c>
      <c r="D122" s="946" t="s">
        <v>14</v>
      </c>
      <c r="E122" s="946" t="s">
        <v>14</v>
      </c>
      <c r="F122" s="946" t="s">
        <v>14</v>
      </c>
      <c r="G122" s="946" t="s">
        <v>14</v>
      </c>
      <c r="H122" s="946" t="s">
        <v>14</v>
      </c>
      <c r="I122" s="946" t="s">
        <v>14</v>
      </c>
      <c r="J122" s="946" t="s">
        <v>14</v>
      </c>
      <c r="K122" s="946" t="s">
        <v>14</v>
      </c>
      <c r="L122" s="946" t="s">
        <v>14</v>
      </c>
      <c r="M122" s="947" t="s">
        <v>1537</v>
      </c>
    </row>
    <row r="123" spans="1:13">
      <c r="A123" s="945" t="s">
        <v>1558</v>
      </c>
      <c r="B123" s="946" t="s">
        <v>14</v>
      </c>
      <c r="C123" s="946" t="s">
        <v>14</v>
      </c>
      <c r="D123" s="946" t="s">
        <v>14</v>
      </c>
      <c r="E123" s="946" t="s">
        <v>14</v>
      </c>
      <c r="F123" s="946" t="s">
        <v>14</v>
      </c>
      <c r="G123" s="946" t="s">
        <v>14</v>
      </c>
      <c r="H123" s="946" t="s">
        <v>14</v>
      </c>
      <c r="I123" s="946" t="s">
        <v>14</v>
      </c>
      <c r="J123" s="946" t="s">
        <v>14</v>
      </c>
      <c r="K123" s="946" t="s">
        <v>14</v>
      </c>
      <c r="L123" s="946" t="s">
        <v>14</v>
      </c>
      <c r="M123" s="947" t="s">
        <v>1558</v>
      </c>
    </row>
    <row r="124" spans="1:13">
      <c r="A124" s="945" t="s">
        <v>1559</v>
      </c>
      <c r="B124" s="946" t="s">
        <v>14</v>
      </c>
      <c r="C124" s="946" t="s">
        <v>14</v>
      </c>
      <c r="D124" s="946" t="s">
        <v>14</v>
      </c>
      <c r="E124" s="946" t="s">
        <v>14</v>
      </c>
      <c r="F124" s="946" t="s">
        <v>14</v>
      </c>
      <c r="G124" s="946" t="s">
        <v>14</v>
      </c>
      <c r="H124" s="946" t="s">
        <v>14</v>
      </c>
      <c r="I124" s="946" t="s">
        <v>14</v>
      </c>
      <c r="J124" s="946" t="s">
        <v>14</v>
      </c>
      <c r="K124" s="946" t="s">
        <v>14</v>
      </c>
      <c r="L124" s="946" t="s">
        <v>14</v>
      </c>
      <c r="M124" s="947" t="s">
        <v>1559</v>
      </c>
    </row>
    <row r="125" spans="1:13">
      <c r="A125" s="945" t="s">
        <v>1538</v>
      </c>
      <c r="B125" s="946" t="s">
        <v>14</v>
      </c>
      <c r="C125" s="946" t="s">
        <v>14</v>
      </c>
      <c r="D125" s="946" t="s">
        <v>14</v>
      </c>
      <c r="E125" s="946" t="s">
        <v>14</v>
      </c>
      <c r="F125" s="946" t="s">
        <v>14</v>
      </c>
      <c r="G125" s="946" t="s">
        <v>14</v>
      </c>
      <c r="H125" s="946" t="s">
        <v>14</v>
      </c>
      <c r="I125" s="946" t="s">
        <v>14</v>
      </c>
      <c r="J125" s="946" t="s">
        <v>14</v>
      </c>
      <c r="K125" s="946" t="s">
        <v>14</v>
      </c>
      <c r="L125" s="946" t="s">
        <v>14</v>
      </c>
      <c r="M125" s="947" t="s">
        <v>1538</v>
      </c>
    </row>
    <row r="126" spans="1:13">
      <c r="A126" s="945" t="s">
        <v>1539</v>
      </c>
      <c r="B126" s="946" t="s">
        <v>14</v>
      </c>
      <c r="C126" s="946" t="s">
        <v>14</v>
      </c>
      <c r="D126" s="946" t="s">
        <v>14</v>
      </c>
      <c r="E126" s="946" t="s">
        <v>14</v>
      </c>
      <c r="F126" s="946" t="s">
        <v>14</v>
      </c>
      <c r="G126" s="946" t="s">
        <v>14</v>
      </c>
      <c r="H126" s="946" t="s">
        <v>14</v>
      </c>
      <c r="I126" s="946">
        <v>16241.291033699999</v>
      </c>
      <c r="J126" s="946" t="s">
        <v>14</v>
      </c>
      <c r="K126" s="946">
        <v>16241.291033699999</v>
      </c>
      <c r="L126" s="946">
        <v>16481.3363856</v>
      </c>
      <c r="M126" s="947" t="s">
        <v>1539</v>
      </c>
    </row>
    <row r="127" spans="1:13">
      <c r="A127" s="945" t="s">
        <v>1540</v>
      </c>
      <c r="B127" s="946" t="s">
        <v>14</v>
      </c>
      <c r="C127" s="946" t="s">
        <v>14</v>
      </c>
      <c r="D127" s="946" t="s">
        <v>14</v>
      </c>
      <c r="E127" s="946" t="s">
        <v>14</v>
      </c>
      <c r="F127" s="946" t="s">
        <v>14</v>
      </c>
      <c r="G127" s="946" t="s">
        <v>14</v>
      </c>
      <c r="H127" s="946" t="s">
        <v>14</v>
      </c>
      <c r="I127" s="946" t="s">
        <v>14</v>
      </c>
      <c r="J127" s="946" t="s">
        <v>14</v>
      </c>
      <c r="K127" s="946" t="s">
        <v>14</v>
      </c>
      <c r="L127" s="946" t="s">
        <v>14</v>
      </c>
      <c r="M127" s="947" t="s">
        <v>1540</v>
      </c>
    </row>
    <row r="128" spans="1:13">
      <c r="A128" s="945" t="s">
        <v>1541</v>
      </c>
      <c r="B128" s="946" t="s">
        <v>14</v>
      </c>
      <c r="C128" s="946" t="s">
        <v>14</v>
      </c>
      <c r="D128" s="946" t="s">
        <v>14</v>
      </c>
      <c r="E128" s="946" t="s">
        <v>14</v>
      </c>
      <c r="F128" s="946" t="s">
        <v>14</v>
      </c>
      <c r="G128" s="946" t="s">
        <v>14</v>
      </c>
      <c r="H128" s="946" t="s">
        <v>14</v>
      </c>
      <c r="I128" s="946" t="s">
        <v>14</v>
      </c>
      <c r="J128" s="946" t="s">
        <v>14</v>
      </c>
      <c r="K128" s="946" t="s">
        <v>14</v>
      </c>
      <c r="L128" s="946" t="s">
        <v>14</v>
      </c>
      <c r="M128" s="947" t="s">
        <v>1541</v>
      </c>
    </row>
    <row r="129" spans="1:13">
      <c r="A129" s="945" t="s">
        <v>1542</v>
      </c>
      <c r="B129" s="946" t="s">
        <v>14</v>
      </c>
      <c r="C129" s="946" t="s">
        <v>14</v>
      </c>
      <c r="D129" s="946" t="s">
        <v>14</v>
      </c>
      <c r="E129" s="946" t="s">
        <v>14</v>
      </c>
      <c r="F129" s="946" t="s">
        <v>14</v>
      </c>
      <c r="G129" s="946" t="s">
        <v>14</v>
      </c>
      <c r="H129" s="946" t="s">
        <v>14</v>
      </c>
      <c r="I129" s="946" t="s">
        <v>14</v>
      </c>
      <c r="J129" s="946" t="s">
        <v>14</v>
      </c>
      <c r="K129" s="946" t="s">
        <v>14</v>
      </c>
      <c r="L129" s="946" t="s">
        <v>14</v>
      </c>
      <c r="M129" s="947" t="s">
        <v>1542</v>
      </c>
    </row>
    <row r="130" spans="1:13">
      <c r="A130" s="945" t="s">
        <v>1543</v>
      </c>
      <c r="B130" s="946" t="s">
        <v>14</v>
      </c>
      <c r="C130" s="946" t="s">
        <v>14</v>
      </c>
      <c r="D130" s="946" t="s">
        <v>14</v>
      </c>
      <c r="E130" s="946" t="s">
        <v>14</v>
      </c>
      <c r="F130" s="946" t="s">
        <v>14</v>
      </c>
      <c r="G130" s="946" t="s">
        <v>14</v>
      </c>
      <c r="H130" s="946" t="s">
        <v>14</v>
      </c>
      <c r="I130" s="946">
        <v>2504.5765072999998</v>
      </c>
      <c r="J130" s="946" t="s">
        <v>14</v>
      </c>
      <c r="K130" s="946">
        <v>2504.5765072999998</v>
      </c>
      <c r="L130" s="946">
        <v>2227.8459907000001</v>
      </c>
      <c r="M130" s="947" t="s">
        <v>1543</v>
      </c>
    </row>
    <row r="131" spans="1:13">
      <c r="A131" s="945"/>
      <c r="B131" s="954"/>
      <c r="C131" s="954"/>
      <c r="D131" s="954"/>
      <c r="E131" s="954"/>
      <c r="F131" s="954"/>
      <c r="G131" s="954"/>
      <c r="H131" s="954"/>
      <c r="I131" s="955"/>
      <c r="J131" s="954"/>
      <c r="K131" s="954"/>
      <c r="L131" s="954"/>
      <c r="M131" s="947"/>
    </row>
    <row r="132" spans="1:13" ht="22.5">
      <c r="A132" s="204" t="s">
        <v>1709</v>
      </c>
      <c r="B132" s="956">
        <v>940069.73719100025</v>
      </c>
      <c r="C132" s="956">
        <v>9095240.4056217987</v>
      </c>
      <c r="D132" s="956">
        <v>12487012.917776199</v>
      </c>
      <c r="E132" s="956">
        <v>3147065.9511743002</v>
      </c>
      <c r="F132" s="956">
        <v>192926.06918220001</v>
      </c>
      <c r="G132" s="956">
        <v>20059928.718758103</v>
      </c>
      <c r="H132" s="956">
        <v>239622.79162089998</v>
      </c>
      <c r="I132" s="956">
        <v>1756280.7610722003</v>
      </c>
      <c r="J132" s="956">
        <v>80727.856600999978</v>
      </c>
      <c r="K132" s="956">
        <v>47998875.208997682</v>
      </c>
      <c r="L132" s="956">
        <v>47843025.027326599</v>
      </c>
      <c r="M132" s="205" t="s">
        <v>1709</v>
      </c>
    </row>
    <row r="133" spans="1:13" ht="33.75">
      <c r="A133" s="206" t="s">
        <v>804</v>
      </c>
      <c r="B133" s="207">
        <v>12.6363754061916</v>
      </c>
      <c r="C133" s="207">
        <v>12.8612145447252</v>
      </c>
      <c r="D133" s="207">
        <v>13.059566243300001</v>
      </c>
      <c r="E133" s="207">
        <v>11.7047725237283</v>
      </c>
      <c r="F133" s="207">
        <v>14.658095395681601</v>
      </c>
      <c r="G133" s="207">
        <v>13.295688646586299</v>
      </c>
      <c r="H133" s="207">
        <v>9.8014028385868102</v>
      </c>
      <c r="I133" s="207">
        <v>7.6984139458034901</v>
      </c>
      <c r="J133" s="207">
        <v>13.1472627042978</v>
      </c>
      <c r="K133" s="207">
        <v>12.8176886327629</v>
      </c>
      <c r="L133" s="207">
        <v>12.8453161153304</v>
      </c>
      <c r="M133" s="208" t="s">
        <v>804</v>
      </c>
    </row>
    <row r="134" spans="1:13">
      <c r="A134" s="1" t="s">
        <v>13</v>
      </c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200"/>
    </row>
    <row r="135" spans="1:13">
      <c r="A135" s="1" t="s">
        <v>1290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209"/>
    </row>
    <row r="136" spans="1:13">
      <c r="A136" s="1" t="s">
        <v>1291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209"/>
    </row>
  </sheetData>
  <mergeCells count="44"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  <mergeCell ref="L50:L52"/>
    <mergeCell ref="M50:M52"/>
    <mergeCell ref="B51:B52"/>
    <mergeCell ref="C51:D51"/>
    <mergeCell ref="E51:E52"/>
    <mergeCell ref="F51:F52"/>
    <mergeCell ref="G51:G52"/>
    <mergeCell ref="H51:H52"/>
    <mergeCell ref="I51:I52"/>
    <mergeCell ref="J51:J52"/>
    <mergeCell ref="K51:K52"/>
    <mergeCell ref="A94:A96"/>
    <mergeCell ref="B94:F94"/>
    <mergeCell ref="G94:K94"/>
    <mergeCell ref="K95:K96"/>
    <mergeCell ref="A50:A52"/>
    <mergeCell ref="B50:F50"/>
    <mergeCell ref="G50:K50"/>
    <mergeCell ref="L94:L96"/>
    <mergeCell ref="M94:M96"/>
    <mergeCell ref="B95:B96"/>
    <mergeCell ref="C95:D95"/>
    <mergeCell ref="E95:E96"/>
    <mergeCell ref="F95:F96"/>
    <mergeCell ref="G95:G96"/>
    <mergeCell ref="H95:H96"/>
    <mergeCell ref="I95:I96"/>
    <mergeCell ref="J95:J96"/>
  </mergeCells>
  <pageMargins left="0.7" right="0.4" top="0.75" bottom="0.7" header="0.5" footer="0.3"/>
  <pageSetup paperSize="9" scale="98" pageOrder="overThenDown" orientation="portrait" r:id="rId1"/>
  <headerFooter>
    <oddFooter>&amp;C&amp;"Maiandra GD,Regular"&amp;9&amp;P</oddFooter>
  </headerFooter>
  <rowBreaks count="2" manualBreakCount="2">
    <brk id="44" max="16383" man="1"/>
    <brk id="88" max="16383" man="1"/>
  </rowBreaks>
  <colBreaks count="1" manualBreakCount="1">
    <brk id="6" max="1048575" man="1"/>
  </colBreaks>
</worksheet>
</file>

<file path=xl/worksheets/sheet87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E10" sqref="E10"/>
    </sheetView>
  </sheetViews>
  <sheetFormatPr defaultRowHeight="15"/>
  <cols>
    <col min="1" max="1" width="28" customWidth="1"/>
    <col min="2" max="2" width="9.28515625" bestFit="1" customWidth="1"/>
    <col min="3" max="3" width="10.140625" bestFit="1" customWidth="1"/>
    <col min="4" max="5" width="9.28515625" bestFit="1" customWidth="1"/>
    <col min="6" max="6" width="11.140625" bestFit="1" customWidth="1"/>
    <col min="7" max="7" width="10.42578125" bestFit="1" customWidth="1"/>
    <col min="8" max="8" width="9.85546875" customWidth="1"/>
  </cols>
  <sheetData>
    <row r="1" spans="1:8">
      <c r="A1" s="864"/>
      <c r="B1" s="959"/>
      <c r="C1" s="959"/>
      <c r="D1" s="959"/>
      <c r="E1" s="959"/>
      <c r="F1" s="864"/>
      <c r="G1" s="864"/>
      <c r="H1" s="960"/>
    </row>
    <row r="2" spans="1:8">
      <c r="A2" s="1254" t="s">
        <v>807</v>
      </c>
      <c r="B2" s="1254"/>
      <c r="C2" s="1254"/>
      <c r="D2" s="1254"/>
      <c r="E2" s="1254"/>
      <c r="F2" s="1254"/>
      <c r="G2" s="1254"/>
      <c r="H2" s="1254"/>
    </row>
    <row r="3" spans="1:8">
      <c r="A3" s="1254" t="s">
        <v>15</v>
      </c>
      <c r="B3" s="1254"/>
      <c r="C3" s="1254"/>
      <c r="D3" s="1254"/>
      <c r="E3" s="1254"/>
      <c r="F3" s="1254"/>
      <c r="G3" s="1254"/>
      <c r="H3" s="1254"/>
    </row>
    <row r="4" spans="1:8">
      <c r="A4" s="961"/>
      <c r="B4" s="962"/>
      <c r="C4" s="962"/>
      <c r="D4" s="959"/>
      <c r="E4" s="962"/>
      <c r="F4" s="864"/>
      <c r="G4" s="864"/>
      <c r="H4" s="962"/>
    </row>
    <row r="5" spans="1:8">
      <c r="A5" s="963"/>
      <c r="B5" s="959"/>
      <c r="C5" s="959"/>
      <c r="D5" s="959"/>
      <c r="E5" s="959"/>
      <c r="F5" s="864"/>
      <c r="G5" s="864"/>
      <c r="H5" s="964" t="s">
        <v>21</v>
      </c>
    </row>
    <row r="6" spans="1:8">
      <c r="A6" s="1255" t="s">
        <v>1722</v>
      </c>
      <c r="B6" s="1258" t="s">
        <v>1927</v>
      </c>
      <c r="C6" s="1258"/>
      <c r="D6" s="1258"/>
      <c r="E6" s="1258"/>
      <c r="F6" s="1258" t="s">
        <v>0</v>
      </c>
      <c r="G6" s="1258"/>
      <c r="H6" s="1258"/>
    </row>
    <row r="7" spans="1:8" ht="36">
      <c r="A7" s="1256"/>
      <c r="B7" s="965" t="s">
        <v>1723</v>
      </c>
      <c r="C7" s="966" t="s">
        <v>2</v>
      </c>
      <c r="D7" s="967" t="s">
        <v>3</v>
      </c>
      <c r="E7" s="968" t="s">
        <v>1724</v>
      </c>
      <c r="F7" s="965" t="s">
        <v>1723</v>
      </c>
      <c r="G7" s="966" t="s">
        <v>2</v>
      </c>
      <c r="H7" s="967" t="s">
        <v>3</v>
      </c>
    </row>
    <row r="8" spans="1:8">
      <c r="A8" s="1257"/>
      <c r="B8" s="966" t="s">
        <v>5</v>
      </c>
      <c r="C8" s="966" t="s">
        <v>6</v>
      </c>
      <c r="D8" s="969" t="s">
        <v>7</v>
      </c>
      <c r="E8" s="970" t="s">
        <v>1725</v>
      </c>
      <c r="F8" s="966" t="s">
        <v>9</v>
      </c>
      <c r="G8" s="966" t="s">
        <v>10</v>
      </c>
      <c r="H8" s="969" t="s">
        <v>11</v>
      </c>
    </row>
    <row r="9" spans="1:8">
      <c r="A9" s="959"/>
      <c r="B9" s="959"/>
      <c r="C9" s="959"/>
      <c r="D9" s="959"/>
      <c r="E9" s="959"/>
      <c r="F9" s="959"/>
      <c r="G9" s="959"/>
      <c r="H9" s="959"/>
    </row>
    <row r="10" spans="1:8" ht="20.100000000000001" customHeight="1">
      <c r="A10" s="971" t="s">
        <v>1726</v>
      </c>
      <c r="B10" s="972">
        <v>54854</v>
      </c>
      <c r="C10" s="972">
        <v>6193117.1301246006</v>
      </c>
      <c r="D10" s="973">
        <v>0.80822050695826664</v>
      </c>
      <c r="E10" s="974">
        <v>112.90183268539397</v>
      </c>
      <c r="F10" s="972">
        <v>57685</v>
      </c>
      <c r="G10" s="972">
        <v>6417801.0499999998</v>
      </c>
      <c r="H10" s="973">
        <v>0.82017329932586769</v>
      </c>
    </row>
    <row r="11" spans="1:8" ht="30" customHeight="1">
      <c r="A11" s="975" t="s">
        <v>1727</v>
      </c>
      <c r="B11" s="972">
        <v>26933</v>
      </c>
      <c r="C11" s="972">
        <v>4990032.2961204005</v>
      </c>
      <c r="D11" s="973">
        <v>0.65121429925666718</v>
      </c>
      <c r="E11" s="974">
        <v>185.27576935805149</v>
      </c>
      <c r="F11" s="972">
        <v>24838</v>
      </c>
      <c r="G11" s="972">
        <v>4906848.25</v>
      </c>
      <c r="H11" s="973">
        <v>0.62707863443256184</v>
      </c>
    </row>
    <row r="12" spans="1:8" ht="33.75" customHeight="1">
      <c r="A12" s="976" t="s">
        <v>1728</v>
      </c>
      <c r="B12" s="977">
        <v>834</v>
      </c>
      <c r="C12" s="977">
        <v>691923.50554119993</v>
      </c>
      <c r="D12" s="978">
        <v>9.0298109122570136E-2</v>
      </c>
      <c r="E12" s="979">
        <v>829.64449105659469</v>
      </c>
      <c r="F12" s="977">
        <v>898</v>
      </c>
      <c r="G12" s="977">
        <v>788018.8</v>
      </c>
      <c r="H12" s="210">
        <v>0.100706141261081</v>
      </c>
    </row>
    <row r="13" spans="1:8" ht="30" customHeight="1">
      <c r="A13" s="976" t="s">
        <v>1729</v>
      </c>
      <c r="B13" s="977">
        <v>13176</v>
      </c>
      <c r="C13" s="977">
        <v>1756670.5050150999</v>
      </c>
      <c r="D13" s="978">
        <v>0.22925081122975199</v>
      </c>
      <c r="E13" s="979">
        <v>133.3235052379402</v>
      </c>
      <c r="F13" s="977">
        <v>9735</v>
      </c>
      <c r="G13" s="977">
        <v>1337444.03</v>
      </c>
      <c r="H13" s="210">
        <v>0.170920830079141</v>
      </c>
    </row>
    <row r="14" spans="1:8" ht="31.5" customHeight="1">
      <c r="A14" s="976" t="s">
        <v>1730</v>
      </c>
      <c r="B14" s="977">
        <v>4180</v>
      </c>
      <c r="C14" s="977">
        <v>1110388.0193890003</v>
      </c>
      <c r="D14" s="978">
        <v>0.14490899317657627</v>
      </c>
      <c r="E14" s="979">
        <v>265.64306683947376</v>
      </c>
      <c r="F14" s="977">
        <v>6194</v>
      </c>
      <c r="G14" s="977">
        <v>1345492.61</v>
      </c>
      <c r="H14" s="210">
        <v>0.17194941142064099</v>
      </c>
    </row>
    <row r="15" spans="1:8" ht="25.5" customHeight="1">
      <c r="A15" s="976" t="s">
        <v>1731</v>
      </c>
      <c r="B15" s="977">
        <v>105</v>
      </c>
      <c r="C15" s="977">
        <v>137630.7750816</v>
      </c>
      <c r="D15" s="978">
        <v>1.7961232198957608E-2</v>
      </c>
      <c r="E15" s="979">
        <v>1310.7692864914286</v>
      </c>
      <c r="F15" s="977">
        <v>81</v>
      </c>
      <c r="G15" s="977">
        <v>95219.98</v>
      </c>
      <c r="H15" s="210">
        <v>1.2168791857195899E-2</v>
      </c>
    </row>
    <row r="16" spans="1:8" ht="24.75" customHeight="1">
      <c r="A16" s="976" t="s">
        <v>1732</v>
      </c>
      <c r="B16" s="977">
        <v>8638</v>
      </c>
      <c r="C16" s="977">
        <v>1293419.4910935003</v>
      </c>
      <c r="D16" s="978">
        <v>0.16879515352881111</v>
      </c>
      <c r="E16" s="979">
        <v>149.73599109672381</v>
      </c>
      <c r="F16" s="977">
        <v>7930</v>
      </c>
      <c r="G16" s="977">
        <v>1340672.83</v>
      </c>
      <c r="H16" s="210">
        <v>0.17133345981450299</v>
      </c>
    </row>
    <row r="17" spans="1:8" ht="20.100000000000001" customHeight="1">
      <c r="A17" s="975" t="s">
        <v>1733</v>
      </c>
      <c r="B17" s="972">
        <v>27809</v>
      </c>
      <c r="C17" s="972">
        <v>1170197.4234863999</v>
      </c>
      <c r="D17" s="973">
        <v>0.15271430121206303</v>
      </c>
      <c r="E17" s="974">
        <v>42.079809539587899</v>
      </c>
      <c r="F17" s="972">
        <v>32745</v>
      </c>
      <c r="G17" s="972">
        <v>1484945.49</v>
      </c>
      <c r="H17" s="973">
        <v>0.18977101850989381</v>
      </c>
    </row>
    <row r="18" spans="1:8" ht="20.100000000000001" customHeight="1">
      <c r="A18" s="976" t="s">
        <v>1734</v>
      </c>
      <c r="B18" s="977">
        <v>14</v>
      </c>
      <c r="C18" s="977">
        <v>1450.36616</v>
      </c>
      <c r="D18" s="978">
        <v>1.8927716826287934E-4</v>
      </c>
      <c r="E18" s="979">
        <v>103.59758285714285</v>
      </c>
      <c r="F18" s="977">
        <v>11</v>
      </c>
      <c r="G18" s="977">
        <v>557.41</v>
      </c>
      <c r="H18" s="210">
        <v>7.1235115457066398E-5</v>
      </c>
    </row>
    <row r="19" spans="1:8" ht="20.100000000000001" customHeight="1">
      <c r="A19" s="976" t="s">
        <v>1735</v>
      </c>
      <c r="B19" s="977">
        <v>71</v>
      </c>
      <c r="C19" s="977">
        <v>8004.2810019000008</v>
      </c>
      <c r="D19" s="978">
        <v>1.0445828672809043E-3</v>
      </c>
      <c r="E19" s="979">
        <v>112.73635213943663</v>
      </c>
      <c r="F19" s="977">
        <v>70</v>
      </c>
      <c r="G19" s="977">
        <v>5355.43</v>
      </c>
      <c r="H19" s="210">
        <v>6.8440586708569504E-4</v>
      </c>
    </row>
    <row r="20" spans="1:8" ht="20.100000000000001" customHeight="1">
      <c r="A20" s="976" t="s">
        <v>1736</v>
      </c>
      <c r="B20" s="977">
        <v>49</v>
      </c>
      <c r="C20" s="977">
        <v>2598.2652057</v>
      </c>
      <c r="D20" s="978">
        <v>3.3908146376695916E-4</v>
      </c>
      <c r="E20" s="979">
        <v>53.025820524489795</v>
      </c>
      <c r="F20" s="977">
        <v>12</v>
      </c>
      <c r="G20" s="977">
        <v>294.10000000000002</v>
      </c>
      <c r="H20" s="210">
        <v>3.75849867349406E-5</v>
      </c>
    </row>
    <row r="21" spans="1:8" ht="20.100000000000001" customHeight="1">
      <c r="A21" s="976" t="s">
        <v>1737</v>
      </c>
      <c r="B21" s="977">
        <v>70</v>
      </c>
      <c r="C21" s="977">
        <v>5479.4766087999997</v>
      </c>
      <c r="D21" s="978">
        <v>7.150882616265323E-4</v>
      </c>
      <c r="E21" s="979">
        <v>78.278237268571431</v>
      </c>
      <c r="F21" s="977">
        <v>70</v>
      </c>
      <c r="G21" s="977">
        <v>7498.96</v>
      </c>
      <c r="H21" s="210">
        <v>9.5834176173359496E-4</v>
      </c>
    </row>
    <row r="22" spans="1:8" ht="20.100000000000001" customHeight="1">
      <c r="A22" s="976" t="s">
        <v>1738</v>
      </c>
      <c r="B22" s="977">
        <v>23246</v>
      </c>
      <c r="C22" s="977">
        <v>785536.98324249999</v>
      </c>
      <c r="D22" s="978">
        <v>0.10251495095135514</v>
      </c>
      <c r="E22" s="979">
        <v>33.792350651402394</v>
      </c>
      <c r="F22" s="977">
        <v>27382</v>
      </c>
      <c r="G22" s="977">
        <v>978730.17</v>
      </c>
      <c r="H22" s="210">
        <v>0.125078410256838</v>
      </c>
    </row>
    <row r="23" spans="1:8" ht="20.100000000000001" customHeight="1">
      <c r="A23" s="976" t="s">
        <v>1739</v>
      </c>
      <c r="B23" s="977">
        <v>78</v>
      </c>
      <c r="C23" s="977">
        <v>15079.956824099998</v>
      </c>
      <c r="D23" s="978">
        <v>1.967979951484893E-3</v>
      </c>
      <c r="E23" s="979">
        <v>193.33277979615383</v>
      </c>
      <c r="F23" s="977">
        <v>132</v>
      </c>
      <c r="G23" s="977">
        <v>24048.03</v>
      </c>
      <c r="H23" s="210">
        <v>3.0732570164959299E-3</v>
      </c>
    </row>
    <row r="24" spans="1:8" ht="20.100000000000001" customHeight="1">
      <c r="A24" s="976" t="s">
        <v>1740</v>
      </c>
      <c r="B24" s="977">
        <v>12</v>
      </c>
      <c r="C24" s="977">
        <v>658.54552590000003</v>
      </c>
      <c r="D24" s="978">
        <v>8.5942181879464612E-5</v>
      </c>
      <c r="E24" s="979">
        <v>54.878793825000002</v>
      </c>
      <c r="F24" s="977" t="s">
        <v>14</v>
      </c>
      <c r="G24" s="977" t="s">
        <v>14</v>
      </c>
      <c r="H24" s="210" t="s">
        <v>14</v>
      </c>
    </row>
    <row r="25" spans="1:8" ht="20.100000000000001" customHeight="1">
      <c r="A25" s="976" t="s">
        <v>1741</v>
      </c>
      <c r="B25" s="977">
        <v>4269</v>
      </c>
      <c r="C25" s="977">
        <v>351389.54891750001</v>
      </c>
      <c r="D25" s="978">
        <v>4.585739836640626E-2</v>
      </c>
      <c r="E25" s="979">
        <v>82.311911201100969</v>
      </c>
      <c r="F25" s="977">
        <v>5068</v>
      </c>
      <c r="G25" s="977">
        <v>468461.39</v>
      </c>
      <c r="H25" s="210">
        <v>5.9867783505548597E-2</v>
      </c>
    </row>
    <row r="26" spans="1:8" ht="27.75" customHeight="1">
      <c r="A26" s="975" t="s">
        <v>1742</v>
      </c>
      <c r="B26" s="972">
        <v>112</v>
      </c>
      <c r="C26" s="972">
        <v>32887.410517800003</v>
      </c>
      <c r="D26" s="973">
        <v>4.2919064895364208E-3</v>
      </c>
      <c r="E26" s="974">
        <v>293.63759390892858</v>
      </c>
      <c r="F26" s="972">
        <v>102</v>
      </c>
      <c r="G26" s="972">
        <v>26007.31</v>
      </c>
      <c r="H26" s="973">
        <v>3.3236463834120599E-3</v>
      </c>
    </row>
    <row r="27" spans="1:8" ht="29.25" customHeight="1">
      <c r="A27" s="976" t="s">
        <v>1743</v>
      </c>
      <c r="B27" s="977">
        <v>1</v>
      </c>
      <c r="C27" s="977">
        <v>7.5540963999999997</v>
      </c>
      <c r="D27" s="978">
        <v>9.8583241584787861E-7</v>
      </c>
      <c r="E27" s="974">
        <v>7.5540963999999997</v>
      </c>
      <c r="F27" s="977" t="s">
        <v>14</v>
      </c>
      <c r="G27" s="977" t="s">
        <v>14</v>
      </c>
      <c r="H27" s="210" t="s">
        <v>14</v>
      </c>
    </row>
    <row r="28" spans="1:8" ht="20.100000000000001" customHeight="1">
      <c r="A28" s="976" t="s">
        <v>1744</v>
      </c>
      <c r="B28" s="977">
        <v>111</v>
      </c>
      <c r="C28" s="977">
        <v>32879.8564214</v>
      </c>
      <c r="D28" s="978">
        <v>4.2909206571205725E-3</v>
      </c>
      <c r="E28" s="979">
        <v>296.21492271531531</v>
      </c>
      <c r="F28" s="977">
        <v>102</v>
      </c>
      <c r="G28" s="977">
        <v>26007.31</v>
      </c>
      <c r="H28" s="210">
        <v>3.3236463834120599E-3</v>
      </c>
    </row>
    <row r="29" spans="1:8" ht="20.100000000000001" customHeight="1">
      <c r="A29" s="971" t="s">
        <v>1745</v>
      </c>
      <c r="B29" s="972">
        <v>33948</v>
      </c>
      <c r="C29" s="972">
        <v>1469540.6183559</v>
      </c>
      <c r="D29" s="973">
        <v>0.19177949304173328</v>
      </c>
      <c r="E29" s="974">
        <v>43.287988051016264</v>
      </c>
      <c r="F29" s="972">
        <v>31087</v>
      </c>
      <c r="G29" s="972">
        <v>1407131.87</v>
      </c>
      <c r="H29" s="973">
        <v>0.17982670067413209</v>
      </c>
    </row>
    <row r="30" spans="1:8" ht="20.100000000000001" customHeight="1">
      <c r="A30" s="976" t="s">
        <v>1746</v>
      </c>
      <c r="B30" s="977">
        <v>4</v>
      </c>
      <c r="C30" s="977">
        <v>46.086078900000004</v>
      </c>
      <c r="D30" s="978">
        <v>6.01437261231442E-6</v>
      </c>
      <c r="E30" s="979">
        <v>11.521519725000001</v>
      </c>
      <c r="F30" s="977">
        <v>18</v>
      </c>
      <c r="G30" s="977">
        <v>3449.31</v>
      </c>
      <c r="H30" s="210">
        <v>4.4081016863209101E-4</v>
      </c>
    </row>
    <row r="31" spans="1:8" ht="20.100000000000001" customHeight="1">
      <c r="A31" s="976" t="s">
        <v>1747</v>
      </c>
      <c r="B31" s="977">
        <v>6587</v>
      </c>
      <c r="C31" s="977">
        <v>260619.18128799999</v>
      </c>
      <c r="D31" s="978">
        <v>3.4011590996567809E-2</v>
      </c>
      <c r="E31" s="979">
        <v>39.565687154698651</v>
      </c>
      <c r="F31" s="977">
        <v>5589</v>
      </c>
      <c r="G31" s="977">
        <v>242202.78</v>
      </c>
      <c r="H31" s="210">
        <v>3.0952697291620999E-2</v>
      </c>
    </row>
    <row r="32" spans="1:8" ht="20.100000000000001" customHeight="1">
      <c r="A32" s="976" t="s">
        <v>1748</v>
      </c>
      <c r="B32" s="977">
        <v>27357</v>
      </c>
      <c r="C32" s="977">
        <v>1208875.3509889999</v>
      </c>
      <c r="D32" s="978">
        <v>0.15776188767255314</v>
      </c>
      <c r="E32" s="979">
        <v>44.188885878897537</v>
      </c>
      <c r="F32" s="977">
        <v>25480</v>
      </c>
      <c r="G32" s="977">
        <v>1161479.78</v>
      </c>
      <c r="H32" s="210">
        <v>0.14843319321387899</v>
      </c>
    </row>
    <row r="33" spans="1:8">
      <c r="A33" s="976"/>
      <c r="B33" s="972"/>
      <c r="C33" s="972"/>
      <c r="D33" s="973"/>
      <c r="E33" s="979"/>
      <c r="F33" s="977"/>
      <c r="G33" s="977"/>
      <c r="H33" s="980"/>
    </row>
    <row r="34" spans="1:8" ht="20.100000000000001" customHeight="1">
      <c r="A34" s="981" t="s">
        <v>1749</v>
      </c>
      <c r="B34" s="982">
        <v>88802</v>
      </c>
      <c r="C34" s="982">
        <v>7662657.7484805016</v>
      </c>
      <c r="D34" s="983">
        <v>1</v>
      </c>
      <c r="E34" s="984">
        <v>86.289247409748668</v>
      </c>
      <c r="F34" s="982">
        <v>88772</v>
      </c>
      <c r="G34" s="982">
        <v>7824932.9199999999</v>
      </c>
      <c r="H34" s="985">
        <v>0.99999999999999978</v>
      </c>
    </row>
    <row r="35" spans="1:8">
      <c r="A35" s="110" t="s">
        <v>13</v>
      </c>
      <c r="B35" s="11"/>
      <c r="C35" s="11"/>
      <c r="D35" s="11"/>
      <c r="E35" s="11"/>
      <c r="F35" s="11"/>
      <c r="G35" s="11"/>
      <c r="H35" s="11"/>
    </row>
    <row r="36" spans="1:8">
      <c r="A36" s="854" t="s">
        <v>1291</v>
      </c>
      <c r="B36" s="11"/>
      <c r="C36" s="11"/>
      <c r="D36" s="11"/>
      <c r="E36" s="11"/>
      <c r="F36" s="11"/>
      <c r="G36" s="11"/>
      <c r="H36" s="11"/>
    </row>
  </sheetData>
  <mergeCells count="5">
    <mergeCell ref="A2:H2"/>
    <mergeCell ref="A3:H3"/>
    <mergeCell ref="A6:A8"/>
    <mergeCell ref="B6:E6"/>
    <mergeCell ref="F6:H6"/>
  </mergeCells>
  <pageMargins left="0.7" right="0.7" top="0.75" bottom="0.79" header="0.3" footer="0.56000000000000005"/>
  <pageSetup scale="90" firstPageNumber="314" orientation="portrait" useFirstPageNumber="1" r:id="rId1"/>
  <headerFooter>
    <oddFooter>&amp;C&amp;"Maiandra GD,Regular"&amp;9&amp;P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E10" sqref="E10"/>
    </sheetView>
  </sheetViews>
  <sheetFormatPr defaultRowHeight="15"/>
  <cols>
    <col min="1" max="1" width="27.28515625" customWidth="1"/>
    <col min="2" max="5" width="9.28515625" bestFit="1" customWidth="1"/>
    <col min="6" max="6" width="9.7109375" bestFit="1" customWidth="1"/>
    <col min="7" max="8" width="9.28515625" bestFit="1" customWidth="1"/>
  </cols>
  <sheetData>
    <row r="1" spans="1:8">
      <c r="A1" s="864"/>
      <c r="B1" s="959"/>
      <c r="C1" s="959"/>
      <c r="D1" s="959"/>
      <c r="E1" s="959"/>
      <c r="F1" s="864"/>
      <c r="G1" s="864"/>
      <c r="H1" s="960"/>
    </row>
    <row r="2" spans="1:8">
      <c r="A2" s="1254" t="s">
        <v>808</v>
      </c>
      <c r="B2" s="1254"/>
      <c r="C2" s="1254"/>
      <c r="D2" s="1254"/>
      <c r="E2" s="1254"/>
      <c r="F2" s="1254"/>
      <c r="G2" s="1254"/>
      <c r="H2" s="1254"/>
    </row>
    <row r="3" spans="1:8">
      <c r="A3" s="1254" t="s">
        <v>16</v>
      </c>
      <c r="B3" s="1254"/>
      <c r="C3" s="1254"/>
      <c r="D3" s="1254"/>
      <c r="E3" s="1254"/>
      <c r="F3" s="1254"/>
      <c r="G3" s="1254"/>
      <c r="H3" s="1254"/>
    </row>
    <row r="4" spans="1:8">
      <c r="A4" s="961"/>
      <c r="B4" s="962"/>
      <c r="C4" s="962"/>
      <c r="D4" s="959"/>
      <c r="E4" s="962"/>
      <c r="F4" s="864"/>
      <c r="G4" s="864"/>
      <c r="H4" s="962"/>
    </row>
    <row r="5" spans="1:8">
      <c r="A5" s="963"/>
      <c r="B5" s="959"/>
      <c r="C5" s="959"/>
      <c r="D5" s="959"/>
      <c r="E5" s="959"/>
      <c r="F5" s="864"/>
      <c r="G5" s="864"/>
      <c r="H5" s="964" t="s">
        <v>21</v>
      </c>
    </row>
    <row r="6" spans="1:8">
      <c r="A6" s="1255" t="s">
        <v>1722</v>
      </c>
      <c r="B6" s="1258" t="s">
        <v>1927</v>
      </c>
      <c r="C6" s="1258"/>
      <c r="D6" s="1258"/>
      <c r="E6" s="1258"/>
      <c r="F6" s="1258" t="s">
        <v>0</v>
      </c>
      <c r="G6" s="1258"/>
      <c r="H6" s="1258"/>
    </row>
    <row r="7" spans="1:8" ht="36">
      <c r="A7" s="1256"/>
      <c r="B7" s="965" t="s">
        <v>1723</v>
      </c>
      <c r="C7" s="966" t="s">
        <v>2</v>
      </c>
      <c r="D7" s="967" t="s">
        <v>3</v>
      </c>
      <c r="E7" s="968" t="s">
        <v>1724</v>
      </c>
      <c r="F7" s="965" t="s">
        <v>1723</v>
      </c>
      <c r="G7" s="966" t="s">
        <v>2</v>
      </c>
      <c r="H7" s="967" t="s">
        <v>3</v>
      </c>
    </row>
    <row r="8" spans="1:8">
      <c r="A8" s="1257"/>
      <c r="B8" s="966" t="s">
        <v>5</v>
      </c>
      <c r="C8" s="966" t="s">
        <v>6</v>
      </c>
      <c r="D8" s="969" t="s">
        <v>7</v>
      </c>
      <c r="E8" s="970" t="s">
        <v>1725</v>
      </c>
      <c r="F8" s="966" t="s">
        <v>9</v>
      </c>
      <c r="G8" s="966" t="s">
        <v>10</v>
      </c>
      <c r="H8" s="969" t="s">
        <v>11</v>
      </c>
    </row>
    <row r="9" spans="1:8">
      <c r="A9" s="959"/>
      <c r="B9" s="959"/>
      <c r="C9" s="959"/>
      <c r="D9" s="959"/>
      <c r="E9" s="959"/>
      <c r="F9" s="959"/>
      <c r="G9" s="959"/>
      <c r="H9" s="959"/>
    </row>
    <row r="10" spans="1:8" ht="20.100000000000001" customHeight="1">
      <c r="A10" s="971" t="s">
        <v>1726</v>
      </c>
      <c r="B10" s="972">
        <v>2628</v>
      </c>
      <c r="C10" s="972">
        <v>268800.91235400003</v>
      </c>
      <c r="D10" s="211">
        <v>0.84360854353938919</v>
      </c>
      <c r="E10" s="972">
        <v>102.28345218949772</v>
      </c>
      <c r="F10" s="972">
        <v>2662</v>
      </c>
      <c r="G10" s="972">
        <v>249126.30000000002</v>
      </c>
      <c r="H10" s="973">
        <v>0.82779127268493435</v>
      </c>
    </row>
    <row r="11" spans="1:8" ht="20.100000000000001" customHeight="1">
      <c r="A11" s="975" t="s">
        <v>1727</v>
      </c>
      <c r="B11" s="972">
        <v>158</v>
      </c>
      <c r="C11" s="972">
        <v>57359.023487699997</v>
      </c>
      <c r="D11" s="211">
        <v>0.18001636169885618</v>
      </c>
      <c r="E11" s="972">
        <v>363.03179422594934</v>
      </c>
      <c r="F11" s="972">
        <v>163</v>
      </c>
      <c r="G11" s="972">
        <v>23913.71</v>
      </c>
      <c r="H11" s="973">
        <v>7.9459938334565466E-2</v>
      </c>
    </row>
    <row r="12" spans="1:8" ht="27" customHeight="1">
      <c r="A12" s="976" t="s">
        <v>1728</v>
      </c>
      <c r="B12" s="977">
        <v>13</v>
      </c>
      <c r="C12" s="977">
        <v>35782.633621599998</v>
      </c>
      <c r="D12" s="210">
        <v>0.11230071791485252</v>
      </c>
      <c r="E12" s="977">
        <v>2752.5102785846152</v>
      </c>
      <c r="F12" s="977">
        <v>4</v>
      </c>
      <c r="G12" s="977">
        <v>12236.66</v>
      </c>
      <c r="H12" s="210">
        <v>4.0659698935089701E-2</v>
      </c>
    </row>
    <row r="13" spans="1:8" ht="26.25" customHeight="1">
      <c r="A13" s="976" t="s">
        <v>1729</v>
      </c>
      <c r="B13" s="977">
        <v>11</v>
      </c>
      <c r="C13" s="977">
        <v>11587.432720299999</v>
      </c>
      <c r="D13" s="210">
        <v>3.6366160943900827E-2</v>
      </c>
      <c r="E13" s="977">
        <v>1053.4029745727273</v>
      </c>
      <c r="F13" s="977">
        <v>8</v>
      </c>
      <c r="G13" s="977">
        <v>393.78</v>
      </c>
      <c r="H13" s="210">
        <v>1.3084433372063599E-3</v>
      </c>
    </row>
    <row r="14" spans="1:8" ht="30" customHeight="1">
      <c r="A14" s="976" t="s">
        <v>1730</v>
      </c>
      <c r="B14" s="977">
        <v>52</v>
      </c>
      <c r="C14" s="977">
        <v>4703.8791718000002</v>
      </c>
      <c r="D14" s="210">
        <v>1.476272019449645E-2</v>
      </c>
      <c r="E14" s="977">
        <v>90.459214842307702</v>
      </c>
      <c r="F14" s="977">
        <v>53</v>
      </c>
      <c r="G14" s="977">
        <v>4703.92</v>
      </c>
      <c r="H14" s="210">
        <v>1.5630079696154601E-2</v>
      </c>
    </row>
    <row r="15" spans="1:8" ht="33" customHeight="1">
      <c r="A15" s="976" t="s">
        <v>1731</v>
      </c>
      <c r="B15" s="977" t="s">
        <v>14</v>
      </c>
      <c r="C15" s="977" t="s">
        <v>14</v>
      </c>
      <c r="D15" s="210" t="s">
        <v>14</v>
      </c>
      <c r="E15" s="977" t="s">
        <v>14</v>
      </c>
      <c r="F15" s="977" t="s">
        <v>14</v>
      </c>
      <c r="G15" s="977" t="s">
        <v>14</v>
      </c>
      <c r="H15" s="210" t="s">
        <v>14</v>
      </c>
    </row>
    <row r="16" spans="1:8" ht="20.100000000000001" customHeight="1">
      <c r="A16" s="976" t="s">
        <v>1732</v>
      </c>
      <c r="B16" s="977">
        <v>82</v>
      </c>
      <c r="C16" s="977">
        <v>5285.0779740000007</v>
      </c>
      <c r="D16" s="210">
        <v>1.6586762645606396E-2</v>
      </c>
      <c r="E16" s="977">
        <v>64.452170414634153</v>
      </c>
      <c r="F16" s="977">
        <v>98</v>
      </c>
      <c r="G16" s="977">
        <v>6579.35</v>
      </c>
      <c r="H16" s="210">
        <v>2.1861716366114801E-2</v>
      </c>
    </row>
    <row r="17" spans="1:8" ht="20.100000000000001" customHeight="1">
      <c r="A17" s="975" t="s">
        <v>1733</v>
      </c>
      <c r="B17" s="972">
        <v>2439</v>
      </c>
      <c r="C17" s="972">
        <v>204764.75061390002</v>
      </c>
      <c r="D17" s="211">
        <v>0.64263655774391526</v>
      </c>
      <c r="E17" s="972">
        <v>83.954387295571962</v>
      </c>
      <c r="F17" s="972">
        <v>2464</v>
      </c>
      <c r="G17" s="972">
        <v>218425.83000000002</v>
      </c>
      <c r="H17" s="973">
        <v>0.72578044069599679</v>
      </c>
    </row>
    <row r="18" spans="1:8" ht="20.100000000000001" customHeight="1">
      <c r="A18" s="976" t="s">
        <v>1734</v>
      </c>
      <c r="B18" s="977" t="s">
        <v>14</v>
      </c>
      <c r="C18" s="977" t="s">
        <v>14</v>
      </c>
      <c r="D18" s="210" t="s">
        <v>14</v>
      </c>
      <c r="E18" s="977" t="s">
        <v>14</v>
      </c>
      <c r="F18" s="977">
        <v>11</v>
      </c>
      <c r="G18" s="977">
        <v>557.41</v>
      </c>
      <c r="H18" s="210">
        <v>1.85214942503987E-3</v>
      </c>
    </row>
    <row r="19" spans="1:8" ht="20.100000000000001" customHeight="1">
      <c r="A19" s="976" t="s">
        <v>1735</v>
      </c>
      <c r="B19" s="977">
        <v>17</v>
      </c>
      <c r="C19" s="977">
        <v>3723.7323597000004</v>
      </c>
      <c r="D19" s="210">
        <v>1.168661372830442E-2</v>
      </c>
      <c r="E19" s="977">
        <v>219.04307998235296</v>
      </c>
      <c r="F19" s="977">
        <v>14</v>
      </c>
      <c r="G19" s="977">
        <v>1252.8499999999999</v>
      </c>
      <c r="H19" s="210">
        <v>4.1629418330514298E-3</v>
      </c>
    </row>
    <row r="20" spans="1:8" ht="20.100000000000001" customHeight="1">
      <c r="A20" s="976" t="s">
        <v>1736</v>
      </c>
      <c r="B20" s="977" t="s">
        <v>14</v>
      </c>
      <c r="C20" s="977" t="s">
        <v>14</v>
      </c>
      <c r="D20" s="210" t="s">
        <v>14</v>
      </c>
      <c r="E20" s="977" t="s">
        <v>14</v>
      </c>
      <c r="F20" s="977" t="s">
        <v>14</v>
      </c>
      <c r="G20" s="977" t="s">
        <v>14</v>
      </c>
      <c r="H20" s="210" t="s">
        <v>14</v>
      </c>
    </row>
    <row r="21" spans="1:8" ht="20.100000000000001" customHeight="1">
      <c r="A21" s="976" t="s">
        <v>1737</v>
      </c>
      <c r="B21" s="977">
        <v>16</v>
      </c>
      <c r="C21" s="977">
        <v>2163.3276438999997</v>
      </c>
      <c r="D21" s="210">
        <v>6.7894177400169052E-3</v>
      </c>
      <c r="E21" s="977">
        <v>135.20797774374998</v>
      </c>
      <c r="F21" s="977">
        <v>28</v>
      </c>
      <c r="G21" s="977">
        <v>2524.7399999999998</v>
      </c>
      <c r="H21" s="210">
        <v>8.3891493503438306E-3</v>
      </c>
    </row>
    <row r="22" spans="1:8" ht="20.100000000000001" customHeight="1">
      <c r="A22" s="976" t="s">
        <v>1738</v>
      </c>
      <c r="B22" s="977">
        <v>640</v>
      </c>
      <c r="C22" s="977">
        <v>25469.650978400001</v>
      </c>
      <c r="D22" s="210">
        <v>7.9934308920975153E-2</v>
      </c>
      <c r="E22" s="977">
        <v>39.79632965375</v>
      </c>
      <c r="F22" s="977">
        <v>553</v>
      </c>
      <c r="G22" s="977">
        <v>28088.14</v>
      </c>
      <c r="H22" s="210">
        <v>9.33306405544201E-2</v>
      </c>
    </row>
    <row r="23" spans="1:8" ht="20.100000000000001" customHeight="1">
      <c r="A23" s="976" t="s">
        <v>1739</v>
      </c>
      <c r="B23" s="977">
        <v>60</v>
      </c>
      <c r="C23" s="977">
        <v>13356.759945199999</v>
      </c>
      <c r="D23" s="210">
        <v>4.191904225732717E-2</v>
      </c>
      <c r="E23" s="977">
        <v>222.61266575333332</v>
      </c>
      <c r="F23" s="977">
        <v>104</v>
      </c>
      <c r="G23" s="977">
        <v>19911</v>
      </c>
      <c r="H23" s="210">
        <v>6.6159823472791604E-2</v>
      </c>
    </row>
    <row r="24" spans="1:8" ht="20.100000000000001" customHeight="1">
      <c r="A24" s="976" t="s">
        <v>1740</v>
      </c>
      <c r="B24" s="977" t="s">
        <v>14</v>
      </c>
      <c r="C24" s="977" t="s">
        <v>14</v>
      </c>
      <c r="D24" s="210" t="s">
        <v>14</v>
      </c>
      <c r="E24" s="977" t="s">
        <v>14</v>
      </c>
      <c r="F24" s="977" t="s">
        <v>14</v>
      </c>
      <c r="G24" s="977" t="s">
        <v>14</v>
      </c>
      <c r="H24" s="210" t="s">
        <v>14</v>
      </c>
    </row>
    <row r="25" spans="1:8" ht="20.100000000000001" customHeight="1">
      <c r="A25" s="976" t="s">
        <v>1741</v>
      </c>
      <c r="B25" s="977">
        <v>1706</v>
      </c>
      <c r="C25" s="977">
        <v>160051.27968670003</v>
      </c>
      <c r="D25" s="210">
        <v>0.50230717509729161</v>
      </c>
      <c r="E25" s="977">
        <v>93.816693837456057</v>
      </c>
      <c r="F25" s="977">
        <v>1754</v>
      </c>
      <c r="G25" s="977">
        <v>166091.69</v>
      </c>
      <c r="H25" s="210">
        <v>0.55188573606034996</v>
      </c>
    </row>
    <row r="26" spans="1:8" ht="31.5" customHeight="1">
      <c r="A26" s="975" t="s">
        <v>1742</v>
      </c>
      <c r="B26" s="972">
        <v>31</v>
      </c>
      <c r="C26" s="972">
        <v>6677.1382524000001</v>
      </c>
      <c r="D26" s="211">
        <v>2.0955624096617703E-2</v>
      </c>
      <c r="E26" s="972">
        <v>215.39155652903227</v>
      </c>
      <c r="F26" s="972">
        <v>35</v>
      </c>
      <c r="G26" s="972">
        <v>6786.76</v>
      </c>
      <c r="H26" s="973">
        <v>2.2550893654372101E-2</v>
      </c>
    </row>
    <row r="27" spans="1:8" ht="29.25" customHeight="1">
      <c r="A27" s="976" t="s">
        <v>1743</v>
      </c>
      <c r="B27" s="977" t="s">
        <v>14</v>
      </c>
      <c r="C27" s="977" t="s">
        <v>14</v>
      </c>
      <c r="D27" s="210" t="s">
        <v>14</v>
      </c>
      <c r="E27" s="977" t="s">
        <v>14</v>
      </c>
      <c r="F27" s="977" t="s">
        <v>14</v>
      </c>
      <c r="G27" s="977" t="s">
        <v>14</v>
      </c>
      <c r="H27" s="210" t="s">
        <v>14</v>
      </c>
    </row>
    <row r="28" spans="1:8" ht="20.100000000000001" customHeight="1">
      <c r="A28" s="976" t="s">
        <v>1744</v>
      </c>
      <c r="B28" s="977">
        <v>31</v>
      </c>
      <c r="C28" s="977">
        <v>6677.1382524000001</v>
      </c>
      <c r="D28" s="210">
        <v>2.0955624096617703E-2</v>
      </c>
      <c r="E28" s="977">
        <v>215.39155652903227</v>
      </c>
      <c r="F28" s="977">
        <v>35</v>
      </c>
      <c r="G28" s="977">
        <v>6786.76</v>
      </c>
      <c r="H28" s="210">
        <v>2.2550893654372101E-2</v>
      </c>
    </row>
    <row r="29" spans="1:8" ht="20.100000000000001" customHeight="1">
      <c r="A29" s="971" t="s">
        <v>1745</v>
      </c>
      <c r="B29" s="972">
        <v>2407</v>
      </c>
      <c r="C29" s="972">
        <v>49831.366103300003</v>
      </c>
      <c r="D29" s="211">
        <v>0.15639145646061062</v>
      </c>
      <c r="E29" s="972">
        <v>20.702686374449524</v>
      </c>
      <c r="F29" s="972">
        <v>2408</v>
      </c>
      <c r="G29" s="972">
        <v>51826.74</v>
      </c>
      <c r="H29" s="973">
        <v>0.17220872731506587</v>
      </c>
    </row>
    <row r="30" spans="1:8" ht="20.100000000000001" customHeight="1">
      <c r="A30" s="976" t="s">
        <v>1746</v>
      </c>
      <c r="B30" s="977" t="s">
        <v>14</v>
      </c>
      <c r="C30" s="977" t="s">
        <v>14</v>
      </c>
      <c r="D30" s="210" t="s">
        <v>14</v>
      </c>
      <c r="E30" s="977" t="s">
        <v>14</v>
      </c>
      <c r="F30" s="977" t="s">
        <v>14</v>
      </c>
      <c r="G30" s="977" t="s">
        <v>14</v>
      </c>
      <c r="H30" s="210" t="s">
        <v>14</v>
      </c>
    </row>
    <row r="31" spans="1:8" ht="20.100000000000001" customHeight="1">
      <c r="A31" s="976" t="s">
        <v>1747</v>
      </c>
      <c r="B31" s="977">
        <v>34</v>
      </c>
      <c r="C31" s="977">
        <v>785.55609449999986</v>
      </c>
      <c r="D31" s="210">
        <v>2.4654002359816543E-3</v>
      </c>
      <c r="E31" s="977">
        <v>23.104591014705878</v>
      </c>
      <c r="F31" s="977">
        <v>35</v>
      </c>
      <c r="G31" s="977">
        <v>2140.2399999999998</v>
      </c>
      <c r="H31" s="210">
        <v>7.11154138864987E-3</v>
      </c>
    </row>
    <row r="32" spans="1:8" ht="20.100000000000001" customHeight="1">
      <c r="A32" s="976" t="s">
        <v>1748</v>
      </c>
      <c r="B32" s="977">
        <v>2373</v>
      </c>
      <c r="C32" s="977">
        <v>49045.810008799999</v>
      </c>
      <c r="D32" s="210">
        <v>0.15392605622462893</v>
      </c>
      <c r="E32" s="977">
        <v>20.668272232954067</v>
      </c>
      <c r="F32" s="977">
        <v>2373</v>
      </c>
      <c r="G32" s="977">
        <v>49686.5</v>
      </c>
      <c r="H32" s="210">
        <v>0.16509718592641601</v>
      </c>
    </row>
    <row r="33" spans="1:8">
      <c r="A33" s="976"/>
      <c r="B33" s="977"/>
      <c r="C33" s="977"/>
      <c r="D33" s="210"/>
      <c r="E33" s="977"/>
      <c r="F33" s="977"/>
      <c r="G33" s="977"/>
      <c r="H33" s="980"/>
    </row>
    <row r="34" spans="1:8" ht="20.100000000000001" customHeight="1">
      <c r="A34" s="981" t="s">
        <v>1749</v>
      </c>
      <c r="B34" s="982">
        <v>5035</v>
      </c>
      <c r="C34" s="982">
        <v>318632.2784573001</v>
      </c>
      <c r="D34" s="986">
        <v>1</v>
      </c>
      <c r="E34" s="982">
        <v>63.283471391717995</v>
      </c>
      <c r="F34" s="982">
        <v>5070</v>
      </c>
      <c r="G34" s="982">
        <v>300953.04000000004</v>
      </c>
      <c r="H34" s="985">
        <v>1.0000000000000002</v>
      </c>
    </row>
    <row r="35" spans="1:8">
      <c r="A35" s="110" t="s">
        <v>13</v>
      </c>
      <c r="B35" s="11"/>
      <c r="C35" s="11"/>
      <c r="D35" s="11"/>
      <c r="E35" s="11"/>
      <c r="F35" s="11"/>
      <c r="G35" s="11"/>
      <c r="H35" s="11"/>
    </row>
    <row r="36" spans="1:8">
      <c r="A36" s="854" t="s">
        <v>1291</v>
      </c>
      <c r="B36" s="11"/>
      <c r="C36" s="11"/>
      <c r="D36" s="11"/>
      <c r="E36" s="11"/>
      <c r="F36" s="11"/>
      <c r="G36" s="11"/>
      <c r="H36" s="11"/>
    </row>
  </sheetData>
  <mergeCells count="5">
    <mergeCell ref="A2:H2"/>
    <mergeCell ref="A3:H3"/>
    <mergeCell ref="A6:A8"/>
    <mergeCell ref="B6:E6"/>
    <mergeCell ref="F6:H6"/>
  </mergeCells>
  <pageMargins left="0.7" right="0.7" top="0.75" bottom="0.72" header="0.3" footer="0.46"/>
  <pageSetup scale="95" orientation="portrait" r:id="rId1"/>
  <headerFooter>
    <oddFooter>&amp;C&amp;"Maiandra GD,Regular"&amp;9&amp;P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E10" sqref="E10"/>
    </sheetView>
  </sheetViews>
  <sheetFormatPr defaultRowHeight="15"/>
  <cols>
    <col min="1" max="1" width="26.85546875" customWidth="1"/>
    <col min="2" max="2" width="10.7109375" customWidth="1"/>
    <col min="3" max="3" width="11.140625" customWidth="1"/>
    <col min="4" max="4" width="9.85546875" customWidth="1"/>
    <col min="5" max="5" width="9.5703125" customWidth="1"/>
    <col min="6" max="6" width="10" customWidth="1"/>
    <col min="7" max="8" width="10.28515625" customWidth="1"/>
  </cols>
  <sheetData>
    <row r="1" spans="1:8">
      <c r="A1" s="864"/>
      <c r="B1" s="959"/>
      <c r="C1" s="959"/>
      <c r="D1" s="959"/>
      <c r="E1" s="959"/>
      <c r="F1" s="864"/>
      <c r="G1" s="864"/>
      <c r="H1" s="960"/>
    </row>
    <row r="2" spans="1:8">
      <c r="A2" s="1254" t="s">
        <v>809</v>
      </c>
      <c r="B2" s="1254"/>
      <c r="C2" s="1254"/>
      <c r="D2" s="1254"/>
      <c r="E2" s="1254"/>
      <c r="F2" s="1254"/>
      <c r="G2" s="1254"/>
      <c r="H2" s="1254"/>
    </row>
    <row r="3" spans="1:8">
      <c r="A3" s="1254" t="s">
        <v>734</v>
      </c>
      <c r="B3" s="1254"/>
      <c r="C3" s="1254"/>
      <c r="D3" s="1254"/>
      <c r="E3" s="1254"/>
      <c r="F3" s="1254"/>
      <c r="G3" s="1254"/>
      <c r="H3" s="1254"/>
    </row>
    <row r="4" spans="1:8">
      <c r="A4" s="961"/>
      <c r="B4" s="962"/>
      <c r="C4" s="962"/>
      <c r="D4" s="959"/>
      <c r="E4" s="962"/>
      <c r="F4" s="864"/>
      <c r="G4" s="864"/>
      <c r="H4" s="962"/>
    </row>
    <row r="5" spans="1:8">
      <c r="A5" s="963"/>
      <c r="B5" s="959"/>
      <c r="C5" s="959"/>
      <c r="D5" s="959"/>
      <c r="E5" s="959"/>
      <c r="F5" s="864"/>
      <c r="G5" s="864"/>
      <c r="H5" s="964" t="s">
        <v>21</v>
      </c>
    </row>
    <row r="6" spans="1:8">
      <c r="A6" s="1255" t="s">
        <v>1722</v>
      </c>
      <c r="B6" s="1258" t="s">
        <v>1927</v>
      </c>
      <c r="C6" s="1258"/>
      <c r="D6" s="1258"/>
      <c r="E6" s="1258"/>
      <c r="F6" s="1258" t="s">
        <v>0</v>
      </c>
      <c r="G6" s="1258"/>
      <c r="H6" s="1258"/>
    </row>
    <row r="7" spans="1:8" ht="36">
      <c r="A7" s="1256"/>
      <c r="B7" s="965" t="s">
        <v>1723</v>
      </c>
      <c r="C7" s="966" t="s">
        <v>2</v>
      </c>
      <c r="D7" s="967" t="s">
        <v>3</v>
      </c>
      <c r="E7" s="968" t="s">
        <v>1724</v>
      </c>
      <c r="F7" s="965" t="s">
        <v>1723</v>
      </c>
      <c r="G7" s="966" t="s">
        <v>2</v>
      </c>
      <c r="H7" s="967" t="s">
        <v>3</v>
      </c>
    </row>
    <row r="8" spans="1:8">
      <c r="A8" s="1257"/>
      <c r="B8" s="966" t="s">
        <v>5</v>
      </c>
      <c r="C8" s="966" t="s">
        <v>6</v>
      </c>
      <c r="D8" s="969" t="s">
        <v>7</v>
      </c>
      <c r="E8" s="970" t="s">
        <v>1725</v>
      </c>
      <c r="F8" s="966" t="s">
        <v>9</v>
      </c>
      <c r="G8" s="966" t="s">
        <v>10</v>
      </c>
      <c r="H8" s="969" t="s">
        <v>11</v>
      </c>
    </row>
    <row r="9" spans="1:8">
      <c r="A9" s="959"/>
      <c r="B9" s="959"/>
      <c r="C9" s="959"/>
      <c r="D9" s="959"/>
      <c r="E9" s="959"/>
      <c r="F9" s="959"/>
      <c r="G9" s="959"/>
      <c r="H9" s="959"/>
    </row>
    <row r="10" spans="1:8" ht="20.100000000000001" customHeight="1">
      <c r="A10" s="971" t="s">
        <v>1726</v>
      </c>
      <c r="B10" s="972">
        <v>336</v>
      </c>
      <c r="C10" s="972">
        <v>15859.67193</v>
      </c>
      <c r="D10" s="973">
        <v>1</v>
      </c>
      <c r="E10" s="972">
        <v>47.201404553571429</v>
      </c>
      <c r="F10" s="972">
        <v>213</v>
      </c>
      <c r="G10" s="972">
        <v>10516.68</v>
      </c>
      <c r="H10" s="973">
        <v>0.73942766262173354</v>
      </c>
    </row>
    <row r="11" spans="1:8" ht="20.100000000000001" customHeight="1">
      <c r="A11" s="975" t="s">
        <v>1727</v>
      </c>
      <c r="B11" s="972">
        <v>95</v>
      </c>
      <c r="C11" s="972">
        <v>709.04205000000002</v>
      </c>
      <c r="D11" s="973">
        <v>4.4707233108572886E-2</v>
      </c>
      <c r="E11" s="972">
        <v>7.4636005263157896</v>
      </c>
      <c r="F11" s="972">
        <v>83</v>
      </c>
      <c r="G11" s="972">
        <v>1268.4000000000001</v>
      </c>
      <c r="H11" s="973">
        <v>8.9181190952791756E-2</v>
      </c>
    </row>
    <row r="12" spans="1:8" ht="31.5" customHeight="1">
      <c r="A12" s="976" t="s">
        <v>1728</v>
      </c>
      <c r="B12" s="977">
        <v>31</v>
      </c>
      <c r="C12" s="977">
        <v>378.87233100000003</v>
      </c>
      <c r="D12" s="978">
        <v>2.3889039613948688E-2</v>
      </c>
      <c r="E12" s="977">
        <v>12.221688096774194</v>
      </c>
      <c r="F12" s="977">
        <v>15</v>
      </c>
      <c r="G12" s="977">
        <v>111.62</v>
      </c>
      <c r="H12" s="210">
        <v>7.8480010518374495E-3</v>
      </c>
    </row>
    <row r="13" spans="1:8" ht="31.5" customHeight="1">
      <c r="A13" s="976" t="s">
        <v>1729</v>
      </c>
      <c r="B13" s="977">
        <v>24</v>
      </c>
      <c r="C13" s="977">
        <v>44.032186500000002</v>
      </c>
      <c r="D13" s="978">
        <v>2.7763617491172151E-3</v>
      </c>
      <c r="E13" s="977">
        <v>1.8346744375000001</v>
      </c>
      <c r="F13" s="977">
        <v>20</v>
      </c>
      <c r="G13" s="977">
        <v>187.57</v>
      </c>
      <c r="H13" s="210">
        <v>1.3188044770589101E-2</v>
      </c>
    </row>
    <row r="14" spans="1:8" ht="30" customHeight="1">
      <c r="A14" s="976" t="s">
        <v>1730</v>
      </c>
      <c r="B14" s="977">
        <v>27</v>
      </c>
      <c r="C14" s="977">
        <v>242.0046025</v>
      </c>
      <c r="D14" s="978">
        <v>1.5259117815812221E-2</v>
      </c>
      <c r="E14" s="977">
        <v>8.9631334259259265</v>
      </c>
      <c r="F14" s="977">
        <v>18</v>
      </c>
      <c r="G14" s="977">
        <v>281.44</v>
      </c>
      <c r="H14" s="210">
        <v>1.9788043505009199E-2</v>
      </c>
    </row>
    <row r="15" spans="1:8" ht="30" customHeight="1">
      <c r="A15" s="976" t="s">
        <v>1731</v>
      </c>
      <c r="B15" s="977">
        <v>7</v>
      </c>
      <c r="C15" s="977">
        <v>21.773040000000002</v>
      </c>
      <c r="D15" s="978">
        <v>1.3728556363649825E-3</v>
      </c>
      <c r="E15" s="977">
        <v>3.1104342857142862</v>
      </c>
      <c r="F15" s="977">
        <v>10</v>
      </c>
      <c r="G15" s="977">
        <v>224.34</v>
      </c>
      <c r="H15" s="210">
        <v>1.57733430923599E-2</v>
      </c>
    </row>
    <row r="16" spans="1:8" ht="20.100000000000001" customHeight="1">
      <c r="A16" s="976" t="s">
        <v>1732</v>
      </c>
      <c r="B16" s="977">
        <v>6</v>
      </c>
      <c r="C16" s="977">
        <v>22.35989</v>
      </c>
      <c r="D16" s="978">
        <v>1.4098582933297788E-3</v>
      </c>
      <c r="E16" s="977">
        <v>3.7266483333333333</v>
      </c>
      <c r="F16" s="977">
        <v>20</v>
      </c>
      <c r="G16" s="977">
        <v>463.43</v>
      </c>
      <c r="H16" s="210">
        <v>3.2583758532996103E-2</v>
      </c>
    </row>
    <row r="17" spans="1:8" ht="20.100000000000001" customHeight="1">
      <c r="A17" s="975" t="s">
        <v>1733</v>
      </c>
      <c r="B17" s="972">
        <v>241</v>
      </c>
      <c r="C17" s="972">
        <v>15150.62988</v>
      </c>
      <c r="D17" s="973">
        <v>0.95529276689142717</v>
      </c>
      <c r="E17" s="972">
        <v>62.865684149377593</v>
      </c>
      <c r="F17" s="972">
        <v>129</v>
      </c>
      <c r="G17" s="972">
        <v>9248.2800000000007</v>
      </c>
      <c r="H17" s="973">
        <v>0.65024647166894178</v>
      </c>
    </row>
    <row r="18" spans="1:8" ht="20.100000000000001" customHeight="1">
      <c r="A18" s="976" t="s">
        <v>1734</v>
      </c>
      <c r="B18" s="977">
        <v>12</v>
      </c>
      <c r="C18" s="977">
        <v>1378.9229700000001</v>
      </c>
      <c r="D18" s="978">
        <v>8.6945239226017212E-2</v>
      </c>
      <c r="E18" s="977">
        <v>114.91024750000001</v>
      </c>
      <c r="F18" s="977" t="s">
        <v>14</v>
      </c>
      <c r="G18" s="977" t="s">
        <v>14</v>
      </c>
      <c r="H18" s="210" t="s">
        <v>14</v>
      </c>
    </row>
    <row r="19" spans="1:8" ht="20.100000000000001" customHeight="1">
      <c r="A19" s="976" t="s">
        <v>1735</v>
      </c>
      <c r="B19" s="977">
        <v>14</v>
      </c>
      <c r="C19" s="977">
        <v>1363.4096135</v>
      </c>
      <c r="D19" s="978">
        <v>8.5967075455135211E-2</v>
      </c>
      <c r="E19" s="977">
        <v>97.386400964285713</v>
      </c>
      <c r="F19" s="977" t="s">
        <v>14</v>
      </c>
      <c r="G19" s="977" t="s">
        <v>14</v>
      </c>
      <c r="H19" s="210" t="s">
        <v>14</v>
      </c>
    </row>
    <row r="20" spans="1:8" ht="20.100000000000001" customHeight="1">
      <c r="A20" s="976" t="s">
        <v>1736</v>
      </c>
      <c r="B20" s="977">
        <v>49</v>
      </c>
      <c r="C20" s="977">
        <v>2598.2652057</v>
      </c>
      <c r="D20" s="978">
        <v>0.16382843334767519</v>
      </c>
      <c r="E20" s="977">
        <v>53.025820524489795</v>
      </c>
      <c r="F20" s="977">
        <v>10</v>
      </c>
      <c r="G20" s="977">
        <v>171.84</v>
      </c>
      <c r="H20" s="210">
        <v>1.2082068632393399E-2</v>
      </c>
    </row>
    <row r="21" spans="1:8" ht="20.100000000000001" customHeight="1">
      <c r="A21" s="976" t="s">
        <v>1737</v>
      </c>
      <c r="B21" s="977">
        <v>25</v>
      </c>
      <c r="C21" s="977">
        <v>2113.35052</v>
      </c>
      <c r="D21" s="978">
        <v>0.13325310443543328</v>
      </c>
      <c r="E21" s="977">
        <v>84.534020799999993</v>
      </c>
      <c r="F21" s="977">
        <v>6</v>
      </c>
      <c r="G21" s="977">
        <v>3281.15</v>
      </c>
      <c r="H21" s="210">
        <v>0.23069762274893801</v>
      </c>
    </row>
    <row r="22" spans="1:8" ht="20.100000000000001" customHeight="1">
      <c r="A22" s="976" t="s">
        <v>1738</v>
      </c>
      <c r="B22" s="977">
        <v>135</v>
      </c>
      <c r="C22" s="977">
        <v>7635.1132308000006</v>
      </c>
      <c r="D22" s="978">
        <v>0.48141684547443225</v>
      </c>
      <c r="E22" s="977">
        <v>56.556394302222223</v>
      </c>
      <c r="F22" s="977">
        <v>111</v>
      </c>
      <c r="G22" s="977">
        <v>5713.2</v>
      </c>
      <c r="H22" s="210">
        <v>0.401695033232017</v>
      </c>
    </row>
    <row r="23" spans="1:8" ht="20.100000000000001" customHeight="1">
      <c r="A23" s="976" t="s">
        <v>1739</v>
      </c>
      <c r="B23" s="977">
        <v>3</v>
      </c>
      <c r="C23" s="977">
        <v>0</v>
      </c>
      <c r="D23" s="978">
        <v>0</v>
      </c>
      <c r="E23" s="977">
        <v>0</v>
      </c>
      <c r="F23" s="977" t="s">
        <v>14</v>
      </c>
      <c r="G23" s="977" t="s">
        <v>14</v>
      </c>
      <c r="H23" s="210" t="s">
        <v>14</v>
      </c>
    </row>
    <row r="24" spans="1:8" ht="20.100000000000001" customHeight="1">
      <c r="A24" s="976" t="s">
        <v>1740</v>
      </c>
      <c r="B24" s="977">
        <v>2</v>
      </c>
      <c r="C24" s="977">
        <v>0</v>
      </c>
      <c r="D24" s="978">
        <v>0</v>
      </c>
      <c r="E24" s="977">
        <v>0</v>
      </c>
      <c r="F24" s="977" t="s">
        <v>14</v>
      </c>
      <c r="G24" s="977" t="s">
        <v>14</v>
      </c>
      <c r="H24" s="210" t="s">
        <v>14</v>
      </c>
    </row>
    <row r="25" spans="1:8" ht="20.100000000000001" customHeight="1">
      <c r="A25" s="976" t="s">
        <v>1741</v>
      </c>
      <c r="B25" s="977">
        <v>1</v>
      </c>
      <c r="C25" s="977">
        <v>61.568339999999999</v>
      </c>
      <c r="D25" s="978">
        <v>3.8820689527340052E-3</v>
      </c>
      <c r="E25" s="977">
        <v>61.568339999999999</v>
      </c>
      <c r="F25" s="977">
        <v>2</v>
      </c>
      <c r="G25" s="977">
        <v>82.09</v>
      </c>
      <c r="H25" s="210">
        <v>5.7717470555934099E-3</v>
      </c>
    </row>
    <row r="26" spans="1:8" ht="30.75" customHeight="1">
      <c r="A26" s="975" t="s">
        <v>1742</v>
      </c>
      <c r="B26" s="972" t="s">
        <v>14</v>
      </c>
      <c r="C26" s="972" t="s">
        <v>14</v>
      </c>
      <c r="D26" s="973" t="s">
        <v>14</v>
      </c>
      <c r="E26" s="972" t="s">
        <v>14</v>
      </c>
      <c r="F26" s="972">
        <v>1</v>
      </c>
      <c r="G26" s="972" t="s">
        <v>14</v>
      </c>
      <c r="H26" s="211" t="s">
        <v>14</v>
      </c>
    </row>
    <row r="27" spans="1:8" ht="31.5" customHeight="1">
      <c r="A27" s="976" t="s">
        <v>1743</v>
      </c>
      <c r="B27" s="977" t="s">
        <v>14</v>
      </c>
      <c r="C27" s="977" t="s">
        <v>14</v>
      </c>
      <c r="D27" s="978" t="s">
        <v>14</v>
      </c>
      <c r="E27" s="977" t="s">
        <v>14</v>
      </c>
      <c r="F27" s="977" t="s">
        <v>14</v>
      </c>
      <c r="G27" s="977" t="s">
        <v>14</v>
      </c>
      <c r="H27" s="210" t="s">
        <v>14</v>
      </c>
    </row>
    <row r="28" spans="1:8" ht="20.100000000000001" customHeight="1">
      <c r="A28" s="976" t="s">
        <v>1744</v>
      </c>
      <c r="B28" s="977" t="s">
        <v>14</v>
      </c>
      <c r="C28" s="977" t="s">
        <v>14</v>
      </c>
      <c r="D28" s="978" t="s">
        <v>14</v>
      </c>
      <c r="E28" s="977" t="s">
        <v>14</v>
      </c>
      <c r="F28" s="977">
        <v>1</v>
      </c>
      <c r="G28" s="977" t="s">
        <v>14</v>
      </c>
      <c r="H28" s="210" t="s">
        <v>14</v>
      </c>
    </row>
    <row r="29" spans="1:8" ht="20.100000000000001" customHeight="1">
      <c r="A29" s="971" t="s">
        <v>1745</v>
      </c>
      <c r="B29" s="972">
        <v>1</v>
      </c>
      <c r="C29" s="972">
        <v>0</v>
      </c>
      <c r="D29" s="973">
        <v>0</v>
      </c>
      <c r="E29" s="972">
        <v>0</v>
      </c>
      <c r="F29" s="972">
        <v>35</v>
      </c>
      <c r="G29" s="972">
        <v>3706.0699999999997</v>
      </c>
      <c r="H29" s="211">
        <v>0.2605737435780614</v>
      </c>
    </row>
    <row r="30" spans="1:8" ht="20.100000000000001" customHeight="1">
      <c r="A30" s="976" t="s">
        <v>1746</v>
      </c>
      <c r="B30" s="972">
        <v>1</v>
      </c>
      <c r="C30" s="972">
        <v>0</v>
      </c>
      <c r="D30" s="973">
        <v>0</v>
      </c>
      <c r="E30" s="972">
        <v>0</v>
      </c>
      <c r="F30" s="977">
        <v>18</v>
      </c>
      <c r="G30" s="977">
        <v>3449.31</v>
      </c>
      <c r="H30" s="210">
        <v>0.24252095061918499</v>
      </c>
    </row>
    <row r="31" spans="1:8" ht="20.100000000000001" customHeight="1">
      <c r="A31" s="976" t="s">
        <v>1747</v>
      </c>
      <c r="B31" s="977" t="s">
        <v>14</v>
      </c>
      <c r="C31" s="977" t="s">
        <v>14</v>
      </c>
      <c r="D31" s="978" t="s">
        <v>14</v>
      </c>
      <c r="E31" s="977" t="s">
        <v>14</v>
      </c>
      <c r="F31" s="977" t="s">
        <v>14</v>
      </c>
      <c r="G31" s="977" t="s">
        <v>14</v>
      </c>
      <c r="H31" s="210" t="s">
        <v>14</v>
      </c>
    </row>
    <row r="32" spans="1:8" ht="20.100000000000001" customHeight="1">
      <c r="A32" s="976" t="s">
        <v>1748</v>
      </c>
      <c r="B32" s="977" t="s">
        <v>14</v>
      </c>
      <c r="C32" s="977" t="s">
        <v>14</v>
      </c>
      <c r="D32" s="978" t="s">
        <v>14</v>
      </c>
      <c r="E32" s="977" t="s">
        <v>14</v>
      </c>
      <c r="F32" s="977">
        <v>17</v>
      </c>
      <c r="G32" s="977">
        <v>256.76</v>
      </c>
      <c r="H32" s="210">
        <v>1.80527929588764E-2</v>
      </c>
    </row>
    <row r="33" spans="1:8">
      <c r="A33" s="976"/>
      <c r="B33" s="972"/>
      <c r="C33" s="972"/>
      <c r="D33" s="973"/>
      <c r="E33" s="972"/>
      <c r="F33" s="977"/>
      <c r="G33" s="977"/>
      <c r="H33" s="980"/>
    </row>
    <row r="34" spans="1:8" ht="20.100000000000001" customHeight="1">
      <c r="A34" s="981" t="s">
        <v>1749</v>
      </c>
      <c r="B34" s="982">
        <v>337</v>
      </c>
      <c r="C34" s="982">
        <v>15859.67193</v>
      </c>
      <c r="D34" s="983">
        <v>1</v>
      </c>
      <c r="E34" s="982">
        <v>47.061341038575669</v>
      </c>
      <c r="F34" s="982">
        <v>248</v>
      </c>
      <c r="G34" s="982">
        <v>14222.75</v>
      </c>
      <c r="H34" s="985">
        <v>1.0000014061997948</v>
      </c>
    </row>
    <row r="35" spans="1:8">
      <c r="A35" s="110" t="s">
        <v>13</v>
      </c>
      <c r="B35" s="11"/>
      <c r="C35" s="11"/>
      <c r="D35" s="11"/>
      <c r="E35" s="11"/>
      <c r="F35" s="11"/>
      <c r="G35" s="11"/>
      <c r="H35" s="11"/>
    </row>
    <row r="36" spans="1:8">
      <c r="A36" s="854" t="s">
        <v>1291</v>
      </c>
      <c r="B36" s="11"/>
      <c r="C36" s="11"/>
      <c r="D36" s="11"/>
      <c r="E36" s="11"/>
      <c r="F36" s="11"/>
      <c r="G36" s="11"/>
      <c r="H36" s="11"/>
    </row>
  </sheetData>
  <mergeCells count="5">
    <mergeCell ref="A2:H2"/>
    <mergeCell ref="A3:H3"/>
    <mergeCell ref="A6:A8"/>
    <mergeCell ref="B6:E6"/>
    <mergeCell ref="F6:H6"/>
  </mergeCells>
  <pageMargins left="0.7" right="0.7" top="0.75" bottom="0.75" header="0.3" footer="0.47"/>
  <pageSetup scale="90" orientation="portrait" r:id="rId1"/>
  <headerFooter>
    <oddFooter>&amp;C&amp;"Maiandra GD,Regular"&amp;9&amp;P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E10" sqref="E10"/>
    </sheetView>
  </sheetViews>
  <sheetFormatPr defaultRowHeight="15"/>
  <cols>
    <col min="1" max="1" width="27" customWidth="1"/>
    <col min="2" max="2" width="11.28515625" customWidth="1"/>
    <col min="3" max="3" width="10.42578125" customWidth="1"/>
    <col min="4" max="4" width="9.7109375" customWidth="1"/>
    <col min="5" max="5" width="10" customWidth="1"/>
    <col min="6" max="6" width="9.85546875" customWidth="1"/>
    <col min="7" max="8" width="10.140625" customWidth="1"/>
  </cols>
  <sheetData>
    <row r="1" spans="1:8">
      <c r="A1" s="864"/>
      <c r="B1" s="959"/>
      <c r="C1" s="959"/>
      <c r="D1" s="959"/>
      <c r="E1" s="959"/>
      <c r="F1" s="864"/>
      <c r="G1" s="864"/>
      <c r="H1" s="960"/>
    </row>
    <row r="2" spans="1:8">
      <c r="A2" s="1254" t="s">
        <v>810</v>
      </c>
      <c r="B2" s="1254"/>
      <c r="C2" s="1254"/>
      <c r="D2" s="1254"/>
      <c r="E2" s="1254"/>
      <c r="F2" s="1254"/>
      <c r="G2" s="1254"/>
      <c r="H2" s="1254"/>
    </row>
    <row r="3" spans="1:8">
      <c r="A3" s="1254" t="s">
        <v>18</v>
      </c>
      <c r="B3" s="1254"/>
      <c r="C3" s="1254"/>
      <c r="D3" s="1254"/>
      <c r="E3" s="1254"/>
      <c r="F3" s="1254"/>
      <c r="G3" s="1254"/>
      <c r="H3" s="1254"/>
    </row>
    <row r="4" spans="1:8">
      <c r="A4" s="961"/>
      <c r="B4" s="962"/>
      <c r="C4" s="962"/>
      <c r="D4" s="959"/>
      <c r="E4" s="962"/>
      <c r="F4" s="864"/>
      <c r="G4" s="864"/>
      <c r="H4" s="962"/>
    </row>
    <row r="5" spans="1:8">
      <c r="A5" s="963"/>
      <c r="B5" s="959"/>
      <c r="C5" s="959"/>
      <c r="D5" s="959"/>
      <c r="E5" s="959"/>
      <c r="F5" s="864"/>
      <c r="G5" s="864"/>
      <c r="H5" s="964" t="s">
        <v>21</v>
      </c>
    </row>
    <row r="6" spans="1:8">
      <c r="A6" s="1255" t="s">
        <v>1722</v>
      </c>
      <c r="B6" s="1258" t="s">
        <v>1927</v>
      </c>
      <c r="C6" s="1258"/>
      <c r="D6" s="1258"/>
      <c r="E6" s="1258"/>
      <c r="F6" s="1258" t="s">
        <v>0</v>
      </c>
      <c r="G6" s="1258"/>
      <c r="H6" s="1258"/>
    </row>
    <row r="7" spans="1:8" ht="36">
      <c r="A7" s="1256"/>
      <c r="B7" s="965" t="s">
        <v>1723</v>
      </c>
      <c r="C7" s="966" t="s">
        <v>2</v>
      </c>
      <c r="D7" s="967" t="s">
        <v>3</v>
      </c>
      <c r="E7" s="968" t="s">
        <v>1724</v>
      </c>
      <c r="F7" s="965" t="s">
        <v>1723</v>
      </c>
      <c r="G7" s="966" t="s">
        <v>2</v>
      </c>
      <c r="H7" s="967" t="s">
        <v>3</v>
      </c>
    </row>
    <row r="8" spans="1:8">
      <c r="A8" s="1257"/>
      <c r="B8" s="966" t="s">
        <v>5</v>
      </c>
      <c r="C8" s="966" t="s">
        <v>6</v>
      </c>
      <c r="D8" s="969" t="s">
        <v>7</v>
      </c>
      <c r="E8" s="970" t="s">
        <v>1725</v>
      </c>
      <c r="F8" s="966" t="s">
        <v>9</v>
      </c>
      <c r="G8" s="966" t="s">
        <v>10</v>
      </c>
      <c r="H8" s="969" t="s">
        <v>11</v>
      </c>
    </row>
    <row r="9" spans="1:8">
      <c r="A9" s="959"/>
      <c r="B9" s="959"/>
      <c r="C9" s="959"/>
      <c r="D9" s="959"/>
      <c r="E9" s="959"/>
      <c r="F9" s="959"/>
      <c r="G9" s="959"/>
      <c r="H9" s="959"/>
    </row>
    <row r="10" spans="1:8" ht="20.100000000000001" customHeight="1">
      <c r="A10" s="971" t="s">
        <v>1726</v>
      </c>
      <c r="B10" s="972">
        <v>10219</v>
      </c>
      <c r="C10" s="972">
        <v>1902462.1972242994</v>
      </c>
      <c r="D10" s="973">
        <v>0.93671503092330077</v>
      </c>
      <c r="E10" s="972">
        <v>186.16911608027198</v>
      </c>
      <c r="F10" s="972">
        <v>10361</v>
      </c>
      <c r="G10" s="972">
        <v>1888830.11</v>
      </c>
      <c r="H10" s="973">
        <v>0.93016525352466761</v>
      </c>
    </row>
    <row r="11" spans="1:8" ht="20.100000000000001" customHeight="1">
      <c r="A11" s="975" t="s">
        <v>1727</v>
      </c>
      <c r="B11" s="972">
        <v>7553</v>
      </c>
      <c r="C11" s="972">
        <v>1620239.1294814995</v>
      </c>
      <c r="D11" s="973">
        <v>0.79775690076246408</v>
      </c>
      <c r="E11" s="972">
        <v>214.51597106864816</v>
      </c>
      <c r="F11" s="972">
        <v>7550</v>
      </c>
      <c r="G11" s="972">
        <v>1590793.69</v>
      </c>
      <c r="H11" s="973">
        <v>0.78339550398436386</v>
      </c>
    </row>
    <row r="12" spans="1:8" ht="30" customHeight="1">
      <c r="A12" s="976" t="s">
        <v>1728</v>
      </c>
      <c r="B12" s="977">
        <v>238</v>
      </c>
      <c r="C12" s="977">
        <v>268851.82761209999</v>
      </c>
      <c r="D12" s="978">
        <v>0.13237453463353241</v>
      </c>
      <c r="E12" s="977">
        <v>1129.6295277819327</v>
      </c>
      <c r="F12" s="977">
        <v>237</v>
      </c>
      <c r="G12" s="977">
        <v>239302.69</v>
      </c>
      <c r="H12" s="210">
        <v>0.117845986324829</v>
      </c>
    </row>
    <row r="13" spans="1:8" ht="32.25" customHeight="1">
      <c r="A13" s="976" t="s">
        <v>1729</v>
      </c>
      <c r="B13" s="977">
        <v>2910</v>
      </c>
      <c r="C13" s="977">
        <v>394259.5393403999</v>
      </c>
      <c r="D13" s="978">
        <v>0.19412151112588319</v>
      </c>
      <c r="E13" s="977">
        <v>135.48437778020616</v>
      </c>
      <c r="F13" s="977">
        <v>3023</v>
      </c>
      <c r="G13" s="977">
        <v>369193.67</v>
      </c>
      <c r="H13" s="210">
        <v>0.18181154664844501</v>
      </c>
    </row>
    <row r="14" spans="1:8" ht="30" customHeight="1">
      <c r="A14" s="976" t="s">
        <v>1730</v>
      </c>
      <c r="B14" s="977">
        <v>612</v>
      </c>
      <c r="C14" s="977">
        <v>223391.49688599998</v>
      </c>
      <c r="D14" s="978">
        <v>0.10999123831152843</v>
      </c>
      <c r="E14" s="977">
        <v>365.01878576143787</v>
      </c>
      <c r="F14" s="977">
        <v>604</v>
      </c>
      <c r="G14" s="977">
        <v>226327.84</v>
      </c>
      <c r="H14" s="210">
        <v>0.111456446802031</v>
      </c>
    </row>
    <row r="15" spans="1:8" ht="30.75" customHeight="1">
      <c r="A15" s="976" t="s">
        <v>1731</v>
      </c>
      <c r="B15" s="977">
        <v>15</v>
      </c>
      <c r="C15" s="977">
        <v>23568.558493999997</v>
      </c>
      <c r="D15" s="978">
        <v>1.1604447662999718E-2</v>
      </c>
      <c r="E15" s="977">
        <v>1571.2372329333332</v>
      </c>
      <c r="F15" s="977">
        <v>11</v>
      </c>
      <c r="G15" s="977">
        <v>11886.62</v>
      </c>
      <c r="H15" s="210">
        <v>5.8536343990468103E-3</v>
      </c>
    </row>
    <row r="16" spans="1:8" ht="20.100000000000001" customHeight="1">
      <c r="A16" s="976" t="s">
        <v>1732</v>
      </c>
      <c r="B16" s="977">
        <v>3778</v>
      </c>
      <c r="C16" s="977">
        <v>710167.70714899991</v>
      </c>
      <c r="D16" s="978">
        <v>0.34966516902852041</v>
      </c>
      <c r="E16" s="977">
        <v>187.97451221519319</v>
      </c>
      <c r="F16" s="977">
        <v>3675</v>
      </c>
      <c r="G16" s="977">
        <v>744082.87</v>
      </c>
      <c r="H16" s="210">
        <v>0.36642788981001201</v>
      </c>
    </row>
    <row r="17" spans="1:8" ht="20.100000000000001" customHeight="1">
      <c r="A17" s="975" t="s">
        <v>1733</v>
      </c>
      <c r="B17" s="972">
        <v>2657</v>
      </c>
      <c r="C17" s="972">
        <v>260798.00335099999</v>
      </c>
      <c r="D17" s="973">
        <v>0.12840907437219629</v>
      </c>
      <c r="E17" s="972">
        <v>98.155063361309743</v>
      </c>
      <c r="F17" s="972">
        <v>2805</v>
      </c>
      <c r="G17" s="972">
        <v>280315.57</v>
      </c>
      <c r="H17" s="973">
        <v>0.13804301501523691</v>
      </c>
    </row>
    <row r="18" spans="1:8" ht="20.100000000000001" customHeight="1">
      <c r="A18" s="976" t="s">
        <v>1734</v>
      </c>
      <c r="B18" s="977" t="s">
        <v>14</v>
      </c>
      <c r="C18" s="977" t="s">
        <v>14</v>
      </c>
      <c r="D18" s="978" t="s">
        <v>14</v>
      </c>
      <c r="E18" s="977" t="s">
        <v>14</v>
      </c>
      <c r="F18" s="977" t="s">
        <v>14</v>
      </c>
      <c r="G18" s="977" t="s">
        <v>14</v>
      </c>
      <c r="H18" s="210" t="s">
        <v>14</v>
      </c>
    </row>
    <row r="19" spans="1:8" ht="20.100000000000001" customHeight="1">
      <c r="A19" s="976" t="s">
        <v>1735</v>
      </c>
      <c r="B19" s="977" t="s">
        <v>14</v>
      </c>
      <c r="C19" s="977" t="s">
        <v>14</v>
      </c>
      <c r="D19" s="978" t="s">
        <v>14</v>
      </c>
      <c r="E19" s="977" t="s">
        <v>14</v>
      </c>
      <c r="F19" s="977" t="s">
        <v>14</v>
      </c>
      <c r="G19" s="977" t="s">
        <v>14</v>
      </c>
      <c r="H19" s="210" t="s">
        <v>14</v>
      </c>
    </row>
    <row r="20" spans="1:8" ht="20.100000000000001" customHeight="1">
      <c r="A20" s="976" t="s">
        <v>1736</v>
      </c>
      <c r="B20" s="977" t="s">
        <v>14</v>
      </c>
      <c r="C20" s="977" t="s">
        <v>14</v>
      </c>
      <c r="D20" s="978" t="s">
        <v>14</v>
      </c>
      <c r="E20" s="977" t="s">
        <v>14</v>
      </c>
      <c r="F20" s="977" t="s">
        <v>14</v>
      </c>
      <c r="G20" s="977" t="s">
        <v>14</v>
      </c>
      <c r="H20" s="210" t="s">
        <v>14</v>
      </c>
    </row>
    <row r="21" spans="1:8" ht="20.100000000000001" customHeight="1">
      <c r="A21" s="976" t="s">
        <v>1737</v>
      </c>
      <c r="B21" s="977" t="s">
        <v>14</v>
      </c>
      <c r="C21" s="977" t="s">
        <v>14</v>
      </c>
      <c r="D21" s="978" t="s">
        <v>14</v>
      </c>
      <c r="E21" s="977" t="s">
        <v>14</v>
      </c>
      <c r="F21" s="977" t="s">
        <v>14</v>
      </c>
      <c r="G21" s="977" t="s">
        <v>14</v>
      </c>
      <c r="H21" s="210" t="s">
        <v>14</v>
      </c>
    </row>
    <row r="22" spans="1:8" ht="20.100000000000001" customHeight="1">
      <c r="A22" s="976" t="s">
        <v>1738</v>
      </c>
      <c r="B22" s="977">
        <v>2588</v>
      </c>
      <c r="C22" s="977">
        <v>194511.26436489998</v>
      </c>
      <c r="D22" s="978">
        <v>9.5771482492703702E-2</v>
      </c>
      <c r="E22" s="977">
        <v>75.158912042078811</v>
      </c>
      <c r="F22" s="977">
        <v>2726</v>
      </c>
      <c r="G22" s="977">
        <v>225673.88</v>
      </c>
      <c r="H22" s="210">
        <v>0.111134400438002</v>
      </c>
    </row>
    <row r="23" spans="1:8" ht="20.100000000000001" customHeight="1">
      <c r="A23" s="976" t="s">
        <v>1739</v>
      </c>
      <c r="B23" s="977" t="s">
        <v>14</v>
      </c>
      <c r="C23" s="977" t="s">
        <v>14</v>
      </c>
      <c r="D23" s="978" t="s">
        <v>14</v>
      </c>
      <c r="E23" s="977" t="s">
        <v>14</v>
      </c>
      <c r="F23" s="977" t="s">
        <v>14</v>
      </c>
      <c r="G23" s="977" t="s">
        <v>14</v>
      </c>
      <c r="H23" s="210" t="s">
        <v>14</v>
      </c>
    </row>
    <row r="24" spans="1:8" ht="20.100000000000001" customHeight="1">
      <c r="A24" s="976" t="s">
        <v>1740</v>
      </c>
      <c r="B24" s="977" t="s">
        <v>14</v>
      </c>
      <c r="C24" s="977" t="s">
        <v>14</v>
      </c>
      <c r="D24" s="978" t="s">
        <v>14</v>
      </c>
      <c r="E24" s="977" t="s">
        <v>14</v>
      </c>
      <c r="F24" s="977" t="s">
        <v>14</v>
      </c>
      <c r="G24" s="977" t="s">
        <v>14</v>
      </c>
      <c r="H24" s="210" t="s">
        <v>14</v>
      </c>
    </row>
    <row r="25" spans="1:8" ht="20.100000000000001" customHeight="1">
      <c r="A25" s="976" t="s">
        <v>1741</v>
      </c>
      <c r="B25" s="977">
        <v>69</v>
      </c>
      <c r="C25" s="977">
        <v>66286.738986100012</v>
      </c>
      <c r="D25" s="978">
        <v>3.2637591879492597E-2</v>
      </c>
      <c r="E25" s="977">
        <v>960.67737661014507</v>
      </c>
      <c r="F25" s="977">
        <v>79</v>
      </c>
      <c r="G25" s="977">
        <v>54641.69</v>
      </c>
      <c r="H25" s="210">
        <v>2.69086145772349E-2</v>
      </c>
    </row>
    <row r="26" spans="1:8" ht="30.75" customHeight="1">
      <c r="A26" s="975" t="s">
        <v>1742</v>
      </c>
      <c r="B26" s="972">
        <v>9</v>
      </c>
      <c r="C26" s="972">
        <v>21425.064391800002</v>
      </c>
      <c r="D26" s="973">
        <v>1.0549055788640462E-2</v>
      </c>
      <c r="E26" s="972">
        <v>2380.5627102000003</v>
      </c>
      <c r="F26" s="972">
        <v>6</v>
      </c>
      <c r="G26" s="972">
        <v>17720.849999999999</v>
      </c>
      <c r="H26" s="973">
        <v>8.7267345250667296E-3</v>
      </c>
    </row>
    <row r="27" spans="1:8" ht="31.5" customHeight="1">
      <c r="A27" s="976" t="s">
        <v>1743</v>
      </c>
      <c r="B27" s="977" t="s">
        <v>14</v>
      </c>
      <c r="C27" s="977" t="s">
        <v>14</v>
      </c>
      <c r="D27" s="978" t="s">
        <v>14</v>
      </c>
      <c r="E27" s="977" t="s">
        <v>14</v>
      </c>
      <c r="F27" s="977" t="s">
        <v>14</v>
      </c>
      <c r="G27" s="977" t="s">
        <v>14</v>
      </c>
      <c r="H27" s="210" t="s">
        <v>14</v>
      </c>
    </row>
    <row r="28" spans="1:8" ht="20.100000000000001" customHeight="1">
      <c r="A28" s="976" t="s">
        <v>1744</v>
      </c>
      <c r="B28" s="977">
        <v>9</v>
      </c>
      <c r="C28" s="977">
        <v>21425.064391800002</v>
      </c>
      <c r="D28" s="978">
        <v>1.0549055788640462E-2</v>
      </c>
      <c r="E28" s="977">
        <v>2380.5627102000003</v>
      </c>
      <c r="F28" s="977">
        <v>6</v>
      </c>
      <c r="G28" s="977">
        <v>17720.849999999999</v>
      </c>
      <c r="H28" s="210">
        <v>8.7267345250667296E-3</v>
      </c>
    </row>
    <row r="29" spans="1:8" ht="20.100000000000001" customHeight="1">
      <c r="A29" s="971" t="s">
        <v>1745</v>
      </c>
      <c r="B29" s="972">
        <v>2362</v>
      </c>
      <c r="C29" s="972">
        <v>128531.36476550001</v>
      </c>
      <c r="D29" s="973">
        <v>6.3284969076699407E-2</v>
      </c>
      <c r="E29" s="972">
        <v>54.416327165749372</v>
      </c>
      <c r="F29" s="972">
        <v>2324</v>
      </c>
      <c r="G29" s="972">
        <v>141809.19</v>
      </c>
      <c r="H29" s="973">
        <v>6.9834751399890455E-2</v>
      </c>
    </row>
    <row r="30" spans="1:8" ht="20.100000000000001" customHeight="1">
      <c r="A30" s="976" t="s">
        <v>1746</v>
      </c>
      <c r="B30" s="977" t="s">
        <v>14</v>
      </c>
      <c r="C30" s="977" t="s">
        <v>14</v>
      </c>
      <c r="D30" s="978" t="s">
        <v>14</v>
      </c>
      <c r="E30" s="977" t="s">
        <v>14</v>
      </c>
      <c r="F30" s="977" t="s">
        <v>14</v>
      </c>
      <c r="G30" s="977" t="s">
        <v>14</v>
      </c>
      <c r="H30" s="210" t="s">
        <v>14</v>
      </c>
    </row>
    <row r="31" spans="1:8" ht="20.100000000000001" customHeight="1">
      <c r="A31" s="976" t="s">
        <v>1747</v>
      </c>
      <c r="B31" s="977">
        <v>56</v>
      </c>
      <c r="C31" s="977">
        <v>11417.726956800001</v>
      </c>
      <c r="D31" s="978">
        <v>5.6217445345389761E-3</v>
      </c>
      <c r="E31" s="977">
        <v>203.88798137142859</v>
      </c>
      <c r="F31" s="977">
        <v>54</v>
      </c>
      <c r="G31" s="977">
        <v>10176.18</v>
      </c>
      <c r="H31" s="210">
        <v>5.0113183814147503E-3</v>
      </c>
    </row>
    <row r="32" spans="1:8" ht="20.100000000000001" customHeight="1">
      <c r="A32" s="976" t="s">
        <v>1748</v>
      </c>
      <c r="B32" s="977">
        <v>2306</v>
      </c>
      <c r="C32" s="977">
        <v>117113.6378087</v>
      </c>
      <c r="D32" s="978">
        <v>5.7663224542160427E-2</v>
      </c>
      <c r="E32" s="977">
        <v>50.786486473850829</v>
      </c>
      <c r="F32" s="977">
        <v>2270</v>
      </c>
      <c r="G32" s="977">
        <v>131633.01</v>
      </c>
      <c r="H32" s="210">
        <v>6.4823433018475707E-2</v>
      </c>
    </row>
    <row r="33" spans="1:8">
      <c r="A33" s="976"/>
      <c r="B33" s="972"/>
      <c r="C33" s="972"/>
      <c r="D33" s="973"/>
      <c r="E33" s="972"/>
      <c r="F33" s="977"/>
      <c r="G33" s="977"/>
      <c r="H33" s="980"/>
    </row>
    <row r="34" spans="1:8" ht="20.100000000000001" customHeight="1">
      <c r="A34" s="981" t="s">
        <v>1749</v>
      </c>
      <c r="B34" s="982">
        <v>12581</v>
      </c>
      <c r="C34" s="982">
        <v>2030993.5619897991</v>
      </c>
      <c r="D34" s="983">
        <v>1</v>
      </c>
      <c r="E34" s="982">
        <v>161.43339654954289</v>
      </c>
      <c r="F34" s="982">
        <v>12685</v>
      </c>
      <c r="G34" s="982">
        <v>2030639.3</v>
      </c>
      <c r="H34" s="985">
        <v>1.0000000049245581</v>
      </c>
    </row>
    <row r="35" spans="1:8">
      <c r="A35" s="110" t="s">
        <v>13</v>
      </c>
      <c r="B35" s="11"/>
      <c r="C35" s="11"/>
      <c r="D35" s="11"/>
      <c r="E35" s="11"/>
      <c r="F35" s="11"/>
      <c r="G35" s="11"/>
      <c r="H35" s="11"/>
    </row>
    <row r="36" spans="1:8">
      <c r="A36" s="854" t="s">
        <v>1291</v>
      </c>
      <c r="B36" s="11"/>
      <c r="C36" s="11"/>
      <c r="D36" s="11"/>
      <c r="E36" s="11"/>
      <c r="F36" s="11"/>
      <c r="G36" s="11"/>
      <c r="H36" s="11"/>
    </row>
  </sheetData>
  <mergeCells count="5">
    <mergeCell ref="A2:H2"/>
    <mergeCell ref="A3:H3"/>
    <mergeCell ref="A6:A8"/>
    <mergeCell ref="B6:E6"/>
    <mergeCell ref="F6:H6"/>
  </mergeCells>
  <pageMargins left="0.7" right="0.7" top="0.75" bottom="0.75" header="0.3" footer="0.46"/>
  <pageSetup scale="90" orientation="portrait" r:id="rId1"/>
  <headerFooter>
    <oddFooter>&amp;C&amp;"Maiandra GD,Regular"&amp;9&amp;P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E10" sqref="E10"/>
    </sheetView>
  </sheetViews>
  <sheetFormatPr defaultRowHeight="15"/>
  <cols>
    <col min="1" max="1" width="28.85546875" customWidth="1"/>
    <col min="2" max="2" width="9.5703125" bestFit="1" customWidth="1"/>
    <col min="3" max="3" width="10.28515625" customWidth="1"/>
    <col min="4" max="5" width="9.5703125" bestFit="1" customWidth="1"/>
    <col min="6" max="6" width="11.140625" bestFit="1" customWidth="1"/>
    <col min="7" max="7" width="9.7109375" customWidth="1"/>
    <col min="8" max="8" width="9.42578125" customWidth="1"/>
  </cols>
  <sheetData>
    <row r="1" spans="1:8">
      <c r="A1" s="864"/>
      <c r="B1" s="959"/>
      <c r="C1" s="959"/>
      <c r="D1" s="959"/>
      <c r="E1" s="959"/>
      <c r="F1" s="864"/>
      <c r="G1" s="864"/>
      <c r="H1" s="960"/>
    </row>
    <row r="2" spans="1:8">
      <c r="A2" s="1254" t="s">
        <v>811</v>
      </c>
      <c r="B2" s="1254"/>
      <c r="C2" s="1254"/>
      <c r="D2" s="1254"/>
      <c r="E2" s="1254"/>
      <c r="F2" s="1254"/>
      <c r="G2" s="1254"/>
      <c r="H2" s="1254"/>
    </row>
    <row r="3" spans="1:8">
      <c r="A3" s="1254" t="s">
        <v>19</v>
      </c>
      <c r="B3" s="1254"/>
      <c r="C3" s="1254"/>
      <c r="D3" s="1254"/>
      <c r="E3" s="1254"/>
      <c r="F3" s="1254"/>
      <c r="G3" s="1254"/>
      <c r="H3" s="1254"/>
    </row>
    <row r="4" spans="1:8">
      <c r="A4" s="961"/>
      <c r="B4" s="962"/>
      <c r="C4" s="962"/>
      <c r="D4" s="959"/>
      <c r="E4" s="962"/>
      <c r="F4" s="864"/>
      <c r="G4" s="864"/>
      <c r="H4" s="962"/>
    </row>
    <row r="5" spans="1:8">
      <c r="A5" s="963"/>
      <c r="B5" s="959"/>
      <c r="C5" s="959"/>
      <c r="D5" s="959"/>
      <c r="E5" s="959"/>
      <c r="F5" s="864"/>
      <c r="G5" s="864"/>
      <c r="H5" s="964" t="s">
        <v>21</v>
      </c>
    </row>
    <row r="6" spans="1:8">
      <c r="A6" s="1255" t="s">
        <v>1722</v>
      </c>
      <c r="B6" s="1258" t="s">
        <v>1927</v>
      </c>
      <c r="C6" s="1258"/>
      <c r="D6" s="1258"/>
      <c r="E6" s="1258"/>
      <c r="F6" s="1258" t="s">
        <v>0</v>
      </c>
      <c r="G6" s="1258"/>
      <c r="H6" s="1258"/>
    </row>
    <row r="7" spans="1:8" ht="36">
      <c r="A7" s="1256"/>
      <c r="B7" s="965" t="s">
        <v>1723</v>
      </c>
      <c r="C7" s="966" t="s">
        <v>2</v>
      </c>
      <c r="D7" s="967" t="s">
        <v>3</v>
      </c>
      <c r="E7" s="968" t="s">
        <v>1724</v>
      </c>
      <c r="F7" s="965" t="s">
        <v>1723</v>
      </c>
      <c r="G7" s="966" t="s">
        <v>2</v>
      </c>
      <c r="H7" s="967" t="s">
        <v>3</v>
      </c>
    </row>
    <row r="8" spans="1:8">
      <c r="A8" s="1257"/>
      <c r="B8" s="966" t="s">
        <v>5</v>
      </c>
      <c r="C8" s="966" t="s">
        <v>6</v>
      </c>
      <c r="D8" s="969" t="s">
        <v>7</v>
      </c>
      <c r="E8" s="970" t="s">
        <v>1725</v>
      </c>
      <c r="F8" s="966" t="s">
        <v>9</v>
      </c>
      <c r="G8" s="966" t="s">
        <v>10</v>
      </c>
      <c r="H8" s="969" t="s">
        <v>11</v>
      </c>
    </row>
    <row r="9" spans="1:8">
      <c r="A9" s="959"/>
      <c r="B9" s="959"/>
      <c r="C9" s="959"/>
      <c r="D9" s="959"/>
      <c r="E9" s="959"/>
      <c r="F9" s="959"/>
      <c r="G9" s="959"/>
      <c r="H9" s="959"/>
    </row>
    <row r="10" spans="1:8" ht="20.100000000000001" customHeight="1">
      <c r="A10" s="971" t="s">
        <v>1726</v>
      </c>
      <c r="B10" s="972">
        <v>41671</v>
      </c>
      <c r="C10" s="972">
        <v>4005994.3486163006</v>
      </c>
      <c r="D10" s="973">
        <v>0.75625148099075401</v>
      </c>
      <c r="E10" s="974">
        <v>96.133866444680962</v>
      </c>
      <c r="F10" s="972">
        <v>44449</v>
      </c>
      <c r="G10" s="972">
        <v>4269327.9799999995</v>
      </c>
      <c r="H10" s="973">
        <v>0.77919988160137832</v>
      </c>
    </row>
    <row r="11" spans="1:8" ht="20.100000000000001" customHeight="1">
      <c r="A11" s="975" t="s">
        <v>1727</v>
      </c>
      <c r="B11" s="972">
        <v>19127</v>
      </c>
      <c r="C11" s="972">
        <v>3311725.1011012006</v>
      </c>
      <c r="D11" s="973">
        <v>0.62518735534589776</v>
      </c>
      <c r="E11" s="974">
        <v>173.14399022853561</v>
      </c>
      <c r="F11" s="972">
        <v>17042</v>
      </c>
      <c r="G11" s="972">
        <v>3290872.46</v>
      </c>
      <c r="H11" s="973">
        <v>0.60062085724255732</v>
      </c>
    </row>
    <row r="12" spans="1:8" ht="33.75" customHeight="1">
      <c r="A12" s="976" t="s">
        <v>1728</v>
      </c>
      <c r="B12" s="977">
        <v>552</v>
      </c>
      <c r="C12" s="977">
        <v>386910.17197650002</v>
      </c>
      <c r="D12" s="978">
        <v>7.3040889503172182E-2</v>
      </c>
      <c r="E12" s="979">
        <v>700.92422459510874</v>
      </c>
      <c r="F12" s="977">
        <v>642</v>
      </c>
      <c r="G12" s="977">
        <v>536367.82999999996</v>
      </c>
      <c r="H12" s="210">
        <v>9.7893099707647299E-2</v>
      </c>
    </row>
    <row r="13" spans="1:8" ht="33.75" customHeight="1">
      <c r="A13" s="976" t="s">
        <v>1729</v>
      </c>
      <c r="B13" s="977">
        <v>10231</v>
      </c>
      <c r="C13" s="977">
        <v>1350779.5007678999</v>
      </c>
      <c r="D13" s="978">
        <v>0.25500010959838698</v>
      </c>
      <c r="E13" s="979">
        <v>132.02810094496138</v>
      </c>
      <c r="F13" s="977">
        <v>6684</v>
      </c>
      <c r="G13" s="977">
        <v>967669.02</v>
      </c>
      <c r="H13" s="210">
        <v>0.17661036803579599</v>
      </c>
    </row>
    <row r="14" spans="1:8" ht="32.25" customHeight="1">
      <c r="A14" s="976" t="s">
        <v>1730</v>
      </c>
      <c r="B14" s="977">
        <v>3489</v>
      </c>
      <c r="C14" s="977">
        <v>882050.63872870023</v>
      </c>
      <c r="D14" s="978">
        <v>0.16651349048403541</v>
      </c>
      <c r="E14" s="979">
        <v>252.80901081361429</v>
      </c>
      <c r="F14" s="977">
        <v>5519</v>
      </c>
      <c r="G14" s="977">
        <v>1114179.3999999999</v>
      </c>
      <c r="H14" s="210">
        <v>0.20335014330819701</v>
      </c>
    </row>
    <row r="15" spans="1:8" ht="28.5" customHeight="1">
      <c r="A15" s="976" t="s">
        <v>1731</v>
      </c>
      <c r="B15" s="977">
        <v>83</v>
      </c>
      <c r="C15" s="977">
        <v>114040.44354760001</v>
      </c>
      <c r="D15" s="978">
        <v>2.152855117119774E-2</v>
      </c>
      <c r="E15" s="979">
        <v>1373.9812475614458</v>
      </c>
      <c r="F15" s="977">
        <v>60</v>
      </c>
      <c r="G15" s="977">
        <v>83109.02</v>
      </c>
      <c r="H15" s="210">
        <v>1.5168321301941E-2</v>
      </c>
    </row>
    <row r="16" spans="1:8" ht="20.100000000000001" customHeight="1">
      <c r="A16" s="976" t="s">
        <v>1732</v>
      </c>
      <c r="B16" s="977">
        <v>4772</v>
      </c>
      <c r="C16" s="977">
        <v>577944.34608049993</v>
      </c>
      <c r="D16" s="978">
        <v>0.10910431458910533</v>
      </c>
      <c r="E16" s="979">
        <v>121.11155617780803</v>
      </c>
      <c r="F16" s="977">
        <v>4137</v>
      </c>
      <c r="G16" s="977">
        <v>589547.18999999994</v>
      </c>
      <c r="H16" s="210">
        <v>0.107598924888976</v>
      </c>
    </row>
    <row r="17" spans="1:8" ht="20.100000000000001" customHeight="1">
      <c r="A17" s="975" t="s">
        <v>1733</v>
      </c>
      <c r="B17" s="972">
        <v>22472</v>
      </c>
      <c r="C17" s="972">
        <v>689484.03964149999</v>
      </c>
      <c r="D17" s="973">
        <v>0.13016077426032202</v>
      </c>
      <c r="E17" s="974">
        <v>30.681917036378604</v>
      </c>
      <c r="F17" s="972">
        <v>27347</v>
      </c>
      <c r="G17" s="972">
        <v>976955.80999999994</v>
      </c>
      <c r="H17" s="973">
        <v>0.17830531058936822</v>
      </c>
    </row>
    <row r="18" spans="1:8" ht="20.100000000000001" customHeight="1">
      <c r="A18" s="976" t="s">
        <v>1734</v>
      </c>
      <c r="B18" s="977">
        <v>2</v>
      </c>
      <c r="C18" s="977">
        <v>71.443190000000001</v>
      </c>
      <c r="D18" s="978">
        <v>1.3487043051587389E-5</v>
      </c>
      <c r="E18" s="979">
        <v>35.721595000000001</v>
      </c>
      <c r="F18" s="977" t="s">
        <v>14</v>
      </c>
      <c r="G18" s="977" t="s">
        <v>14</v>
      </c>
      <c r="H18" s="210" t="s">
        <v>14</v>
      </c>
    </row>
    <row r="19" spans="1:8" ht="20.100000000000001" customHeight="1">
      <c r="A19" s="976" t="s">
        <v>1735</v>
      </c>
      <c r="B19" s="977">
        <v>40</v>
      </c>
      <c r="C19" s="977">
        <v>2917.1390286999999</v>
      </c>
      <c r="D19" s="978">
        <v>5.5069740961374652E-4</v>
      </c>
      <c r="E19" s="979">
        <v>72.928475717499992</v>
      </c>
      <c r="F19" s="977">
        <v>56</v>
      </c>
      <c r="G19" s="977">
        <v>4102.58</v>
      </c>
      <c r="H19" s="210">
        <v>7.4876651904831702E-4</v>
      </c>
    </row>
    <row r="20" spans="1:8" ht="20.100000000000001" customHeight="1">
      <c r="A20" s="976" t="s">
        <v>1736</v>
      </c>
      <c r="B20" s="977" t="s">
        <v>14</v>
      </c>
      <c r="C20" s="977" t="s">
        <v>14</v>
      </c>
      <c r="D20" s="978" t="s">
        <v>14</v>
      </c>
      <c r="E20" s="979" t="s">
        <v>14</v>
      </c>
      <c r="F20" s="977">
        <v>2</v>
      </c>
      <c r="G20" s="977">
        <v>122.26</v>
      </c>
      <c r="H20" s="210">
        <v>2.2313810972326502E-5</v>
      </c>
    </row>
    <row r="21" spans="1:8" ht="20.100000000000001" customHeight="1">
      <c r="A21" s="976" t="s">
        <v>1737</v>
      </c>
      <c r="B21" s="977">
        <v>29</v>
      </c>
      <c r="C21" s="977">
        <v>1202.7984449</v>
      </c>
      <c r="D21" s="978">
        <v>2.2706425075292219E-4</v>
      </c>
      <c r="E21" s="979">
        <v>41.475808444827585</v>
      </c>
      <c r="F21" s="977">
        <v>36</v>
      </c>
      <c r="G21" s="977">
        <v>1693.07</v>
      </c>
      <c r="H21" s="210">
        <v>3.0900412189527901E-4</v>
      </c>
    </row>
    <row r="22" spans="1:8" ht="20.100000000000001" customHeight="1">
      <c r="A22" s="976" t="s">
        <v>1738</v>
      </c>
      <c r="B22" s="977">
        <v>19883</v>
      </c>
      <c r="C22" s="977">
        <v>557920.95466839999</v>
      </c>
      <c r="D22" s="978">
        <v>0.1053242994188172</v>
      </c>
      <c r="E22" s="979">
        <v>28.060199902851682</v>
      </c>
      <c r="F22" s="977">
        <v>23992</v>
      </c>
      <c r="G22" s="977">
        <v>719254.95</v>
      </c>
      <c r="H22" s="210">
        <v>0.13127203496818399</v>
      </c>
    </row>
    <row r="23" spans="1:8" ht="20.100000000000001" customHeight="1">
      <c r="A23" s="976" t="s">
        <v>1739</v>
      </c>
      <c r="B23" s="977">
        <v>15</v>
      </c>
      <c r="C23" s="977">
        <v>1723.1968788999998</v>
      </c>
      <c r="D23" s="978">
        <v>3.2530504995767012E-4</v>
      </c>
      <c r="E23" s="979">
        <v>114.87979192666666</v>
      </c>
      <c r="F23" s="977">
        <v>28</v>
      </c>
      <c r="G23" s="977">
        <v>4137.03</v>
      </c>
      <c r="H23" s="210">
        <v>7.5505402753839302E-4</v>
      </c>
    </row>
    <row r="24" spans="1:8" ht="20.100000000000001" customHeight="1">
      <c r="A24" s="976" t="s">
        <v>1740</v>
      </c>
      <c r="B24" s="977">
        <v>10</v>
      </c>
      <c r="C24" s="977">
        <v>658.54552590000003</v>
      </c>
      <c r="D24" s="978">
        <v>1.2432020265673409E-4</v>
      </c>
      <c r="E24" s="979">
        <v>65.854552589999997</v>
      </c>
      <c r="F24" s="977" t="s">
        <v>14</v>
      </c>
      <c r="G24" s="977" t="s">
        <v>14</v>
      </c>
      <c r="H24" s="210" t="s">
        <v>14</v>
      </c>
    </row>
    <row r="25" spans="1:8" ht="20.100000000000001" customHeight="1">
      <c r="A25" s="976" t="s">
        <v>1741</v>
      </c>
      <c r="B25" s="977">
        <v>2493</v>
      </c>
      <c r="C25" s="977">
        <v>124989.96190469999</v>
      </c>
      <c r="D25" s="978">
        <v>2.3595600885472169E-2</v>
      </c>
      <c r="E25" s="979">
        <v>50.136366588327313</v>
      </c>
      <c r="F25" s="977">
        <v>3233</v>
      </c>
      <c r="G25" s="977">
        <v>247645.92</v>
      </c>
      <c r="H25" s="210">
        <v>4.5198137141729898E-2</v>
      </c>
    </row>
    <row r="26" spans="1:8" ht="32.25" customHeight="1">
      <c r="A26" s="975" t="s">
        <v>1742</v>
      </c>
      <c r="B26" s="972">
        <v>72</v>
      </c>
      <c r="C26" s="972">
        <v>4785.2078735999994</v>
      </c>
      <c r="D26" s="973">
        <v>9.0335138453417516E-4</v>
      </c>
      <c r="E26" s="974">
        <v>66.46122046666666</v>
      </c>
      <c r="F26" s="972">
        <v>60</v>
      </c>
      <c r="G26" s="972">
        <v>1499.71</v>
      </c>
      <c r="H26" s="973">
        <v>2.7371376945286901E-4</v>
      </c>
    </row>
    <row r="27" spans="1:8" ht="27" customHeight="1">
      <c r="A27" s="976" t="s">
        <v>1743</v>
      </c>
      <c r="B27" s="977">
        <v>1</v>
      </c>
      <c r="C27" s="977">
        <v>7.5540963999999997</v>
      </c>
      <c r="D27" s="978">
        <v>1.4260620692138929E-6</v>
      </c>
      <c r="E27" s="979">
        <v>7.5540963999999997</v>
      </c>
      <c r="F27" s="977" t="s">
        <v>14</v>
      </c>
      <c r="G27" s="977" t="s">
        <v>14</v>
      </c>
      <c r="H27" s="977" t="s">
        <v>14</v>
      </c>
    </row>
    <row r="28" spans="1:8" ht="20.100000000000001" customHeight="1">
      <c r="A28" s="976" t="s">
        <v>1744</v>
      </c>
      <c r="B28" s="977">
        <v>71</v>
      </c>
      <c r="C28" s="977">
        <v>4777.6537771999992</v>
      </c>
      <c r="D28" s="978">
        <v>9.0192532246496124E-4</v>
      </c>
      <c r="E28" s="979">
        <v>67.290898270422531</v>
      </c>
      <c r="F28" s="977">
        <v>60</v>
      </c>
      <c r="G28" s="977">
        <v>1499.71</v>
      </c>
      <c r="H28" s="210">
        <v>2.7371376945286901E-4</v>
      </c>
    </row>
    <row r="29" spans="1:8" ht="20.100000000000001" customHeight="1">
      <c r="A29" s="971" t="s">
        <v>1745</v>
      </c>
      <c r="B29" s="972">
        <v>29178</v>
      </c>
      <c r="C29" s="972">
        <v>1291177.8874871</v>
      </c>
      <c r="D29" s="973">
        <v>0.24374851900924602</v>
      </c>
      <c r="E29" s="974">
        <v>44.251761172359309</v>
      </c>
      <c r="F29" s="972">
        <v>26320</v>
      </c>
      <c r="G29" s="972">
        <v>1209789.8900000001</v>
      </c>
      <c r="H29" s="973">
        <v>0.22080012204884408</v>
      </c>
    </row>
    <row r="30" spans="1:8" ht="20.100000000000001" customHeight="1">
      <c r="A30" s="976" t="s">
        <v>1746</v>
      </c>
      <c r="B30" s="977">
        <v>3</v>
      </c>
      <c r="C30" s="977">
        <v>46.086078900000004</v>
      </c>
      <c r="D30" s="978">
        <v>8.7001284545546355E-6</v>
      </c>
      <c r="E30" s="979">
        <v>15.362026300000002</v>
      </c>
      <c r="F30" s="977" t="s">
        <v>14</v>
      </c>
      <c r="G30" s="977" t="s">
        <v>14</v>
      </c>
      <c r="H30" s="977" t="s">
        <v>14</v>
      </c>
    </row>
    <row r="31" spans="1:8" ht="20.100000000000001" customHeight="1">
      <c r="A31" s="976" t="s">
        <v>1747</v>
      </c>
      <c r="B31" s="977">
        <v>6497</v>
      </c>
      <c r="C31" s="977">
        <v>248415.89823669998</v>
      </c>
      <c r="D31" s="978">
        <v>4.689594507492071E-2</v>
      </c>
      <c r="E31" s="979">
        <v>38.235477641480678</v>
      </c>
      <c r="F31" s="977">
        <v>5500</v>
      </c>
      <c r="G31" s="977">
        <v>229886.37</v>
      </c>
      <c r="H31" s="210">
        <v>4.1956821571195103E-2</v>
      </c>
    </row>
    <row r="32" spans="1:8" ht="20.100000000000001" customHeight="1">
      <c r="A32" s="976" t="s">
        <v>1748</v>
      </c>
      <c r="B32" s="977">
        <v>22678</v>
      </c>
      <c r="C32" s="977">
        <v>1042715.9031715</v>
      </c>
      <c r="D32" s="978">
        <v>0.19684387380587076</v>
      </c>
      <c r="E32" s="979">
        <v>45.979182607438929</v>
      </c>
      <c r="F32" s="977">
        <v>20820</v>
      </c>
      <c r="G32" s="977">
        <v>979903.52</v>
      </c>
      <c r="H32" s="210">
        <v>0.17884330047764899</v>
      </c>
    </row>
    <row r="33" spans="1:8">
      <c r="A33" s="976"/>
      <c r="B33" s="972"/>
      <c r="C33" s="972"/>
      <c r="D33" s="973"/>
      <c r="E33" s="974"/>
      <c r="F33" s="977"/>
      <c r="G33" s="977"/>
      <c r="H33" s="980"/>
    </row>
    <row r="34" spans="1:8" ht="20.100000000000001" customHeight="1">
      <c r="A34" s="981" t="s">
        <v>1749</v>
      </c>
      <c r="B34" s="982">
        <v>70849</v>
      </c>
      <c r="C34" s="982">
        <v>5297172.2361034006</v>
      </c>
      <c r="D34" s="983">
        <v>1</v>
      </c>
      <c r="E34" s="984">
        <v>74.767071322155573</v>
      </c>
      <c r="F34" s="982">
        <v>70769</v>
      </c>
      <c r="G34" s="982">
        <v>5479117.8699999992</v>
      </c>
      <c r="H34" s="985">
        <v>1.0000000036502223</v>
      </c>
    </row>
    <row r="35" spans="1:8">
      <c r="A35" s="110" t="s">
        <v>13</v>
      </c>
      <c r="B35" s="11"/>
      <c r="C35" s="11"/>
      <c r="D35" s="11"/>
      <c r="E35" s="11"/>
      <c r="F35" s="11"/>
      <c r="G35" s="11"/>
      <c r="H35" s="11"/>
    </row>
    <row r="36" spans="1:8">
      <c r="A36" s="854" t="s">
        <v>1291</v>
      </c>
      <c r="B36" s="11"/>
      <c r="C36" s="11"/>
      <c r="D36" s="11"/>
      <c r="E36" s="11"/>
      <c r="F36" s="11"/>
      <c r="G36" s="11"/>
      <c r="H36" s="11"/>
    </row>
  </sheetData>
  <mergeCells count="5">
    <mergeCell ref="A2:H2"/>
    <mergeCell ref="A3:H3"/>
    <mergeCell ref="A6:A8"/>
    <mergeCell ref="B6:E6"/>
    <mergeCell ref="F6:H6"/>
  </mergeCells>
  <pageMargins left="0.7" right="0.7" top="0.75" bottom="0.75" header="0.3" footer="0.53"/>
  <pageSetup scale="90" orientation="portrait" r:id="rId1"/>
  <headerFooter>
    <oddFooter>&amp;C&amp;"Maiandra GD,Regular"&amp;9&amp;P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E10" sqref="E10"/>
    </sheetView>
  </sheetViews>
  <sheetFormatPr defaultRowHeight="15"/>
  <cols>
    <col min="1" max="1" width="27" customWidth="1"/>
    <col min="2" max="5" width="9.28515625" bestFit="1" customWidth="1"/>
    <col min="6" max="6" width="10.5703125" bestFit="1" customWidth="1"/>
    <col min="7" max="8" width="9.28515625" bestFit="1" customWidth="1"/>
  </cols>
  <sheetData>
    <row r="1" spans="1:8">
      <c r="A1" s="864"/>
      <c r="B1" s="959"/>
      <c r="C1" s="959"/>
      <c r="D1" s="959"/>
      <c r="E1" s="959"/>
      <c r="F1" s="864"/>
      <c r="G1" s="864"/>
      <c r="H1" s="960"/>
    </row>
    <row r="2" spans="1:8">
      <c r="A2" s="1254" t="s">
        <v>812</v>
      </c>
      <c r="B2" s="1254"/>
      <c r="C2" s="1254"/>
      <c r="D2" s="1254"/>
      <c r="E2" s="1254"/>
      <c r="F2" s="1254"/>
      <c r="G2" s="1254"/>
      <c r="H2" s="1254"/>
    </row>
    <row r="3" spans="1:8">
      <c r="A3" s="1254" t="s">
        <v>20</v>
      </c>
      <c r="B3" s="1254"/>
      <c r="C3" s="1254"/>
      <c r="D3" s="1254"/>
      <c r="E3" s="1254"/>
      <c r="F3" s="1254"/>
      <c r="G3" s="1254"/>
      <c r="H3" s="1254"/>
    </row>
    <row r="4" spans="1:8">
      <c r="A4" s="961"/>
      <c r="B4" s="962"/>
      <c r="C4" s="962"/>
      <c r="D4" s="959"/>
      <c r="E4" s="962"/>
      <c r="F4" s="864"/>
      <c r="G4" s="864"/>
      <c r="H4" s="962"/>
    </row>
    <row r="5" spans="1:8">
      <c r="A5" s="963"/>
      <c r="B5" s="959"/>
      <c r="C5" s="959"/>
      <c r="D5" s="959"/>
      <c r="E5" s="959"/>
      <c r="F5" s="864"/>
      <c r="G5" s="864"/>
      <c r="H5" s="964" t="s">
        <v>21</v>
      </c>
    </row>
    <row r="6" spans="1:8">
      <c r="A6" s="1255" t="s">
        <v>1722</v>
      </c>
      <c r="B6" s="1258" t="s">
        <v>1927</v>
      </c>
      <c r="C6" s="1258"/>
      <c r="D6" s="1258"/>
      <c r="E6" s="1258"/>
      <c r="F6" s="1258" t="s">
        <v>0</v>
      </c>
      <c r="G6" s="1258"/>
      <c r="H6" s="1258"/>
    </row>
    <row r="7" spans="1:8" ht="36">
      <c r="A7" s="1256"/>
      <c r="B7" s="965" t="s">
        <v>1723</v>
      </c>
      <c r="C7" s="966" t="s">
        <v>2</v>
      </c>
      <c r="D7" s="967" t="s">
        <v>3</v>
      </c>
      <c r="E7" s="968" t="s">
        <v>1724</v>
      </c>
      <c r="F7" s="965" t="s">
        <v>1723</v>
      </c>
      <c r="G7" s="966" t="s">
        <v>2</v>
      </c>
      <c r="H7" s="967" t="s">
        <v>3</v>
      </c>
    </row>
    <row r="8" spans="1:8">
      <c r="A8" s="1257"/>
      <c r="B8" s="966" t="s">
        <v>5</v>
      </c>
      <c r="C8" s="966" t="s">
        <v>6</v>
      </c>
      <c r="D8" s="969" t="s">
        <v>7</v>
      </c>
      <c r="E8" s="970" t="s">
        <v>1725</v>
      </c>
      <c r="F8" s="966" t="s">
        <v>9</v>
      </c>
      <c r="G8" s="966" t="s">
        <v>10</v>
      </c>
      <c r="H8" s="969" t="s">
        <v>11</v>
      </c>
    </row>
    <row r="9" spans="1:8">
      <c r="A9" s="959"/>
      <c r="B9" s="959"/>
      <c r="C9" s="959"/>
      <c r="D9" s="959"/>
      <c r="E9" s="959"/>
      <c r="F9" s="959"/>
      <c r="G9" s="959"/>
      <c r="H9" s="959"/>
    </row>
    <row r="10" spans="1:8" ht="20.100000000000001" customHeight="1">
      <c r="A10" s="971" t="s">
        <v>1726</v>
      </c>
      <c r="B10" s="972">
        <v>5816</v>
      </c>
      <c r="C10" s="972">
        <v>194408.25789540002</v>
      </c>
      <c r="D10" s="973">
        <v>0.285489977330324</v>
      </c>
      <c r="E10" s="974">
        <v>33.426454246114169</v>
      </c>
      <c r="F10" s="972">
        <v>8464</v>
      </c>
      <c r="G10" s="972">
        <v>421631.01999999996</v>
      </c>
      <c r="H10" s="973">
        <v>0.62621991578882574</v>
      </c>
    </row>
    <row r="11" spans="1:8" ht="20.100000000000001" customHeight="1">
      <c r="A11" s="975" t="s">
        <v>1727</v>
      </c>
      <c r="B11" s="972">
        <v>408</v>
      </c>
      <c r="C11" s="972">
        <v>52862.789075699999</v>
      </c>
      <c r="D11" s="973">
        <v>7.76294002025332E-2</v>
      </c>
      <c r="E11" s="974">
        <v>129.56565949926471</v>
      </c>
      <c r="F11" s="972">
        <v>2434</v>
      </c>
      <c r="G11" s="972">
        <v>199429.87</v>
      </c>
      <c r="H11" s="973">
        <v>0.29619964014311956</v>
      </c>
    </row>
    <row r="12" spans="1:8" ht="26.25" customHeight="1">
      <c r="A12" s="976" t="s">
        <v>1728</v>
      </c>
      <c r="B12" s="977">
        <v>23</v>
      </c>
      <c r="C12" s="977">
        <v>2224.1967098999999</v>
      </c>
      <c r="D12" s="978">
        <v>3.266249464717604E-3</v>
      </c>
      <c r="E12" s="979">
        <v>96.704204778260859</v>
      </c>
      <c r="F12" s="977">
        <v>77</v>
      </c>
      <c r="G12" s="977">
        <v>18603.45</v>
      </c>
      <c r="H12" s="210">
        <v>2.76304406928637E-2</v>
      </c>
    </row>
    <row r="13" spans="1:8" ht="26.25" customHeight="1">
      <c r="A13" s="976" t="s">
        <v>1729</v>
      </c>
      <c r="B13" s="977">
        <v>2</v>
      </c>
      <c r="C13" s="977">
        <v>15.293509999999999</v>
      </c>
      <c r="D13" s="978">
        <v>2.2458633550176948E-5</v>
      </c>
      <c r="E13" s="979">
        <v>7.6467549999999997</v>
      </c>
      <c r="F13" s="977">
        <v>37</v>
      </c>
      <c r="G13" s="977">
        <v>3822.97</v>
      </c>
      <c r="H13" s="210">
        <v>5.6779976754632797E-3</v>
      </c>
    </row>
    <row r="14" spans="1:8" ht="37.5" customHeight="1">
      <c r="A14" s="976" t="s">
        <v>1730</v>
      </c>
      <c r="B14" s="977">
        <v>18</v>
      </c>
      <c r="C14" s="977">
        <v>928.50987079999993</v>
      </c>
      <c r="D14" s="978">
        <v>1.3635236735072159E-3</v>
      </c>
      <c r="E14" s="979">
        <v>51.583881711111104</v>
      </c>
      <c r="F14" s="977">
        <v>2057</v>
      </c>
      <c r="G14" s="977">
        <v>136053.53</v>
      </c>
      <c r="H14" s="210">
        <v>0.20207106701820099</v>
      </c>
    </row>
    <row r="15" spans="1:8" ht="26.25" customHeight="1">
      <c r="A15" s="976" t="s">
        <v>1731</v>
      </c>
      <c r="B15" s="977" t="s">
        <v>14</v>
      </c>
      <c r="C15" s="977" t="s">
        <v>14</v>
      </c>
      <c r="D15" s="978" t="s">
        <v>14</v>
      </c>
      <c r="E15" s="979" t="s">
        <v>14</v>
      </c>
      <c r="F15" s="977" t="s">
        <v>14</v>
      </c>
      <c r="G15" s="977" t="s">
        <v>14</v>
      </c>
      <c r="H15" s="210" t="s">
        <v>14</v>
      </c>
    </row>
    <row r="16" spans="1:8" ht="21.75" customHeight="1">
      <c r="A16" s="976" t="s">
        <v>1732</v>
      </c>
      <c r="B16" s="977">
        <v>365</v>
      </c>
      <c r="C16" s="977">
        <v>49694.788984999999</v>
      </c>
      <c r="D16" s="978">
        <v>7.2977168430758202E-2</v>
      </c>
      <c r="E16" s="979">
        <v>136.15010680821916</v>
      </c>
      <c r="F16" s="977">
        <v>263</v>
      </c>
      <c r="G16" s="977">
        <v>40949.919999999998</v>
      </c>
      <c r="H16" s="210">
        <v>6.08201347565916E-2</v>
      </c>
    </row>
    <row r="17" spans="1:8" ht="20.100000000000001" customHeight="1">
      <c r="A17" s="975" t="s">
        <v>1733</v>
      </c>
      <c r="B17" s="972">
        <v>5361</v>
      </c>
      <c r="C17" s="972">
        <v>137996.80485490002</v>
      </c>
      <c r="D17" s="973">
        <v>0.20264933761651047</v>
      </c>
      <c r="E17" s="974">
        <v>25.740870146409257</v>
      </c>
      <c r="F17" s="972">
        <v>6001</v>
      </c>
      <c r="G17" s="972">
        <v>222196.30999999997</v>
      </c>
      <c r="H17" s="973">
        <v>0.33001308712245081</v>
      </c>
    </row>
    <row r="18" spans="1:8" ht="20.100000000000001" customHeight="1">
      <c r="A18" s="976" t="s">
        <v>1734</v>
      </c>
      <c r="B18" s="977" t="s">
        <v>14</v>
      </c>
      <c r="C18" s="977" t="s">
        <v>14</v>
      </c>
      <c r="D18" s="978" t="s">
        <v>14</v>
      </c>
      <c r="E18" s="979" t="s">
        <v>14</v>
      </c>
      <c r="F18" s="977" t="s">
        <v>14</v>
      </c>
      <c r="G18" s="977" t="s">
        <v>14</v>
      </c>
      <c r="H18" s="977" t="s">
        <v>14</v>
      </c>
    </row>
    <row r="19" spans="1:8" ht="20.100000000000001" customHeight="1">
      <c r="A19" s="976" t="s">
        <v>1735</v>
      </c>
      <c r="B19" s="977" t="s">
        <v>14</v>
      </c>
      <c r="C19" s="977" t="s">
        <v>14</v>
      </c>
      <c r="D19" s="978" t="s">
        <v>14</v>
      </c>
      <c r="E19" s="979" t="s">
        <v>14</v>
      </c>
      <c r="F19" s="977" t="s">
        <v>14</v>
      </c>
      <c r="G19" s="977" t="s">
        <v>14</v>
      </c>
      <c r="H19" s="210" t="s">
        <v>14</v>
      </c>
    </row>
    <row r="20" spans="1:8" ht="20.100000000000001" customHeight="1">
      <c r="A20" s="976" t="s">
        <v>1736</v>
      </c>
      <c r="B20" s="977" t="s">
        <v>14</v>
      </c>
      <c r="C20" s="977" t="s">
        <v>14</v>
      </c>
      <c r="D20" s="978" t="s">
        <v>14</v>
      </c>
      <c r="E20" s="979" t="s">
        <v>14</v>
      </c>
      <c r="F20" s="977" t="s">
        <v>14</v>
      </c>
      <c r="G20" s="977" t="s">
        <v>14</v>
      </c>
      <c r="H20" s="977" t="s">
        <v>14</v>
      </c>
    </row>
    <row r="21" spans="1:8" ht="20.100000000000001" customHeight="1">
      <c r="A21" s="976" t="s">
        <v>1737</v>
      </c>
      <c r="B21" s="977">
        <v>19</v>
      </c>
      <c r="C21" s="977">
        <v>972.73884209999994</v>
      </c>
      <c r="D21" s="978">
        <v>1.4284742478834051E-3</v>
      </c>
      <c r="E21" s="979">
        <v>51.196781163157894</v>
      </c>
      <c r="F21" s="977">
        <v>23</v>
      </c>
      <c r="G21" s="977">
        <v>1451.18</v>
      </c>
      <c r="H21" s="210">
        <v>2.1553390862807699E-3</v>
      </c>
    </row>
    <row r="22" spans="1:8" ht="20.100000000000001" customHeight="1">
      <c r="A22" s="976" t="s">
        <v>1738</v>
      </c>
      <c r="B22" s="977">
        <v>4421</v>
      </c>
      <c r="C22" s="977">
        <v>105022.94617560001</v>
      </c>
      <c r="D22" s="978">
        <v>0.15422698010579378</v>
      </c>
      <c r="E22" s="979">
        <v>23.755473009635832</v>
      </c>
      <c r="F22" s="977">
        <v>5631</v>
      </c>
      <c r="G22" s="977">
        <v>206117.33</v>
      </c>
      <c r="H22" s="210">
        <v>0.30613207025236799</v>
      </c>
    </row>
    <row r="23" spans="1:8" ht="20.100000000000001" customHeight="1">
      <c r="A23" s="976" t="s">
        <v>1739</v>
      </c>
      <c r="B23" s="977">
        <v>4</v>
      </c>
      <c r="C23" s="977">
        <v>207.45799100000002</v>
      </c>
      <c r="D23" s="978">
        <v>3.0465360776727563E-4</v>
      </c>
      <c r="E23" s="979">
        <v>51.864497750000005</v>
      </c>
      <c r="F23" s="977">
        <v>3</v>
      </c>
      <c r="G23" s="977">
        <v>172.61</v>
      </c>
      <c r="H23" s="210">
        <v>2.5636590890373601E-4</v>
      </c>
    </row>
    <row r="24" spans="1:8" ht="20.100000000000001" customHeight="1">
      <c r="A24" s="976" t="s">
        <v>1740</v>
      </c>
      <c r="B24" s="977" t="s">
        <v>14</v>
      </c>
      <c r="C24" s="977" t="s">
        <v>14</v>
      </c>
      <c r="D24" s="978" t="s">
        <v>14</v>
      </c>
      <c r="E24" s="979" t="s">
        <v>14</v>
      </c>
      <c r="F24" s="977" t="s">
        <v>14</v>
      </c>
      <c r="G24" s="977" t="s">
        <v>14</v>
      </c>
      <c r="H24" s="977" t="s">
        <v>14</v>
      </c>
    </row>
    <row r="25" spans="1:8" ht="20.100000000000001" customHeight="1">
      <c r="A25" s="976" t="s">
        <v>1741</v>
      </c>
      <c r="B25" s="977">
        <v>917</v>
      </c>
      <c r="C25" s="977">
        <v>31793.661846200001</v>
      </c>
      <c r="D25" s="978">
        <v>4.6689229655065979E-2</v>
      </c>
      <c r="E25" s="979">
        <v>34.671386964231189</v>
      </c>
      <c r="F25" s="977">
        <v>344</v>
      </c>
      <c r="G25" s="977">
        <v>14455.19</v>
      </c>
      <c r="H25" s="210">
        <v>2.1469311874898301E-2</v>
      </c>
    </row>
    <row r="26" spans="1:8" ht="29.25" customHeight="1">
      <c r="A26" s="975" t="s">
        <v>1742</v>
      </c>
      <c r="B26" s="972">
        <v>47</v>
      </c>
      <c r="C26" s="972">
        <v>3548.6639647999996</v>
      </c>
      <c r="D26" s="973">
        <v>5.2112395112803552E-3</v>
      </c>
      <c r="E26" s="974">
        <v>75.503488612765949</v>
      </c>
      <c r="F26" s="972">
        <v>29</v>
      </c>
      <c r="G26" s="972">
        <v>4.84</v>
      </c>
      <c r="H26" s="973">
        <v>7.1885232552811701E-6</v>
      </c>
    </row>
    <row r="27" spans="1:8" ht="28.5" customHeight="1">
      <c r="A27" s="976" t="s">
        <v>1743</v>
      </c>
      <c r="B27" s="977">
        <v>1</v>
      </c>
      <c r="C27" s="977">
        <v>7.5540963999999997</v>
      </c>
      <c r="D27" s="978">
        <v>1.1093246929600262E-5</v>
      </c>
      <c r="E27" s="979">
        <v>7.5540963999999997</v>
      </c>
      <c r="F27" s="977" t="s">
        <v>14</v>
      </c>
      <c r="G27" s="977" t="s">
        <v>14</v>
      </c>
      <c r="H27" s="977" t="s">
        <v>14</v>
      </c>
    </row>
    <row r="28" spans="1:8" ht="20.100000000000001" customHeight="1">
      <c r="A28" s="976" t="s">
        <v>1744</v>
      </c>
      <c r="B28" s="977">
        <v>46</v>
      </c>
      <c r="C28" s="977">
        <v>3541.1098683999999</v>
      </c>
      <c r="D28" s="978">
        <v>5.2001462643507549E-3</v>
      </c>
      <c r="E28" s="979">
        <v>76.980649313043472</v>
      </c>
      <c r="F28" s="977">
        <v>29</v>
      </c>
      <c r="G28" s="977">
        <v>4.84</v>
      </c>
      <c r="H28" s="210">
        <v>7.1885232552811701E-6</v>
      </c>
    </row>
    <row r="29" spans="1:8" ht="20.100000000000001" customHeight="1">
      <c r="A29" s="971" t="s">
        <v>1745</v>
      </c>
      <c r="B29" s="972">
        <v>9510</v>
      </c>
      <c r="C29" s="972">
        <v>486555.25512649992</v>
      </c>
      <c r="D29" s="973">
        <v>0.714510022669676</v>
      </c>
      <c r="E29" s="974">
        <v>51.16248739500525</v>
      </c>
      <c r="F29" s="972">
        <v>6301</v>
      </c>
      <c r="G29" s="972">
        <v>251664.41999999998</v>
      </c>
      <c r="H29" s="973">
        <v>0.37378006935885333</v>
      </c>
    </row>
    <row r="30" spans="1:8" ht="20.100000000000001" customHeight="1">
      <c r="A30" s="976" t="s">
        <v>1746</v>
      </c>
      <c r="B30" s="977">
        <v>1</v>
      </c>
      <c r="C30" s="977">
        <v>5.92849</v>
      </c>
      <c r="D30" s="978">
        <v>8.7060318014562092E-6</v>
      </c>
      <c r="E30" s="979">
        <v>5.92849</v>
      </c>
      <c r="F30" s="977" t="s">
        <v>14</v>
      </c>
      <c r="G30" s="977" t="s">
        <v>14</v>
      </c>
      <c r="H30" s="977" t="s">
        <v>14</v>
      </c>
    </row>
    <row r="31" spans="1:8" ht="20.100000000000001" customHeight="1">
      <c r="A31" s="976" t="s">
        <v>1747</v>
      </c>
      <c r="B31" s="977">
        <v>4906</v>
      </c>
      <c r="C31" s="977">
        <v>228243.43910409996</v>
      </c>
      <c r="D31" s="978">
        <v>0.3351771934023719</v>
      </c>
      <c r="E31" s="979">
        <v>46.523326356318783</v>
      </c>
      <c r="F31" s="977">
        <v>4244</v>
      </c>
      <c r="G31" s="977">
        <v>211714.77</v>
      </c>
      <c r="H31" s="210">
        <v>0.31444556769246002</v>
      </c>
    </row>
    <row r="32" spans="1:8" ht="20.100000000000001" customHeight="1">
      <c r="A32" s="976" t="s">
        <v>1748</v>
      </c>
      <c r="B32" s="977">
        <v>4603</v>
      </c>
      <c r="C32" s="977">
        <v>258305.88753239997</v>
      </c>
      <c r="D32" s="978">
        <v>0.37932412323550263</v>
      </c>
      <c r="E32" s="979">
        <v>56.116855861916136</v>
      </c>
      <c r="F32" s="977">
        <v>2057</v>
      </c>
      <c r="G32" s="977">
        <v>39949.65</v>
      </c>
      <c r="H32" s="210">
        <v>5.9334501666393299E-2</v>
      </c>
    </row>
    <row r="33" spans="1:8">
      <c r="A33" s="976"/>
      <c r="B33" s="972"/>
      <c r="C33" s="972"/>
      <c r="D33" s="973"/>
      <c r="E33" s="974"/>
      <c r="F33" s="977"/>
      <c r="G33" s="977"/>
      <c r="H33" s="980"/>
    </row>
    <row r="34" spans="1:8" ht="20.100000000000001" customHeight="1">
      <c r="A34" s="981" t="s">
        <v>1749</v>
      </c>
      <c r="B34" s="982">
        <v>15326</v>
      </c>
      <c r="C34" s="982">
        <v>680963.51302189997</v>
      </c>
      <c r="D34" s="983">
        <v>1</v>
      </c>
      <c r="E34" s="984">
        <v>44.431913938529291</v>
      </c>
      <c r="F34" s="982">
        <v>14765</v>
      </c>
      <c r="G34" s="982">
        <v>673295.44</v>
      </c>
      <c r="H34" s="985">
        <v>0.99999998514767907</v>
      </c>
    </row>
    <row r="35" spans="1:8">
      <c r="A35" s="110" t="s">
        <v>13</v>
      </c>
      <c r="B35" s="11"/>
      <c r="C35" s="11"/>
      <c r="D35" s="11"/>
      <c r="E35" s="11"/>
      <c r="F35" s="11"/>
      <c r="G35" s="11"/>
      <c r="H35" s="11"/>
    </row>
    <row r="36" spans="1:8">
      <c r="A36" s="854" t="s">
        <v>1291</v>
      </c>
      <c r="B36" s="11"/>
      <c r="C36" s="11"/>
      <c r="D36" s="11"/>
      <c r="E36" s="11"/>
      <c r="F36" s="11"/>
      <c r="G36" s="11"/>
      <c r="H36" s="11"/>
    </row>
  </sheetData>
  <mergeCells count="5">
    <mergeCell ref="A2:H2"/>
    <mergeCell ref="A3:H3"/>
    <mergeCell ref="A6:A8"/>
    <mergeCell ref="B6:E6"/>
    <mergeCell ref="F6:H6"/>
  </mergeCells>
  <pageMargins left="0.7" right="0.7" top="0.75" bottom="0.75" header="0.3" footer="0.55000000000000004"/>
  <pageSetup scale="95" orientation="portrait" r:id="rId1"/>
  <headerFooter>
    <oddFooter>&amp;C&amp;"Maiandra GD,Regular"&amp;9&amp;P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view="pageBreakPreview" zoomScaleSheetLayoutView="100" workbookViewId="0">
      <selection activeCell="G13" sqref="G13"/>
    </sheetView>
  </sheetViews>
  <sheetFormatPr defaultColWidth="10.28515625" defaultRowHeight="12"/>
  <cols>
    <col min="1" max="1" width="24.140625" style="864" customWidth="1"/>
    <col min="2" max="2" width="7.28515625" style="864" customWidth="1"/>
    <col min="3" max="3" width="6.85546875" style="864" customWidth="1"/>
    <col min="4" max="4" width="9.28515625" style="1282" customWidth="1"/>
    <col min="5" max="5" width="7.140625" style="1283" customWidth="1"/>
    <col min="6" max="6" width="8.5703125" style="864" customWidth="1"/>
    <col min="7" max="7" width="8.28515625" style="864" customWidth="1"/>
    <col min="8" max="8" width="9.85546875" style="1282" customWidth="1"/>
    <col min="9" max="9" width="9" style="864" customWidth="1"/>
    <col min="10" max="10" width="10" style="864" customWidth="1"/>
    <col min="11" max="11" width="9.140625" style="864" customWidth="1"/>
    <col min="12" max="133" width="10.28515625" style="864"/>
    <col min="134" max="134" width="24.140625" style="864" customWidth="1"/>
    <col min="135" max="135" width="6.5703125" style="864" bestFit="1" customWidth="1"/>
    <col min="136" max="136" width="6.85546875" style="864" bestFit="1" customWidth="1"/>
    <col min="137" max="137" width="6.28515625" style="864" bestFit="1" customWidth="1"/>
    <col min="138" max="138" width="6.85546875" style="864" bestFit="1" customWidth="1"/>
    <col min="139" max="139" width="6.5703125" style="864" bestFit="1" customWidth="1"/>
    <col min="140" max="140" width="6.85546875" style="864" bestFit="1" customWidth="1"/>
    <col min="141" max="141" width="7.85546875" style="864" bestFit="1" customWidth="1"/>
    <col min="142" max="142" width="6.28515625" style="864" bestFit="1" customWidth="1"/>
    <col min="143" max="143" width="7.85546875" style="864" bestFit="1" customWidth="1"/>
    <col min="144" max="144" width="7.140625" style="864" customWidth="1"/>
    <col min="145" max="145" width="10.5703125" style="864" bestFit="1" customWidth="1"/>
    <col min="146" max="156" width="9.140625" style="864" customWidth="1"/>
    <col min="157" max="16384" width="10.28515625" style="864"/>
  </cols>
  <sheetData>
    <row r="1" spans="1:11" ht="12.75">
      <c r="K1" s="1284"/>
    </row>
    <row r="2" spans="1:11" ht="14.25">
      <c r="A2" s="1254" t="s">
        <v>912</v>
      </c>
      <c r="B2" s="1254"/>
      <c r="C2" s="1254"/>
      <c r="D2" s="1254"/>
      <c r="E2" s="1254"/>
      <c r="F2" s="1254"/>
      <c r="G2" s="1254"/>
      <c r="H2" s="1254"/>
      <c r="I2" s="1254"/>
      <c r="J2" s="1254"/>
      <c r="K2" s="1254"/>
    </row>
    <row r="3" spans="1:11" ht="14.25">
      <c r="A3" s="1254" t="s">
        <v>15</v>
      </c>
      <c r="B3" s="1254"/>
      <c r="C3" s="1254"/>
      <c r="D3" s="1254"/>
      <c r="E3" s="1254"/>
      <c r="F3" s="1254"/>
      <c r="G3" s="1254"/>
      <c r="H3" s="1254"/>
      <c r="I3" s="1254"/>
      <c r="J3" s="1254"/>
      <c r="K3" s="1254"/>
    </row>
    <row r="4" spans="1:11" ht="16.5" customHeight="1">
      <c r="A4" s="1254" t="s">
        <v>1927</v>
      </c>
      <c r="B4" s="1254"/>
      <c r="C4" s="1254"/>
      <c r="D4" s="1254"/>
      <c r="E4" s="1254"/>
      <c r="F4" s="1254"/>
      <c r="G4" s="1254"/>
      <c r="H4" s="1254"/>
      <c r="I4" s="1254"/>
      <c r="J4" s="1254"/>
      <c r="K4" s="1254"/>
    </row>
    <row r="5" spans="1:11" ht="16.5" customHeight="1">
      <c r="A5" s="961"/>
      <c r="B5" s="961"/>
      <c r="C5" s="961"/>
      <c r="D5" s="1285"/>
      <c r="E5" s="1286"/>
      <c r="F5" s="1287"/>
      <c r="G5" s="1288"/>
      <c r="H5" s="1289"/>
    </row>
    <row r="6" spans="1:11" ht="16.5" customHeight="1">
      <c r="A6" s="963"/>
      <c r="H6" s="864"/>
      <c r="K6" s="870" t="s">
        <v>21</v>
      </c>
    </row>
    <row r="7" spans="1:11" ht="21.75" customHeight="1">
      <c r="A7" s="1290" t="s">
        <v>1722</v>
      </c>
      <c r="B7" s="1291" t="s">
        <v>2007</v>
      </c>
      <c r="C7" s="1292"/>
      <c r="D7" s="1292"/>
      <c r="E7" s="1292"/>
      <c r="F7" s="1292"/>
      <c r="G7" s="1292"/>
      <c r="H7" s="1292"/>
      <c r="I7" s="1292"/>
      <c r="J7" s="1292"/>
      <c r="K7" s="1293"/>
    </row>
    <row r="8" spans="1:11" s="876" customFormat="1" ht="20.25" customHeight="1">
      <c r="A8" s="1290"/>
      <c r="B8" s="1290" t="s">
        <v>732</v>
      </c>
      <c r="C8" s="1290"/>
      <c r="D8" s="1290"/>
      <c r="E8" s="1290"/>
      <c r="F8" s="1290"/>
      <c r="G8" s="1290"/>
      <c r="H8" s="1290" t="s">
        <v>1605</v>
      </c>
      <c r="I8" s="1290"/>
      <c r="J8" s="1290" t="s">
        <v>1587</v>
      </c>
      <c r="K8" s="1290"/>
    </row>
    <row r="9" spans="1:11" ht="20.25" customHeight="1">
      <c r="A9" s="1290"/>
      <c r="B9" s="1290" t="s">
        <v>1606</v>
      </c>
      <c r="C9" s="1290"/>
      <c r="D9" s="1290" t="s">
        <v>1607</v>
      </c>
      <c r="E9" s="1290"/>
      <c r="F9" s="1290" t="s">
        <v>24</v>
      </c>
      <c r="G9" s="1290"/>
      <c r="H9" s="1290"/>
      <c r="I9" s="1290"/>
      <c r="J9" s="1290"/>
      <c r="K9" s="1290"/>
    </row>
    <row r="10" spans="1:11" ht="37.5" customHeight="1">
      <c r="A10" s="1290"/>
      <c r="B10" s="1294" t="s">
        <v>2</v>
      </c>
      <c r="C10" s="1295" t="s">
        <v>2008</v>
      </c>
      <c r="D10" s="1294" t="s">
        <v>2</v>
      </c>
      <c r="E10" s="1295" t="s">
        <v>2008</v>
      </c>
      <c r="F10" s="1294" t="s">
        <v>2</v>
      </c>
      <c r="G10" s="1295" t="s">
        <v>2008</v>
      </c>
      <c r="H10" s="1294" t="s">
        <v>2</v>
      </c>
      <c r="I10" s="1295" t="s">
        <v>2008</v>
      </c>
      <c r="J10" s="1294" t="s">
        <v>2</v>
      </c>
      <c r="K10" s="1295" t="s">
        <v>2008</v>
      </c>
    </row>
    <row r="11" spans="1:11" ht="5.25" customHeight="1">
      <c r="A11" s="1296"/>
      <c r="B11" s="1296"/>
      <c r="C11" s="1296"/>
      <c r="D11" s="1297"/>
      <c r="E11" s="1298"/>
      <c r="F11" s="1296"/>
      <c r="G11" s="1296"/>
      <c r="H11" s="1297"/>
      <c r="I11" s="1299"/>
      <c r="J11" s="1299"/>
      <c r="K11" s="1299"/>
    </row>
    <row r="12" spans="1:11" ht="23.25" customHeight="1">
      <c r="A12" s="1300" t="s">
        <v>1726</v>
      </c>
      <c r="B12" s="1287">
        <v>404.10625020000003</v>
      </c>
      <c r="C12" s="1288">
        <v>9.499301051970041E-3</v>
      </c>
      <c r="D12" s="1287">
        <v>11.946172499999999</v>
      </c>
      <c r="E12" s="1288">
        <v>1</v>
      </c>
      <c r="F12" s="1287">
        <v>416.05242270000002</v>
      </c>
      <c r="G12" s="1288">
        <v>9.7773733406028816E-3</v>
      </c>
      <c r="H12" s="1287">
        <v>6192701.0777018983</v>
      </c>
      <c r="I12" s="1288">
        <v>0.81267921341973182</v>
      </c>
      <c r="J12" s="1287">
        <v>6193117.1301245987</v>
      </c>
      <c r="K12" s="1288">
        <v>0.80822050695826642</v>
      </c>
    </row>
    <row r="13" spans="1:11" s="867" customFormat="1" ht="24.75" customHeight="1">
      <c r="A13" s="1301" t="s">
        <v>1727</v>
      </c>
      <c r="B13" s="1287">
        <v>404.10625020000003</v>
      </c>
      <c r="C13" s="1288">
        <v>9.499301051970041E-3</v>
      </c>
      <c r="D13" s="1287">
        <v>11.946172499999999</v>
      </c>
      <c r="E13" s="1288">
        <v>1</v>
      </c>
      <c r="F13" s="1287">
        <v>416.05242270000002</v>
      </c>
      <c r="G13" s="1288">
        <v>9.7773733406028816E-3</v>
      </c>
      <c r="H13" s="1287">
        <v>4989616.2436976982</v>
      </c>
      <c r="I13" s="1288">
        <v>0.65479624372558132</v>
      </c>
      <c r="J13" s="1287">
        <v>4990032.2961203987</v>
      </c>
      <c r="K13" s="1288">
        <v>0.65121429925666696</v>
      </c>
    </row>
    <row r="14" spans="1:11" ht="30" customHeight="1">
      <c r="A14" s="1302" t="s">
        <v>1728</v>
      </c>
      <c r="B14" s="1303" t="s">
        <v>14</v>
      </c>
      <c r="C14" s="1303" t="s">
        <v>14</v>
      </c>
      <c r="D14" s="1303" t="s">
        <v>14</v>
      </c>
      <c r="E14" s="1303" t="s">
        <v>14</v>
      </c>
      <c r="F14" s="1303" t="s">
        <v>14</v>
      </c>
      <c r="G14" s="1303" t="s">
        <v>14</v>
      </c>
      <c r="H14" s="1304">
        <v>691923.50554120005</v>
      </c>
      <c r="I14" s="960">
        <v>9.0802356382833668E-2</v>
      </c>
      <c r="J14" s="1304">
        <v>691923.50554120005</v>
      </c>
      <c r="K14" s="960">
        <v>9.0298109122570164E-2</v>
      </c>
    </row>
    <row r="15" spans="1:11" ht="29.25" customHeight="1">
      <c r="A15" s="1302" t="s">
        <v>1729</v>
      </c>
      <c r="B15" s="1303" t="s">
        <v>14</v>
      </c>
      <c r="C15" s="1303" t="s">
        <v>14</v>
      </c>
      <c r="D15" s="1303" t="s">
        <v>14</v>
      </c>
      <c r="E15" s="1303" t="s">
        <v>14</v>
      </c>
      <c r="F15" s="1303" t="s">
        <v>14</v>
      </c>
      <c r="G15" s="1303" t="s">
        <v>14</v>
      </c>
      <c r="H15" s="1304">
        <v>1756670.5050150992</v>
      </c>
      <c r="I15" s="960">
        <v>0.23053100518507469</v>
      </c>
      <c r="J15" s="1304">
        <v>1756670.5050150992</v>
      </c>
      <c r="K15" s="960">
        <v>0.22925081122975194</v>
      </c>
    </row>
    <row r="16" spans="1:11" ht="34.5" customHeight="1">
      <c r="A16" s="1302" t="s">
        <v>1730</v>
      </c>
      <c r="B16" s="1303" t="s">
        <v>14</v>
      </c>
      <c r="C16" s="1303" t="s">
        <v>14</v>
      </c>
      <c r="D16" s="1304">
        <v>11.946172499999999</v>
      </c>
      <c r="E16" s="960">
        <v>1</v>
      </c>
      <c r="F16" s="1304">
        <v>11.946172499999999</v>
      </c>
      <c r="G16" s="960">
        <v>2.8073911399373108E-4</v>
      </c>
      <c r="H16" s="1304">
        <v>1110376.0732164998</v>
      </c>
      <c r="I16" s="960">
        <v>0.14571663357543285</v>
      </c>
      <c r="J16" s="1304">
        <v>1110388.0193889998</v>
      </c>
      <c r="K16" s="960">
        <v>0.14490899317657621</v>
      </c>
    </row>
    <row r="17" spans="1:11" ht="34.5" customHeight="1">
      <c r="A17" s="1302" t="s">
        <v>1731</v>
      </c>
      <c r="B17" s="1303" t="s">
        <v>14</v>
      </c>
      <c r="C17" s="1303" t="s">
        <v>14</v>
      </c>
      <c r="D17" s="1303" t="s">
        <v>14</v>
      </c>
      <c r="E17" s="1303" t="s">
        <v>14</v>
      </c>
      <c r="F17" s="1303" t="s">
        <v>14</v>
      </c>
      <c r="G17" s="1303" t="s">
        <v>14</v>
      </c>
      <c r="H17" s="1304">
        <v>137630.7750816</v>
      </c>
      <c r="I17" s="960">
        <v>1.8061532218695428E-2</v>
      </c>
      <c r="J17" s="1304">
        <v>137630.7750816</v>
      </c>
      <c r="K17" s="960">
        <v>1.7961232198957611E-2</v>
      </c>
    </row>
    <row r="18" spans="1:11" ht="21" customHeight="1">
      <c r="A18" s="1305" t="s">
        <v>1732</v>
      </c>
      <c r="B18" s="1304">
        <v>404.10625020000003</v>
      </c>
      <c r="C18" s="960">
        <v>9.499301051970041E-3</v>
      </c>
      <c r="D18" s="1303" t="s">
        <v>14</v>
      </c>
      <c r="E18" s="1303" t="s">
        <v>14</v>
      </c>
      <c r="F18" s="1304">
        <v>404.10625020000003</v>
      </c>
      <c r="G18" s="960">
        <v>9.4966342266091519E-3</v>
      </c>
      <c r="H18" s="1304">
        <v>1293015.3848432996</v>
      </c>
      <c r="I18" s="960">
        <v>0.16968471636354476</v>
      </c>
      <c r="J18" s="1304">
        <v>1293419.4910934998</v>
      </c>
      <c r="K18" s="960">
        <v>0.16879515352881105</v>
      </c>
    </row>
    <row r="19" spans="1:11" s="867" customFormat="1" ht="22.5" customHeight="1">
      <c r="A19" s="1301" t="s">
        <v>1733</v>
      </c>
      <c r="B19" s="1303" t="s">
        <v>14</v>
      </c>
      <c r="C19" s="1303" t="s">
        <v>14</v>
      </c>
      <c r="D19" s="1303" t="s">
        <v>14</v>
      </c>
      <c r="E19" s="1303" t="s">
        <v>14</v>
      </c>
      <c r="F19" s="1303" t="s">
        <v>14</v>
      </c>
      <c r="G19" s="1303" t="s">
        <v>14</v>
      </c>
      <c r="H19" s="1287">
        <v>1170197.4234863999</v>
      </c>
      <c r="I19" s="1288">
        <v>0.15356709612368971</v>
      </c>
      <c r="J19" s="1287">
        <v>1170197.4234863999</v>
      </c>
      <c r="K19" s="1288">
        <v>0.15271430121206303</v>
      </c>
    </row>
    <row r="20" spans="1:11" ht="21.75" customHeight="1">
      <c r="A20" s="1302" t="s">
        <v>1734</v>
      </c>
      <c r="B20" s="1303" t="s">
        <v>14</v>
      </c>
      <c r="C20" s="1303" t="s">
        <v>14</v>
      </c>
      <c r="D20" s="1303" t="s">
        <v>14</v>
      </c>
      <c r="E20" s="1303" t="s">
        <v>14</v>
      </c>
      <c r="F20" s="1303" t="s">
        <v>14</v>
      </c>
      <c r="G20" s="1303" t="s">
        <v>14</v>
      </c>
      <c r="H20" s="1304">
        <v>1450.36616</v>
      </c>
      <c r="I20" s="960">
        <v>1.90334139382811E-4</v>
      </c>
      <c r="J20" s="1304">
        <v>1450.36616</v>
      </c>
      <c r="K20" s="960">
        <v>1.8927716826287936E-4</v>
      </c>
    </row>
    <row r="21" spans="1:11" ht="21.75" customHeight="1">
      <c r="A21" s="1302" t="s">
        <v>1735</v>
      </c>
      <c r="B21" s="1303" t="s">
        <v>14</v>
      </c>
      <c r="C21" s="1303" t="s">
        <v>14</v>
      </c>
      <c r="D21" s="1303" t="s">
        <v>14</v>
      </c>
      <c r="E21" s="1303" t="s">
        <v>14</v>
      </c>
      <c r="F21" s="1303" t="s">
        <v>14</v>
      </c>
      <c r="G21" s="1303" t="s">
        <v>14</v>
      </c>
      <c r="H21" s="1304">
        <v>8004.281001899999</v>
      </c>
      <c r="I21" s="960">
        <v>1.0504160796710952E-3</v>
      </c>
      <c r="J21" s="1304">
        <v>8004.281001899999</v>
      </c>
      <c r="K21" s="960">
        <v>1.0445828672809043E-3</v>
      </c>
    </row>
    <row r="22" spans="1:11" ht="21" customHeight="1">
      <c r="A22" s="1302" t="s">
        <v>1736</v>
      </c>
      <c r="B22" s="1303" t="s">
        <v>14</v>
      </c>
      <c r="C22" s="1303" t="s">
        <v>14</v>
      </c>
      <c r="D22" s="1303" t="s">
        <v>14</v>
      </c>
      <c r="E22" s="1303" t="s">
        <v>14</v>
      </c>
      <c r="F22" s="1303" t="s">
        <v>14</v>
      </c>
      <c r="G22" s="1303" t="s">
        <v>14</v>
      </c>
      <c r="H22" s="1304">
        <v>2598.2652057</v>
      </c>
      <c r="I22" s="960">
        <v>3.4097497959771199E-4</v>
      </c>
      <c r="J22" s="1304">
        <v>2598.2652057</v>
      </c>
      <c r="K22" s="960">
        <v>3.3908146376695922E-4</v>
      </c>
    </row>
    <row r="23" spans="1:11" ht="22.5" customHeight="1">
      <c r="A23" s="1302" t="s">
        <v>1737</v>
      </c>
      <c r="B23" s="1303" t="s">
        <v>14</v>
      </c>
      <c r="C23" s="1303" t="s">
        <v>14</v>
      </c>
      <c r="D23" s="1303" t="s">
        <v>14</v>
      </c>
      <c r="E23" s="1303" t="s">
        <v>14</v>
      </c>
      <c r="F23" s="1303" t="s">
        <v>14</v>
      </c>
      <c r="G23" s="1303" t="s">
        <v>14</v>
      </c>
      <c r="H23" s="1304">
        <v>5479.4766087999997</v>
      </c>
      <c r="I23" s="960">
        <v>7.1908149360309925E-4</v>
      </c>
      <c r="J23" s="1304">
        <v>5479.4766087999997</v>
      </c>
      <c r="K23" s="960">
        <v>7.150882616265324E-4</v>
      </c>
    </row>
    <row r="24" spans="1:11" ht="22.5" customHeight="1">
      <c r="A24" s="1302" t="s">
        <v>1738</v>
      </c>
      <c r="B24" s="1303" t="s">
        <v>14</v>
      </c>
      <c r="C24" s="1303" t="s">
        <v>14</v>
      </c>
      <c r="D24" s="1303" t="s">
        <v>14</v>
      </c>
      <c r="E24" s="1303" t="s">
        <v>14</v>
      </c>
      <c r="F24" s="1303" t="s">
        <v>14</v>
      </c>
      <c r="G24" s="1303" t="s">
        <v>14</v>
      </c>
      <c r="H24" s="1304">
        <v>785536.98324249987</v>
      </c>
      <c r="I24" s="960">
        <v>0.10308742011660754</v>
      </c>
      <c r="J24" s="1304">
        <v>785536.98324249987</v>
      </c>
      <c r="K24" s="960">
        <v>0.10251495095135513</v>
      </c>
    </row>
    <row r="25" spans="1:11" ht="23.25" customHeight="1">
      <c r="A25" s="1302" t="s">
        <v>1739</v>
      </c>
      <c r="B25" s="1303" t="s">
        <v>14</v>
      </c>
      <c r="C25" s="1303" t="s">
        <v>14</v>
      </c>
      <c r="D25" s="1303" t="s">
        <v>14</v>
      </c>
      <c r="E25" s="1303" t="s">
        <v>14</v>
      </c>
      <c r="F25" s="1303" t="s">
        <v>14</v>
      </c>
      <c r="G25" s="1303" t="s">
        <v>14</v>
      </c>
      <c r="H25" s="1304">
        <v>15079.956824099998</v>
      </c>
      <c r="I25" s="960">
        <v>1.9789696444965461E-3</v>
      </c>
      <c r="J25" s="1304">
        <v>15079.956824099998</v>
      </c>
      <c r="K25" s="960">
        <v>1.9679799514848934E-3</v>
      </c>
    </row>
    <row r="26" spans="1:11" ht="23.25" customHeight="1">
      <c r="A26" s="1302" t="s">
        <v>1740</v>
      </c>
      <c r="B26" s="1303" t="s">
        <v>14</v>
      </c>
      <c r="C26" s="1303" t="s">
        <v>14</v>
      </c>
      <c r="D26" s="1303" t="s">
        <v>14</v>
      </c>
      <c r="E26" s="1303" t="s">
        <v>14</v>
      </c>
      <c r="F26" s="1303" t="s">
        <v>14</v>
      </c>
      <c r="G26" s="1303" t="s">
        <v>14</v>
      </c>
      <c r="H26" s="1304">
        <v>658.54552590000003</v>
      </c>
      <c r="I26" s="960">
        <v>8.6422104550879192E-5</v>
      </c>
      <c r="J26" s="1304">
        <v>658.54552590000003</v>
      </c>
      <c r="K26" s="960">
        <v>8.5942181879464612E-5</v>
      </c>
    </row>
    <row r="27" spans="1:11" ht="24" customHeight="1">
      <c r="A27" s="1302" t="s">
        <v>1741</v>
      </c>
      <c r="B27" s="1303" t="s">
        <v>14</v>
      </c>
      <c r="C27" s="1303" t="s">
        <v>14</v>
      </c>
      <c r="D27" s="1303" t="s">
        <v>14</v>
      </c>
      <c r="E27" s="1303" t="s">
        <v>14</v>
      </c>
      <c r="F27" s="1303" t="s">
        <v>14</v>
      </c>
      <c r="G27" s="1303" t="s">
        <v>14</v>
      </c>
      <c r="H27" s="1304">
        <v>351389.54891750007</v>
      </c>
      <c r="I27" s="960">
        <v>4.6113477565780041E-2</v>
      </c>
      <c r="J27" s="1304">
        <v>351389.54891750007</v>
      </c>
      <c r="K27" s="960">
        <v>4.5857398366406274E-2</v>
      </c>
    </row>
    <row r="28" spans="1:11" s="867" customFormat="1" ht="30.75" customHeight="1">
      <c r="A28" s="1306" t="s">
        <v>1742</v>
      </c>
      <c r="B28" s="1303" t="s">
        <v>14</v>
      </c>
      <c r="C28" s="1303" t="s">
        <v>14</v>
      </c>
      <c r="D28" s="1303" t="s">
        <v>14</v>
      </c>
      <c r="E28" s="1303" t="s">
        <v>14</v>
      </c>
      <c r="F28" s="1303" t="s">
        <v>14</v>
      </c>
      <c r="G28" s="1303" t="s">
        <v>14</v>
      </c>
      <c r="H28" s="1287">
        <v>32887.410517800003</v>
      </c>
      <c r="I28" s="1288">
        <v>4.3158735704607659E-3</v>
      </c>
      <c r="J28" s="1287">
        <v>32887.410517800003</v>
      </c>
      <c r="K28" s="1288">
        <v>4.2919064895364208E-3</v>
      </c>
    </row>
    <row r="29" spans="1:11" ht="41.25" customHeight="1">
      <c r="A29" s="1302" t="s">
        <v>1743</v>
      </c>
      <c r="B29" s="1303" t="s">
        <v>14</v>
      </c>
      <c r="C29" s="1303" t="s">
        <v>14</v>
      </c>
      <c r="D29" s="1303" t="s">
        <v>14</v>
      </c>
      <c r="E29" s="1303" t="s">
        <v>14</v>
      </c>
      <c r="F29" s="1303" t="s">
        <v>14</v>
      </c>
      <c r="G29" s="1303" t="s">
        <v>14</v>
      </c>
      <c r="H29" s="1304">
        <v>7.5540963999999997</v>
      </c>
      <c r="I29" s="960">
        <v>9.9133755100076984E-7</v>
      </c>
      <c r="J29" s="1304">
        <v>7.5540963999999997</v>
      </c>
      <c r="K29" s="960">
        <v>9.8583241584787882E-7</v>
      </c>
    </row>
    <row r="30" spans="1:11" ht="22.5" customHeight="1">
      <c r="A30" s="1302" t="s">
        <v>1744</v>
      </c>
      <c r="B30" s="1303" t="s">
        <v>14</v>
      </c>
      <c r="C30" s="1303" t="s">
        <v>14</v>
      </c>
      <c r="D30" s="1303" t="s">
        <v>14</v>
      </c>
      <c r="E30" s="1303" t="s">
        <v>14</v>
      </c>
      <c r="F30" s="1303" t="s">
        <v>14</v>
      </c>
      <c r="G30" s="1303" t="s">
        <v>14</v>
      </c>
      <c r="H30" s="1304">
        <v>32879.8564214</v>
      </c>
      <c r="I30" s="960">
        <v>4.3148822329097643E-3</v>
      </c>
      <c r="J30" s="1304">
        <v>32879.8564214</v>
      </c>
      <c r="K30" s="960">
        <v>4.2909206571205725E-3</v>
      </c>
    </row>
    <row r="31" spans="1:11" s="867" customFormat="1" ht="23.25" customHeight="1">
      <c r="A31" s="1300" t="s">
        <v>1745</v>
      </c>
      <c r="B31" s="1287">
        <v>42136.523632899996</v>
      </c>
      <c r="C31" s="1288">
        <v>0.99050069894802983</v>
      </c>
      <c r="D31" s="1303" t="s">
        <v>14</v>
      </c>
      <c r="E31" s="1303" t="s">
        <v>14</v>
      </c>
      <c r="F31" s="1287">
        <v>42136.523632899996</v>
      </c>
      <c r="G31" s="1288">
        <v>0.99022262665939698</v>
      </c>
      <c r="H31" s="1287">
        <v>1427404.0947230009</v>
      </c>
      <c r="I31" s="1288">
        <v>0.18732078658026799</v>
      </c>
      <c r="J31" s="1287">
        <v>1469540.618355901</v>
      </c>
      <c r="K31" s="1288">
        <v>0.19177949304173345</v>
      </c>
    </row>
    <row r="32" spans="1:11" ht="21.75" customHeight="1">
      <c r="A32" s="1302" t="s">
        <v>1746</v>
      </c>
      <c r="B32" s="1303" t="s">
        <v>14</v>
      </c>
      <c r="C32" s="1303" t="s">
        <v>14</v>
      </c>
      <c r="D32" s="1303" t="s">
        <v>14</v>
      </c>
      <c r="E32" s="1303" t="s">
        <v>14</v>
      </c>
      <c r="F32" s="1303" t="s">
        <v>14</v>
      </c>
      <c r="G32" s="1303" t="s">
        <v>14</v>
      </c>
      <c r="H32" s="1304">
        <v>46.086078900000004</v>
      </c>
      <c r="I32" s="960">
        <v>6.0479583755317527E-6</v>
      </c>
      <c r="J32" s="1304">
        <v>46.086078900000004</v>
      </c>
      <c r="K32" s="960">
        <v>6.01437261231442E-6</v>
      </c>
    </row>
    <row r="33" spans="1:11" ht="21.75" customHeight="1">
      <c r="A33" s="1302" t="s">
        <v>1747</v>
      </c>
      <c r="B33" s="1303" t="s">
        <v>14</v>
      </c>
      <c r="C33" s="1303" t="s">
        <v>14</v>
      </c>
      <c r="D33" s="1303" t="s">
        <v>14</v>
      </c>
      <c r="E33" s="1303" t="s">
        <v>14</v>
      </c>
      <c r="F33" s="1303" t="s">
        <v>14</v>
      </c>
      <c r="G33" s="1303" t="s">
        <v>14</v>
      </c>
      <c r="H33" s="1304">
        <v>260619.18128799988</v>
      </c>
      <c r="I33" s="960">
        <v>3.4201520240312457E-2</v>
      </c>
      <c r="J33" s="1304">
        <v>260619.18128799988</v>
      </c>
      <c r="K33" s="960">
        <v>3.4011590996567802E-2</v>
      </c>
    </row>
    <row r="34" spans="1:11" ht="21.75" customHeight="1">
      <c r="A34" s="1302" t="s">
        <v>1748</v>
      </c>
      <c r="B34" s="1304">
        <v>42136.523632899996</v>
      </c>
      <c r="C34" s="960">
        <v>0.99050069894802983</v>
      </c>
      <c r="D34" s="1303" t="s">
        <v>14</v>
      </c>
      <c r="E34" s="1303" t="s">
        <v>14</v>
      </c>
      <c r="F34" s="1304">
        <v>42136.523632899996</v>
      </c>
      <c r="G34" s="960">
        <v>0.99022262665939698</v>
      </c>
      <c r="H34" s="1304">
        <v>1166738.827356101</v>
      </c>
      <c r="I34" s="960">
        <v>0.15311321838157999</v>
      </c>
      <c r="J34" s="1304">
        <v>1208875.3509890009</v>
      </c>
      <c r="K34" s="960">
        <v>0.15776188767255328</v>
      </c>
    </row>
    <row r="35" spans="1:11" ht="11.25" customHeight="1">
      <c r="A35" s="1302"/>
      <c r="B35" s="1287"/>
      <c r="C35" s="1288"/>
      <c r="D35" s="1287"/>
      <c r="E35" s="1288"/>
      <c r="F35" s="1287"/>
      <c r="G35" s="1288"/>
      <c r="H35" s="1287"/>
      <c r="I35" s="1288"/>
      <c r="J35" s="1287"/>
      <c r="K35" s="1288"/>
    </row>
    <row r="36" spans="1:11" s="867" customFormat="1" ht="21.75" customHeight="1">
      <c r="A36" s="1307" t="s">
        <v>1749</v>
      </c>
      <c r="B36" s="1308">
        <v>42540.629883100002</v>
      </c>
      <c r="C36" s="1309">
        <v>1</v>
      </c>
      <c r="D36" s="1308">
        <v>11.946172499999999</v>
      </c>
      <c r="E36" s="1309">
        <v>1</v>
      </c>
      <c r="F36" s="1308">
        <v>42552.576055600002</v>
      </c>
      <c r="G36" s="1309">
        <v>1</v>
      </c>
      <c r="H36" s="1308">
        <v>7620105.1724249003</v>
      </c>
      <c r="I36" s="1309">
        <v>1</v>
      </c>
      <c r="J36" s="1308">
        <v>7662657.7484805007</v>
      </c>
      <c r="K36" s="1309">
        <v>1</v>
      </c>
    </row>
    <row r="37" spans="1:11" ht="15" customHeight="1">
      <c r="A37" s="1310" t="s">
        <v>13</v>
      </c>
      <c r="J37" s="1311"/>
    </row>
    <row r="38" spans="1:11" ht="15.75" customHeight="1">
      <c r="A38" s="1312" t="s">
        <v>2009</v>
      </c>
      <c r="K38" s="1313"/>
    </row>
    <row r="39" spans="1:11">
      <c r="B39" s="1311"/>
      <c r="C39" s="1311"/>
      <c r="D39" s="1311"/>
      <c r="E39" s="1311"/>
      <c r="F39" s="1311"/>
      <c r="G39" s="1311"/>
      <c r="H39" s="1311"/>
      <c r="I39" s="1311"/>
      <c r="J39" s="1311"/>
      <c r="K39" s="1311"/>
    </row>
  </sheetData>
  <mergeCells count="11">
    <mergeCell ref="F9:G9"/>
    <mergeCell ref="A2:K2"/>
    <mergeCell ref="A3:K3"/>
    <mergeCell ref="A4:K4"/>
    <mergeCell ref="A7:A10"/>
    <mergeCell ref="B7:K7"/>
    <mergeCell ref="B8:G8"/>
    <mergeCell ref="H8:I9"/>
    <mergeCell ref="J8:K9"/>
    <mergeCell ref="B9:C9"/>
    <mergeCell ref="D9:E9"/>
  </mergeCells>
  <pageMargins left="0.52" right="0.5" top="0.75" bottom="0.7" header="0.5" footer="0.5"/>
  <pageSetup paperSize="9" scale="84" firstPageNumber="320" pageOrder="overThenDown" orientation="portrait" useFirstPageNumber="1" r:id="rId1"/>
  <headerFooter>
    <oddFooter>&amp;C&amp;"-,Regular"&amp;10&amp;P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>
  <dimension ref="A2:M294"/>
  <sheetViews>
    <sheetView view="pageBreakPreview" zoomScale="55" zoomScaleSheetLayoutView="55" workbookViewId="0">
      <selection activeCell="A50" sqref="A50"/>
    </sheetView>
  </sheetViews>
  <sheetFormatPr defaultRowHeight="12"/>
  <cols>
    <col min="1" max="1" width="23.140625" style="991" customWidth="1"/>
    <col min="2" max="2" width="14.7109375" style="991" customWidth="1"/>
    <col min="3" max="3" width="14.5703125" style="991" customWidth="1"/>
    <col min="4" max="4" width="14.42578125" style="991" customWidth="1"/>
    <col min="5" max="5" width="14.28515625" style="991" customWidth="1"/>
    <col min="6" max="6" width="16.42578125" style="991" customWidth="1"/>
    <col min="7" max="7" width="9.28515625" style="991" bestFit="1" customWidth="1"/>
    <col min="8" max="16384" width="9.140625" style="990"/>
  </cols>
  <sheetData>
    <row r="2" spans="1:7" ht="15.95" customHeight="1">
      <c r="A2" s="1259" t="s">
        <v>813</v>
      </c>
      <c r="B2" s="1259"/>
      <c r="C2" s="1259"/>
      <c r="D2" s="1259"/>
      <c r="E2" s="1259"/>
      <c r="F2" s="1259"/>
      <c r="G2" s="989"/>
    </row>
    <row r="3" spans="1:7" ht="15.95" customHeight="1">
      <c r="A3" s="1259" t="s">
        <v>1768</v>
      </c>
      <c r="B3" s="1259"/>
      <c r="C3" s="1259"/>
      <c r="D3" s="1259"/>
      <c r="E3" s="1259"/>
      <c r="F3" s="1259"/>
      <c r="G3" s="989"/>
    </row>
    <row r="4" spans="1:7" ht="15.95" customHeight="1">
      <c r="A4" s="1259" t="s">
        <v>814</v>
      </c>
      <c r="B4" s="1259"/>
      <c r="C4" s="1259"/>
      <c r="D4" s="1259"/>
      <c r="E4" s="1259"/>
      <c r="F4" s="1259"/>
      <c r="G4" s="989"/>
    </row>
    <row r="5" spans="1:7">
      <c r="E5" s="1263" t="s">
        <v>1769</v>
      </c>
      <c r="F5" s="1263"/>
      <c r="G5" s="992"/>
    </row>
    <row r="6" spans="1:7" ht="30" customHeight="1">
      <c r="A6" s="1261" t="s">
        <v>1770</v>
      </c>
      <c r="B6" s="993" t="s">
        <v>1771</v>
      </c>
      <c r="C6" s="994" t="s">
        <v>1772</v>
      </c>
      <c r="D6" s="993" t="s">
        <v>1773</v>
      </c>
      <c r="E6" s="994" t="s">
        <v>1774</v>
      </c>
      <c r="F6" s="993" t="s">
        <v>1775</v>
      </c>
      <c r="G6" s="995"/>
    </row>
    <row r="7" spans="1:7" ht="18" customHeight="1">
      <c r="A7" s="1262"/>
      <c r="B7" s="994">
        <v>1</v>
      </c>
      <c r="C7" s="994">
        <v>2</v>
      </c>
      <c r="D7" s="994">
        <v>3</v>
      </c>
      <c r="E7" s="994">
        <v>4</v>
      </c>
      <c r="F7" s="994" t="s">
        <v>1776</v>
      </c>
      <c r="G7" s="996"/>
    </row>
    <row r="8" spans="1:7" ht="15.95" customHeight="1">
      <c r="A8" s="991" t="s">
        <v>1777</v>
      </c>
      <c r="B8" s="997">
        <v>850</v>
      </c>
      <c r="C8" s="997">
        <v>1005.3</v>
      </c>
      <c r="D8" s="997">
        <v>1238.22</v>
      </c>
      <c r="E8" s="997">
        <v>517.57000000000005</v>
      </c>
      <c r="F8" s="997">
        <f t="shared" ref="F8:F50" si="0">E8*100/D8</f>
        <v>41.799518663888492</v>
      </c>
      <c r="G8" s="997"/>
    </row>
    <row r="9" spans="1:7" ht="15.95" customHeight="1">
      <c r="A9" s="991" t="s">
        <v>1778</v>
      </c>
      <c r="B9" s="997">
        <v>1150</v>
      </c>
      <c r="C9" s="997">
        <v>1152.8399999999999</v>
      </c>
      <c r="D9" s="997">
        <v>1515</v>
      </c>
      <c r="E9" s="997">
        <v>583.9</v>
      </c>
      <c r="F9" s="997">
        <f t="shared" si="0"/>
        <v>38.541254125412543</v>
      </c>
      <c r="G9" s="997"/>
    </row>
    <row r="10" spans="1:7" ht="15.95" customHeight="1">
      <c r="A10" s="991" t="s">
        <v>1779</v>
      </c>
      <c r="B10" s="997">
        <v>1276.5</v>
      </c>
      <c r="C10" s="997">
        <v>631.72</v>
      </c>
      <c r="D10" s="997">
        <v>2375.19</v>
      </c>
      <c r="E10" s="997">
        <v>607.15</v>
      </c>
      <c r="F10" s="997">
        <f t="shared" si="0"/>
        <v>25.562165553071544</v>
      </c>
      <c r="G10" s="997"/>
    </row>
    <row r="11" spans="1:7" ht="15.95" customHeight="1">
      <c r="A11" s="991" t="s">
        <v>1780</v>
      </c>
      <c r="B11" s="997">
        <v>1075</v>
      </c>
      <c r="C11" s="997">
        <v>667.28</v>
      </c>
      <c r="D11" s="997">
        <v>2683.54</v>
      </c>
      <c r="E11" s="997">
        <v>1107.56</v>
      </c>
      <c r="F11" s="997">
        <f t="shared" si="0"/>
        <v>41.272349210371374</v>
      </c>
      <c r="G11" s="997"/>
    </row>
    <row r="12" spans="1:7" ht="15.95" customHeight="1">
      <c r="A12" s="991" t="s">
        <v>1781</v>
      </c>
      <c r="B12" s="997">
        <v>1050</v>
      </c>
      <c r="C12" s="997">
        <v>656.31</v>
      </c>
      <c r="D12" s="997">
        <v>2528.16</v>
      </c>
      <c r="E12" s="997">
        <v>595.78</v>
      </c>
      <c r="F12" s="997">
        <f t="shared" si="0"/>
        <v>23.565755331941016</v>
      </c>
      <c r="G12" s="997"/>
    </row>
    <row r="13" spans="1:7" ht="15.95" customHeight="1">
      <c r="A13" s="991" t="s">
        <v>1782</v>
      </c>
      <c r="B13" s="997">
        <v>1250</v>
      </c>
      <c r="C13" s="997">
        <v>807.62</v>
      </c>
      <c r="D13" s="997">
        <v>3044.66</v>
      </c>
      <c r="E13" s="997">
        <v>577.96</v>
      </c>
      <c r="F13" s="997">
        <f t="shared" si="0"/>
        <v>18.982743557572931</v>
      </c>
      <c r="G13" s="997"/>
    </row>
    <row r="14" spans="1:7" ht="15.95" customHeight="1">
      <c r="A14" s="991" t="s">
        <v>1783</v>
      </c>
      <c r="B14" s="997">
        <v>1350</v>
      </c>
      <c r="C14" s="997">
        <v>686.78</v>
      </c>
      <c r="D14" s="997">
        <v>3986.27</v>
      </c>
      <c r="E14" s="997">
        <v>701.94</v>
      </c>
      <c r="F14" s="997">
        <f t="shared" si="0"/>
        <v>17.608942695803346</v>
      </c>
      <c r="G14" s="997"/>
    </row>
    <row r="15" spans="1:7" ht="15.95" customHeight="1">
      <c r="A15" s="991" t="s">
        <v>1784</v>
      </c>
      <c r="B15" s="997">
        <v>1310</v>
      </c>
      <c r="C15" s="997">
        <v>595.6</v>
      </c>
      <c r="D15" s="997">
        <v>4556.6499999999996</v>
      </c>
      <c r="E15" s="997">
        <v>625.32000000000005</v>
      </c>
      <c r="F15" s="997">
        <f t="shared" si="0"/>
        <v>13.723239660715659</v>
      </c>
      <c r="G15" s="997"/>
    </row>
    <row r="16" spans="1:7" ht="15.95" customHeight="1">
      <c r="A16" s="991" t="s">
        <v>1785</v>
      </c>
      <c r="B16" s="997">
        <v>1322.1</v>
      </c>
      <c r="C16" s="997">
        <v>794.59</v>
      </c>
      <c r="D16" s="997">
        <v>4170.1499999999996</v>
      </c>
      <c r="E16" s="997">
        <v>662.11</v>
      </c>
      <c r="F16" s="997">
        <f t="shared" si="0"/>
        <v>15.877366521587954</v>
      </c>
      <c r="G16" s="997"/>
    </row>
    <row r="17" spans="1:7" ht="15.95" customHeight="1">
      <c r="A17" s="991" t="s">
        <v>1786</v>
      </c>
      <c r="B17" s="997">
        <v>1474.41</v>
      </c>
      <c r="C17" s="997">
        <v>841.85</v>
      </c>
      <c r="D17" s="997">
        <v>4719.93</v>
      </c>
      <c r="E17" s="997">
        <v>869.23</v>
      </c>
      <c r="F17" s="997">
        <f t="shared" si="0"/>
        <v>18.416162951569195</v>
      </c>
      <c r="G17" s="997"/>
    </row>
    <row r="18" spans="1:7" ht="15.95" customHeight="1">
      <c r="A18" s="991" t="s">
        <v>1787</v>
      </c>
      <c r="B18" s="997">
        <v>1643.08</v>
      </c>
      <c r="C18" s="997">
        <v>1100.79</v>
      </c>
      <c r="D18" s="997">
        <v>5141.8599999999997</v>
      </c>
      <c r="E18" s="997">
        <v>979.12</v>
      </c>
      <c r="F18" s="997">
        <f t="shared" si="0"/>
        <v>19.042136503133108</v>
      </c>
      <c r="G18" s="997"/>
    </row>
    <row r="19" spans="1:7" ht="15.95" customHeight="1">
      <c r="A19" s="991" t="s">
        <v>1788</v>
      </c>
      <c r="B19" s="997">
        <v>2161.7199999999998</v>
      </c>
      <c r="C19" s="997">
        <v>1605.44</v>
      </c>
      <c r="D19" s="997">
        <v>5632.01</v>
      </c>
      <c r="E19" s="997">
        <v>1124.1099999999999</v>
      </c>
      <c r="F19" s="997">
        <f t="shared" si="0"/>
        <v>19.959304049531159</v>
      </c>
      <c r="G19" s="997"/>
    </row>
    <row r="20" spans="1:7" ht="15.95" customHeight="1">
      <c r="A20" s="991" t="s">
        <v>1789</v>
      </c>
      <c r="B20" s="997">
        <v>2434.27</v>
      </c>
      <c r="C20" s="997">
        <v>1635.81</v>
      </c>
      <c r="D20" s="997">
        <v>6193.5</v>
      </c>
      <c r="E20" s="997">
        <v>1340.02</v>
      </c>
      <c r="F20" s="997">
        <f t="shared" si="0"/>
        <v>21.635908613869379</v>
      </c>
      <c r="G20" s="997"/>
    </row>
    <row r="21" spans="1:7" ht="15.95" customHeight="1">
      <c r="A21" s="991" t="s">
        <v>1790</v>
      </c>
      <c r="B21" s="997">
        <v>2394.2199999999998</v>
      </c>
      <c r="C21" s="997">
        <v>1672.43</v>
      </c>
      <c r="D21" s="997">
        <v>6972.24</v>
      </c>
      <c r="E21" s="997">
        <v>1646.38</v>
      </c>
      <c r="F21" s="997">
        <f t="shared" si="0"/>
        <v>23.613358117333885</v>
      </c>
      <c r="G21" s="997"/>
    </row>
    <row r="22" spans="1:7" ht="15.95" customHeight="1">
      <c r="A22" s="991" t="s">
        <v>1791</v>
      </c>
      <c r="B22" s="997">
        <f t="shared" ref="B22:E30" si="1">B74+B127+B177+B259</f>
        <v>2525.83</v>
      </c>
      <c r="C22" s="997">
        <f t="shared" si="1"/>
        <v>1814.5300000000002</v>
      </c>
      <c r="D22" s="997">
        <f t="shared" si="1"/>
        <v>7274.7199999999993</v>
      </c>
      <c r="E22" s="997">
        <f t="shared" si="1"/>
        <v>1779.21</v>
      </c>
      <c r="F22" s="997">
        <f t="shared" si="0"/>
        <v>24.457436162491479</v>
      </c>
      <c r="G22" s="997"/>
    </row>
    <row r="23" spans="1:7" ht="15.95" customHeight="1">
      <c r="A23" s="991" t="s">
        <v>1792</v>
      </c>
      <c r="B23" s="997">
        <f t="shared" si="1"/>
        <v>3472.93</v>
      </c>
      <c r="C23" s="997">
        <f t="shared" si="1"/>
        <v>3245.3599999999997</v>
      </c>
      <c r="D23" s="997">
        <f t="shared" si="1"/>
        <v>7459.0599999999995</v>
      </c>
      <c r="E23" s="997">
        <f t="shared" si="1"/>
        <v>2039.6499999999999</v>
      </c>
      <c r="F23" s="997">
        <f t="shared" si="0"/>
        <v>27.344598381029247</v>
      </c>
      <c r="G23" s="997"/>
    </row>
    <row r="24" spans="1:7" ht="15.95" customHeight="1">
      <c r="A24" s="991" t="s">
        <v>1793</v>
      </c>
      <c r="B24" s="997">
        <f t="shared" si="1"/>
        <v>3610.54</v>
      </c>
      <c r="C24" s="997">
        <f t="shared" si="1"/>
        <v>3473.88</v>
      </c>
      <c r="D24" s="997">
        <f t="shared" si="1"/>
        <v>10094.59</v>
      </c>
      <c r="E24" s="997">
        <f t="shared" si="1"/>
        <v>3349.13</v>
      </c>
      <c r="F24" s="997">
        <f t="shared" si="0"/>
        <v>33.177474270871826</v>
      </c>
      <c r="G24" s="997"/>
    </row>
    <row r="25" spans="1:7" ht="15.95" customHeight="1">
      <c r="A25" s="991" t="s">
        <v>1794</v>
      </c>
      <c r="B25" s="997">
        <f t="shared" si="1"/>
        <v>3760.04</v>
      </c>
      <c r="C25" s="997">
        <f t="shared" si="1"/>
        <v>3630.26</v>
      </c>
      <c r="D25" s="997">
        <f t="shared" si="1"/>
        <v>9930.57</v>
      </c>
      <c r="E25" s="997">
        <f t="shared" si="1"/>
        <v>3265.8799999999997</v>
      </c>
      <c r="F25" s="997">
        <f t="shared" si="0"/>
        <v>32.887135380949928</v>
      </c>
      <c r="G25" s="997"/>
    </row>
    <row r="26" spans="1:7" ht="15.95" customHeight="1">
      <c r="A26" s="991" t="s">
        <v>1795</v>
      </c>
      <c r="B26" s="997">
        <f t="shared" si="1"/>
        <v>3445.5899999999997</v>
      </c>
      <c r="C26" s="997">
        <f t="shared" si="1"/>
        <v>3151.33</v>
      </c>
      <c r="D26" s="997">
        <f t="shared" si="1"/>
        <v>10119.08</v>
      </c>
      <c r="E26" s="997">
        <f t="shared" si="1"/>
        <v>3407.8999999999996</v>
      </c>
      <c r="F26" s="997">
        <f t="shared" si="0"/>
        <v>33.677962818754267</v>
      </c>
      <c r="G26" s="997"/>
    </row>
    <row r="27" spans="1:7" ht="15.95" customHeight="1">
      <c r="A27" s="991" t="s">
        <v>1796</v>
      </c>
      <c r="B27" s="997">
        <f t="shared" si="1"/>
        <v>3648.17</v>
      </c>
      <c r="C27" s="997">
        <f t="shared" si="1"/>
        <v>3426.0499999999997</v>
      </c>
      <c r="D27" s="997">
        <f>D79+D132+D264</f>
        <v>10065.18</v>
      </c>
      <c r="E27" s="997">
        <f>E79+E132+E182+E264</f>
        <v>3584.5600000000004</v>
      </c>
      <c r="F27" s="997">
        <f t="shared" si="0"/>
        <v>35.613471393457452</v>
      </c>
      <c r="G27" s="997"/>
    </row>
    <row r="28" spans="1:7" ht="15.95" customHeight="1">
      <c r="A28" s="991" t="s">
        <v>1797</v>
      </c>
      <c r="B28" s="997">
        <f t="shared" si="1"/>
        <v>4409.2299999999996</v>
      </c>
      <c r="C28" s="997">
        <f t="shared" si="1"/>
        <v>4226.1499999999996</v>
      </c>
      <c r="D28" s="997">
        <f>D80+D133+D265</f>
        <v>9506.9700000000012</v>
      </c>
      <c r="E28" s="997">
        <f>E80+E133+E183+E265</f>
        <v>3237.07</v>
      </c>
      <c r="F28" s="997">
        <f t="shared" si="0"/>
        <v>34.049439516481058</v>
      </c>
      <c r="G28" s="997"/>
    </row>
    <row r="29" spans="1:7" ht="15.95" customHeight="1">
      <c r="A29" s="991" t="s">
        <v>1798</v>
      </c>
      <c r="B29" s="997">
        <f t="shared" si="1"/>
        <v>5537.91</v>
      </c>
      <c r="C29" s="997">
        <f t="shared" si="1"/>
        <v>5258.19</v>
      </c>
      <c r="D29" s="997">
        <f>D81+D134+D266</f>
        <v>8895.880000000001</v>
      </c>
      <c r="E29" s="997">
        <f>E81+E134+E184+E266</f>
        <v>3260.17</v>
      </c>
      <c r="F29" s="997">
        <f t="shared" si="0"/>
        <v>36.648088778175961</v>
      </c>
      <c r="G29" s="997"/>
    </row>
    <row r="30" spans="1:7" ht="15.95" customHeight="1">
      <c r="A30" s="991" t="s">
        <v>1799</v>
      </c>
      <c r="B30" s="997">
        <f t="shared" si="1"/>
        <v>5698.11</v>
      </c>
      <c r="C30" s="997">
        <f t="shared" si="1"/>
        <v>5830.2300000000005</v>
      </c>
      <c r="D30" s="997">
        <f>D82+D135+D267</f>
        <v>10876.5</v>
      </c>
      <c r="E30" s="997">
        <f>E82+E135+E185+E267</f>
        <v>4388.8999999999996</v>
      </c>
      <c r="F30" s="997">
        <f t="shared" si="0"/>
        <v>40.352135337654573</v>
      </c>
      <c r="G30" s="997"/>
    </row>
    <row r="31" spans="1:7" ht="15.95" customHeight="1">
      <c r="A31" s="998" t="s">
        <v>1800</v>
      </c>
      <c r="B31" s="997">
        <f>B83+B136+B268</f>
        <v>6351.3</v>
      </c>
      <c r="C31" s="997">
        <f>C83+C136+C268</f>
        <v>5292.51</v>
      </c>
      <c r="D31" s="997">
        <f>D83+D136+D268</f>
        <v>11241.539999999999</v>
      </c>
      <c r="E31" s="997">
        <f>E83+E136+E268</f>
        <v>4676</v>
      </c>
      <c r="F31" s="997">
        <f t="shared" si="0"/>
        <v>41.595724429215217</v>
      </c>
      <c r="G31" s="997"/>
    </row>
    <row r="32" spans="1:7" ht="15.95" customHeight="1">
      <c r="A32" s="998" t="s">
        <v>1801</v>
      </c>
      <c r="B32" s="997">
        <f t="shared" ref="B32:E35" si="2">B84+B137+B187+B269</f>
        <v>8308.5499999999993</v>
      </c>
      <c r="C32" s="997">
        <f t="shared" si="2"/>
        <v>8580.66</v>
      </c>
      <c r="D32" s="997">
        <f t="shared" si="2"/>
        <v>11918.42</v>
      </c>
      <c r="E32" s="997">
        <f t="shared" si="2"/>
        <v>6003.7400000000007</v>
      </c>
      <c r="F32" s="997">
        <f t="shared" si="0"/>
        <v>50.373623349403708</v>
      </c>
      <c r="G32" s="997"/>
    </row>
    <row r="33" spans="1:13" ht="15.95" customHeight="1">
      <c r="A33" s="998" t="s">
        <v>1802</v>
      </c>
      <c r="B33" s="997">
        <f t="shared" si="2"/>
        <v>9379.23</v>
      </c>
      <c r="C33" s="997">
        <f t="shared" si="2"/>
        <v>9284.4599999999991</v>
      </c>
      <c r="D33" s="997">
        <f t="shared" si="2"/>
        <v>14465.900000000001</v>
      </c>
      <c r="E33" s="997">
        <f t="shared" si="2"/>
        <v>8377.6200000000008</v>
      </c>
      <c r="F33" s="997">
        <f t="shared" si="0"/>
        <v>57.912884784216679</v>
      </c>
      <c r="G33" s="997"/>
    </row>
    <row r="34" spans="1:13" ht="17.100000000000001" customHeight="1">
      <c r="A34" s="998" t="s">
        <v>1803</v>
      </c>
      <c r="B34" s="997">
        <f t="shared" si="2"/>
        <v>11512.3</v>
      </c>
      <c r="C34" s="997">
        <f t="shared" si="2"/>
        <v>11116.890000000001</v>
      </c>
      <c r="D34" s="997">
        <f t="shared" si="2"/>
        <v>16548.03</v>
      </c>
      <c r="E34" s="997">
        <f t="shared" si="2"/>
        <v>10112.750000000002</v>
      </c>
      <c r="F34" s="997">
        <f t="shared" si="0"/>
        <v>61.111503907111619</v>
      </c>
      <c r="G34" s="997"/>
    </row>
    <row r="35" spans="1:13" ht="17.100000000000001" customHeight="1">
      <c r="A35" s="998" t="s">
        <v>1804</v>
      </c>
      <c r="B35" s="997">
        <f t="shared" si="2"/>
        <v>12617.4</v>
      </c>
      <c r="C35" s="997">
        <f t="shared" si="2"/>
        <v>12184.339999999998</v>
      </c>
      <c r="D35" s="997">
        <f t="shared" si="2"/>
        <v>18220.430000000004</v>
      </c>
      <c r="E35" s="997">
        <f t="shared" si="2"/>
        <v>12148.61</v>
      </c>
      <c r="F35" s="997">
        <f t="shared" si="0"/>
        <v>66.675759024347926</v>
      </c>
      <c r="G35" s="997"/>
    </row>
    <row r="36" spans="1:13" ht="17.100000000000001" customHeight="1">
      <c r="A36" s="998" t="s">
        <v>1805</v>
      </c>
      <c r="B36" s="997">
        <f t="shared" ref="B36:E43" si="3">B88+B141+B191+B216+B273</f>
        <v>14712</v>
      </c>
      <c r="C36" s="997">
        <f t="shared" si="3"/>
        <v>13702.42</v>
      </c>
      <c r="D36" s="997">
        <f t="shared" si="3"/>
        <v>19404.73</v>
      </c>
      <c r="E36" s="997">
        <f t="shared" si="3"/>
        <v>12918.91</v>
      </c>
      <c r="F36" s="997">
        <v>66.58</v>
      </c>
      <c r="G36" s="997"/>
    </row>
    <row r="37" spans="1:13" ht="17.100000000000001" customHeight="1">
      <c r="A37" s="998" t="s">
        <v>1806</v>
      </c>
      <c r="B37" s="997">
        <f t="shared" si="3"/>
        <v>14820.5</v>
      </c>
      <c r="C37" s="997">
        <f t="shared" si="3"/>
        <v>15266.24</v>
      </c>
      <c r="D37" s="997">
        <f t="shared" si="3"/>
        <v>20408.049999999996</v>
      </c>
      <c r="E37" s="997">
        <f t="shared" si="3"/>
        <v>14931.16</v>
      </c>
      <c r="F37" s="997">
        <f t="shared" si="0"/>
        <v>73.163090055149823</v>
      </c>
      <c r="G37" s="997"/>
    </row>
    <row r="38" spans="1:13" ht="17.100000000000001" customHeight="1">
      <c r="A38" s="998" t="s">
        <v>1807</v>
      </c>
      <c r="B38" s="997">
        <f t="shared" si="3"/>
        <v>15383.15</v>
      </c>
      <c r="C38" s="997">
        <f t="shared" si="3"/>
        <v>16694.899999999998</v>
      </c>
      <c r="D38" s="997">
        <f t="shared" si="3"/>
        <v>25726.57</v>
      </c>
      <c r="E38" s="997">
        <f t="shared" si="3"/>
        <v>17680.150000000001</v>
      </c>
      <c r="F38" s="997">
        <f t="shared" si="0"/>
        <v>68.723308237359291</v>
      </c>
      <c r="G38" s="997"/>
    </row>
    <row r="39" spans="1:13" ht="17.100000000000001" customHeight="1">
      <c r="A39" s="998" t="s">
        <v>1808</v>
      </c>
      <c r="B39" s="997">
        <f t="shared" si="3"/>
        <v>16279.1</v>
      </c>
      <c r="C39" s="997">
        <f t="shared" si="3"/>
        <v>16700.02</v>
      </c>
      <c r="D39" s="997">
        <f t="shared" si="3"/>
        <v>23049.64</v>
      </c>
      <c r="E39" s="997">
        <f t="shared" si="3"/>
        <v>16074.5</v>
      </c>
      <c r="F39" s="997">
        <f t="shared" si="0"/>
        <v>69.738616308107197</v>
      </c>
      <c r="G39" s="997"/>
    </row>
    <row r="40" spans="1:13" ht="17.100000000000001" customHeight="1">
      <c r="A40" s="998" t="s">
        <v>1809</v>
      </c>
      <c r="B40" s="997">
        <f t="shared" si="3"/>
        <v>17131</v>
      </c>
      <c r="C40" s="997">
        <f t="shared" si="3"/>
        <v>18435.069999999996</v>
      </c>
      <c r="D40" s="997">
        <f t="shared" si="3"/>
        <v>23950.13</v>
      </c>
      <c r="E40" s="997">
        <f t="shared" si="3"/>
        <v>17820.25</v>
      </c>
      <c r="F40" s="997">
        <f t="shared" si="0"/>
        <v>74.405650407743082</v>
      </c>
      <c r="G40" s="997"/>
    </row>
    <row r="41" spans="1:13" s="999" customFormat="1" ht="17.100000000000001" customHeight="1">
      <c r="A41" s="998" t="s">
        <v>1810</v>
      </c>
      <c r="B41" s="997">
        <f t="shared" si="3"/>
        <v>18287</v>
      </c>
      <c r="C41" s="997">
        <f t="shared" si="3"/>
        <v>21874.47</v>
      </c>
      <c r="D41" s="997">
        <f t="shared" si="3"/>
        <v>26811.210000000003</v>
      </c>
      <c r="E41" s="997">
        <f t="shared" si="3"/>
        <v>19665.439999999999</v>
      </c>
      <c r="F41" s="997">
        <f t="shared" si="0"/>
        <v>73.34782727075725</v>
      </c>
      <c r="G41" s="997"/>
    </row>
    <row r="42" spans="1:13" s="999" customFormat="1" ht="17.100000000000001" customHeight="1">
      <c r="A42" s="998" t="s">
        <v>1811</v>
      </c>
      <c r="B42" s="997">
        <f t="shared" si="3"/>
        <v>21140</v>
      </c>
      <c r="C42" s="997">
        <f t="shared" si="3"/>
        <v>22361.51</v>
      </c>
      <c r="D42" s="997">
        <f t="shared" si="3"/>
        <v>29951.200000000004</v>
      </c>
      <c r="E42" s="997">
        <f t="shared" si="3"/>
        <v>22380.120000000003</v>
      </c>
      <c r="F42" s="997">
        <f t="shared" si="0"/>
        <v>74.721947701594601</v>
      </c>
      <c r="G42" s="997"/>
    </row>
    <row r="43" spans="1:13" s="999" customFormat="1" ht="17.100000000000001" customHeight="1">
      <c r="A43" s="998" t="s">
        <v>1812</v>
      </c>
      <c r="B43" s="997">
        <f t="shared" si="3"/>
        <v>22600</v>
      </c>
      <c r="C43" s="997">
        <f t="shared" si="3"/>
        <v>24619.329999999998</v>
      </c>
      <c r="D43" s="997">
        <f t="shared" si="3"/>
        <v>31774.799999999999</v>
      </c>
      <c r="E43" s="997">
        <f t="shared" si="3"/>
        <v>24685.66</v>
      </c>
      <c r="F43" s="997">
        <f t="shared" si="0"/>
        <v>77.689426841396326</v>
      </c>
      <c r="G43" s="997"/>
    </row>
    <row r="44" spans="1:13" s="999" customFormat="1" ht="17.100000000000001" customHeight="1">
      <c r="A44" s="1000" t="s">
        <v>1813</v>
      </c>
      <c r="B44" s="1001">
        <f>B95+B148+B198+B223+B280</f>
        <v>22600</v>
      </c>
      <c r="C44" s="1001">
        <f>C95+C148+C198+C223+C280</f>
        <v>24619.329999999998</v>
      </c>
      <c r="D44" s="1001">
        <f>D95+D148+D198+D223+D280</f>
        <v>31774.799999999999</v>
      </c>
      <c r="E44" s="1001">
        <f>E95+E148+E198+E223+E280</f>
        <v>24685.66</v>
      </c>
      <c r="F44" s="1001">
        <f t="shared" si="0"/>
        <v>77.689426841396326</v>
      </c>
      <c r="G44" s="1001"/>
    </row>
    <row r="45" spans="1:13" s="999" customFormat="1" ht="17.100000000000001" customHeight="1">
      <c r="A45" s="1000" t="s">
        <v>1814</v>
      </c>
      <c r="B45" s="1001">
        <f t="shared" ref="B45:E50" si="4">B97+B150+B200+B225+B282</f>
        <v>27271</v>
      </c>
      <c r="C45" s="1001">
        <f t="shared" si="4"/>
        <v>26544.199999999997</v>
      </c>
      <c r="D45" s="1001">
        <f t="shared" si="4"/>
        <v>35110.749999999993</v>
      </c>
      <c r="E45" s="1001">
        <f t="shared" si="4"/>
        <v>28141.81</v>
      </c>
      <c r="F45" s="1001">
        <f t="shared" si="0"/>
        <v>80.15154902700742</v>
      </c>
      <c r="G45" s="1001"/>
    </row>
    <row r="46" spans="1:13" s="999" customFormat="1" ht="17.100000000000001" customHeight="1">
      <c r="A46" s="1000" t="s">
        <v>1815</v>
      </c>
      <c r="B46" s="1001">
        <f t="shared" si="4"/>
        <v>29478.5</v>
      </c>
      <c r="C46" s="1001">
        <f t="shared" si="4"/>
        <v>29953.379999999997</v>
      </c>
      <c r="D46" s="1001">
        <f t="shared" si="4"/>
        <v>36592.82</v>
      </c>
      <c r="E46" s="1001">
        <f t="shared" si="4"/>
        <v>28508.01</v>
      </c>
      <c r="F46" s="1001">
        <f t="shared" si="0"/>
        <v>77.906020907926745</v>
      </c>
      <c r="G46" s="1001"/>
      <c r="K46" s="1002"/>
      <c r="L46" s="1003"/>
      <c r="M46" s="1002"/>
    </row>
    <row r="47" spans="1:13" s="999" customFormat="1" ht="17.100000000000001" customHeight="1">
      <c r="A47" s="1000" t="s">
        <v>1816</v>
      </c>
      <c r="B47" s="1001">
        <f t="shared" si="4"/>
        <v>32168.5</v>
      </c>
      <c r="C47" s="1001">
        <f t="shared" si="4"/>
        <v>34366.300000000003</v>
      </c>
      <c r="D47" s="1001">
        <f t="shared" si="4"/>
        <v>42617.420000000006</v>
      </c>
      <c r="E47" s="1001">
        <f t="shared" si="4"/>
        <v>34296.870000000003</v>
      </c>
      <c r="F47" s="1001">
        <f t="shared" si="0"/>
        <v>80.476176173968298</v>
      </c>
      <c r="G47" s="1001"/>
    </row>
    <row r="48" spans="1:13" s="999" customFormat="1" ht="17.100000000000001" customHeight="1">
      <c r="A48" s="1000" t="s">
        <v>1817</v>
      </c>
      <c r="B48" s="1001">
        <f t="shared" si="4"/>
        <v>36449.08</v>
      </c>
      <c r="C48" s="1001">
        <f t="shared" si="4"/>
        <v>38713.94</v>
      </c>
      <c r="D48" s="1001">
        <f t="shared" si="4"/>
        <v>48144.29</v>
      </c>
      <c r="E48" s="1001">
        <f t="shared" si="4"/>
        <v>36954.270000000004</v>
      </c>
      <c r="F48" s="1001">
        <f t="shared" si="0"/>
        <v>76.757326777484934</v>
      </c>
      <c r="G48" s="1001"/>
    </row>
    <row r="49" spans="1:13" s="1004" customFormat="1" ht="17.100000000000001" customHeight="1">
      <c r="A49" s="1000" t="s">
        <v>1818</v>
      </c>
      <c r="B49" s="1001">
        <f t="shared" si="4"/>
        <v>39548.18</v>
      </c>
      <c r="C49" s="1001">
        <f t="shared" si="4"/>
        <v>38754.26</v>
      </c>
      <c r="D49" s="1001">
        <f t="shared" si="4"/>
        <v>62127.079999999994</v>
      </c>
      <c r="E49" s="1001">
        <f t="shared" si="4"/>
        <v>39302.75</v>
      </c>
      <c r="F49" s="1001">
        <f t="shared" si="0"/>
        <v>63.261865840145717</v>
      </c>
      <c r="G49" s="1001"/>
      <c r="K49" s="1005"/>
      <c r="L49" s="1005"/>
      <c r="M49" s="1005"/>
    </row>
    <row r="50" spans="1:13" s="1004" customFormat="1" ht="17.100000000000001" customHeight="1">
      <c r="A50" s="1006" t="s">
        <v>1952</v>
      </c>
      <c r="B50" s="1002">
        <f>B102+B155+B205+B230+B287</f>
        <v>40511.1</v>
      </c>
      <c r="C50" s="1002">
        <f t="shared" si="4"/>
        <v>31593.739999999998</v>
      </c>
      <c r="D50" s="1002">
        <f t="shared" si="4"/>
        <v>56898.89</v>
      </c>
      <c r="E50" s="1002">
        <f t="shared" si="4"/>
        <v>32640.34</v>
      </c>
      <c r="F50" s="1002">
        <f t="shared" si="0"/>
        <v>57.36551275429099</v>
      </c>
      <c r="G50" s="1001"/>
      <c r="H50" s="1001"/>
      <c r="I50" s="1001"/>
      <c r="J50" s="1001"/>
      <c r="K50" s="1005"/>
      <c r="L50" s="1005"/>
      <c r="M50" s="1005"/>
    </row>
    <row r="51" spans="1:13" ht="15.6" customHeight="1">
      <c r="A51" s="1007" t="s">
        <v>1819</v>
      </c>
      <c r="K51" s="1008"/>
      <c r="L51" s="1008"/>
      <c r="M51" s="1008"/>
    </row>
    <row r="52" spans="1:13" ht="15.6" customHeight="1"/>
    <row r="53" spans="1:13" ht="15.6" customHeight="1">
      <c r="A53" s="1259" t="s">
        <v>815</v>
      </c>
      <c r="B53" s="1259"/>
      <c r="C53" s="1259"/>
      <c r="D53" s="1259"/>
      <c r="E53" s="1259"/>
      <c r="F53" s="1259"/>
      <c r="G53" s="989"/>
    </row>
    <row r="54" spans="1:13" ht="15.95" customHeight="1">
      <c r="A54" s="1259" t="s">
        <v>1768</v>
      </c>
      <c r="B54" s="1259"/>
      <c r="C54" s="1259"/>
      <c r="D54" s="1259"/>
      <c r="E54" s="1259"/>
      <c r="F54" s="1259"/>
      <c r="G54" s="989"/>
    </row>
    <row r="55" spans="1:13" ht="15.95" customHeight="1">
      <c r="A55" s="1259" t="s">
        <v>1685</v>
      </c>
      <c r="B55" s="1259"/>
      <c r="C55" s="1259"/>
      <c r="D55" s="1259"/>
      <c r="E55" s="1259"/>
      <c r="F55" s="1259"/>
      <c r="G55" s="989"/>
    </row>
    <row r="56" spans="1:13" ht="15.95" customHeight="1">
      <c r="A56" s="1260"/>
      <c r="B56" s="1260"/>
      <c r="C56" s="1260"/>
      <c r="D56" s="1260"/>
      <c r="E56" s="1260"/>
      <c r="F56" s="1260"/>
      <c r="G56" s="1009"/>
    </row>
    <row r="57" spans="1:13" ht="12" customHeight="1">
      <c r="F57" s="1010" t="s">
        <v>1769</v>
      </c>
      <c r="G57" s="1010"/>
    </row>
    <row r="58" spans="1:13" ht="30" customHeight="1">
      <c r="A58" s="1261" t="s">
        <v>1770</v>
      </c>
      <c r="B58" s="993" t="s">
        <v>1771</v>
      </c>
      <c r="C58" s="994" t="s">
        <v>1772</v>
      </c>
      <c r="D58" s="993" t="s">
        <v>1773</v>
      </c>
      <c r="E58" s="994" t="s">
        <v>1774</v>
      </c>
      <c r="F58" s="993" t="s">
        <v>1775</v>
      </c>
      <c r="G58" s="995"/>
    </row>
    <row r="59" spans="1:13" ht="18" customHeight="1">
      <c r="A59" s="1262"/>
      <c r="B59" s="994">
        <v>1</v>
      </c>
      <c r="C59" s="994">
        <v>2</v>
      </c>
      <c r="D59" s="994">
        <v>3</v>
      </c>
      <c r="E59" s="994">
        <v>4</v>
      </c>
      <c r="F59" s="994" t="s">
        <v>1776</v>
      </c>
      <c r="G59" s="996"/>
    </row>
    <row r="60" spans="1:13" ht="15" customHeight="1">
      <c r="A60" s="991" t="s">
        <v>1777</v>
      </c>
      <c r="B60" s="997">
        <v>254.16</v>
      </c>
      <c r="C60" s="997">
        <v>324.05</v>
      </c>
      <c r="D60" s="997">
        <v>460.74</v>
      </c>
      <c r="E60" s="991">
        <v>149.13</v>
      </c>
      <c r="F60" s="997">
        <f t="shared" ref="F60:F85" si="5">E60*100/D60</f>
        <v>32.367495767678079</v>
      </c>
      <c r="G60" s="997"/>
    </row>
    <row r="61" spans="1:13" ht="15" customHeight="1">
      <c r="A61" s="991" t="s">
        <v>1778</v>
      </c>
      <c r="B61" s="997">
        <v>330.64</v>
      </c>
      <c r="C61" s="997">
        <v>386.2</v>
      </c>
      <c r="D61" s="997">
        <v>514.97</v>
      </c>
      <c r="E61" s="991">
        <v>154.61000000000001</v>
      </c>
      <c r="F61" s="997">
        <f t="shared" si="5"/>
        <v>30.023108142221879</v>
      </c>
      <c r="G61" s="997"/>
    </row>
    <row r="62" spans="1:13" ht="15" customHeight="1">
      <c r="A62" s="991" t="s">
        <v>1779</v>
      </c>
      <c r="B62" s="997">
        <v>360.35</v>
      </c>
      <c r="C62" s="997">
        <v>153.07</v>
      </c>
      <c r="D62" s="997">
        <v>862.32</v>
      </c>
      <c r="E62" s="997">
        <v>184.2</v>
      </c>
      <c r="F62" s="997">
        <f t="shared" si="5"/>
        <v>21.36097968271639</v>
      </c>
      <c r="G62" s="997"/>
    </row>
    <row r="63" spans="1:13" ht="15" customHeight="1">
      <c r="A63" s="991" t="s">
        <v>1780</v>
      </c>
      <c r="B63" s="997">
        <v>307.95</v>
      </c>
      <c r="C63" s="997">
        <v>0</v>
      </c>
      <c r="D63" s="997">
        <v>823.95</v>
      </c>
      <c r="E63" s="991">
        <v>358.47</v>
      </c>
      <c r="F63" s="997">
        <f t="shared" si="5"/>
        <v>43.50628072091753</v>
      </c>
      <c r="G63" s="997"/>
    </row>
    <row r="64" spans="1:13" ht="15" customHeight="1">
      <c r="A64" s="991" t="s">
        <v>1781</v>
      </c>
      <c r="B64" s="997">
        <v>285.5</v>
      </c>
      <c r="C64" s="997">
        <v>174.18</v>
      </c>
      <c r="D64" s="997">
        <v>703.56</v>
      </c>
      <c r="E64" s="991">
        <v>122.54</v>
      </c>
      <c r="F64" s="997">
        <f t="shared" si="5"/>
        <v>17.417135709818638</v>
      </c>
      <c r="G64" s="997"/>
    </row>
    <row r="65" spans="1:7" ht="15" customHeight="1">
      <c r="A65" s="991" t="s">
        <v>1782</v>
      </c>
      <c r="B65" s="997">
        <v>441</v>
      </c>
      <c r="C65" s="997">
        <v>237.54</v>
      </c>
      <c r="D65" s="997">
        <v>932.64</v>
      </c>
      <c r="E65" s="991">
        <v>128.79</v>
      </c>
      <c r="F65" s="997">
        <f t="shared" si="5"/>
        <v>13.809186824498198</v>
      </c>
      <c r="G65" s="997"/>
    </row>
    <row r="66" spans="1:7" ht="15" customHeight="1">
      <c r="A66" s="991" t="s">
        <v>1783</v>
      </c>
      <c r="B66" s="997">
        <v>500</v>
      </c>
      <c r="C66" s="997">
        <v>202.72</v>
      </c>
      <c r="D66" s="997">
        <v>1183.4100000000001</v>
      </c>
      <c r="E66" s="991">
        <v>149.47999999999999</v>
      </c>
      <c r="F66" s="997">
        <f t="shared" si="5"/>
        <v>12.631294310509457</v>
      </c>
      <c r="G66" s="997"/>
    </row>
    <row r="67" spans="1:7" ht="15" customHeight="1">
      <c r="A67" s="991" t="s">
        <v>1784</v>
      </c>
      <c r="B67" s="997">
        <v>526</v>
      </c>
      <c r="C67" s="997">
        <v>178.66</v>
      </c>
      <c r="D67" s="997">
        <v>1402.35</v>
      </c>
      <c r="E67" s="991">
        <v>165.47</v>
      </c>
      <c r="F67" s="997">
        <f t="shared" si="5"/>
        <v>11.799479445216958</v>
      </c>
      <c r="G67" s="997"/>
    </row>
    <row r="68" spans="1:7" ht="15" customHeight="1">
      <c r="A68" s="991" t="s">
        <v>1785</v>
      </c>
      <c r="B68" s="997">
        <v>523.75</v>
      </c>
      <c r="C68" s="997">
        <v>267.06</v>
      </c>
      <c r="D68" s="997">
        <v>849.73</v>
      </c>
      <c r="E68" s="991">
        <v>160.65</v>
      </c>
      <c r="F68" s="997">
        <f t="shared" si="5"/>
        <v>18.906005437021172</v>
      </c>
      <c r="G68" s="997"/>
    </row>
    <row r="69" spans="1:7" ht="15" customHeight="1">
      <c r="A69" s="991" t="s">
        <v>1786</v>
      </c>
      <c r="B69" s="997">
        <v>555</v>
      </c>
      <c r="C69" s="997">
        <v>258.87</v>
      </c>
      <c r="D69" s="997">
        <v>1102.33</v>
      </c>
      <c r="E69" s="991">
        <v>210.27</v>
      </c>
      <c r="F69" s="997">
        <f t="shared" si="5"/>
        <v>19.075050121107111</v>
      </c>
      <c r="G69" s="997"/>
    </row>
    <row r="70" spans="1:7" ht="15" customHeight="1">
      <c r="A70" s="991" t="s">
        <v>1787</v>
      </c>
      <c r="B70" s="997">
        <v>623.08000000000004</v>
      </c>
      <c r="C70" s="997">
        <v>345.26</v>
      </c>
      <c r="D70" s="997">
        <v>1239.46</v>
      </c>
      <c r="E70" s="991">
        <v>242.84</v>
      </c>
      <c r="F70" s="997">
        <f t="shared" si="5"/>
        <v>19.592403143304342</v>
      </c>
      <c r="G70" s="997"/>
    </row>
    <row r="71" spans="1:7" ht="15" customHeight="1">
      <c r="A71" s="991" t="s">
        <v>1788</v>
      </c>
      <c r="B71" s="997">
        <v>725</v>
      </c>
      <c r="C71" s="997">
        <v>457.13</v>
      </c>
      <c r="D71" s="997">
        <v>1482.6</v>
      </c>
      <c r="E71" s="991">
        <v>298.99</v>
      </c>
      <c r="F71" s="997">
        <f t="shared" si="5"/>
        <v>20.166599217590718</v>
      </c>
      <c r="G71" s="997"/>
    </row>
    <row r="72" spans="1:7" ht="15" customHeight="1">
      <c r="A72" s="991" t="s">
        <v>1789</v>
      </c>
      <c r="B72" s="997">
        <v>891</v>
      </c>
      <c r="C72" s="997">
        <v>437.84</v>
      </c>
      <c r="D72" s="997">
        <v>1680.83</v>
      </c>
      <c r="E72" s="991">
        <v>363.34</v>
      </c>
      <c r="F72" s="997">
        <f t="shared" si="5"/>
        <v>21.616701272585569</v>
      </c>
      <c r="G72" s="997"/>
    </row>
    <row r="73" spans="1:7" ht="15" customHeight="1">
      <c r="A73" s="991" t="s">
        <v>1790</v>
      </c>
      <c r="B73" s="997">
        <v>849.84</v>
      </c>
      <c r="C73" s="997">
        <v>446.62</v>
      </c>
      <c r="D73" s="997">
        <v>1885.88</v>
      </c>
      <c r="E73" s="991">
        <v>454.15</v>
      </c>
      <c r="F73" s="997">
        <f t="shared" si="5"/>
        <v>24.081595859757776</v>
      </c>
      <c r="G73" s="997"/>
    </row>
    <row r="74" spans="1:7" ht="15" customHeight="1">
      <c r="A74" s="991" t="s">
        <v>1791</v>
      </c>
      <c r="B74" s="997">
        <v>916</v>
      </c>
      <c r="C74" s="997">
        <v>443.65</v>
      </c>
      <c r="D74" s="997">
        <v>2080.23</v>
      </c>
      <c r="E74" s="991">
        <v>442.73</v>
      </c>
      <c r="F74" s="997">
        <f t="shared" si="5"/>
        <v>21.282742773635608</v>
      </c>
      <c r="G74" s="997"/>
    </row>
    <row r="75" spans="1:7" ht="15" customHeight="1">
      <c r="A75" s="991" t="s">
        <v>1792</v>
      </c>
      <c r="B75" s="997">
        <v>1147</v>
      </c>
      <c r="C75" s="997">
        <v>737.77</v>
      </c>
      <c r="D75" s="997">
        <v>2353.73</v>
      </c>
      <c r="E75" s="997">
        <v>440.29</v>
      </c>
      <c r="F75" s="997">
        <f t="shared" si="5"/>
        <v>18.706053795465071</v>
      </c>
      <c r="G75" s="997"/>
    </row>
    <row r="76" spans="1:7" ht="15" customHeight="1">
      <c r="A76" s="991" t="s">
        <v>1793</v>
      </c>
      <c r="B76" s="997">
        <v>1038</v>
      </c>
      <c r="C76" s="997">
        <v>537.47</v>
      </c>
      <c r="D76" s="997">
        <v>2728.69</v>
      </c>
      <c r="E76" s="997">
        <v>583.34</v>
      </c>
      <c r="F76" s="997">
        <f t="shared" si="5"/>
        <v>21.378023886920097</v>
      </c>
      <c r="G76" s="997"/>
    </row>
    <row r="77" spans="1:7" ht="15" customHeight="1">
      <c r="A77" s="991" t="s">
        <v>1794</v>
      </c>
      <c r="B77" s="991">
        <v>925.28</v>
      </c>
      <c r="C77" s="991">
        <v>577.98</v>
      </c>
      <c r="D77" s="991">
        <v>2917.29</v>
      </c>
      <c r="E77" s="991">
        <v>532.38</v>
      </c>
      <c r="F77" s="997">
        <f t="shared" si="5"/>
        <v>18.249128471972277</v>
      </c>
      <c r="G77" s="997"/>
    </row>
    <row r="78" spans="1:7" ht="15" customHeight="1">
      <c r="A78" s="991" t="s">
        <v>1795</v>
      </c>
      <c r="B78" s="991">
        <v>950.25</v>
      </c>
      <c r="C78" s="997">
        <v>598.96</v>
      </c>
      <c r="D78" s="991">
        <v>3116.37</v>
      </c>
      <c r="E78" s="991">
        <v>699.03</v>
      </c>
      <c r="F78" s="997">
        <f t="shared" si="5"/>
        <v>22.430905187766538</v>
      </c>
      <c r="G78" s="997"/>
    </row>
    <row r="79" spans="1:7" ht="15" customHeight="1">
      <c r="A79" s="991" t="s">
        <v>1796</v>
      </c>
      <c r="B79" s="997">
        <v>1050</v>
      </c>
      <c r="C79" s="997">
        <v>680.39</v>
      </c>
      <c r="D79" s="997">
        <v>3120.94</v>
      </c>
      <c r="E79" s="997">
        <v>701.96</v>
      </c>
      <c r="F79" s="997">
        <f t="shared" si="5"/>
        <v>22.491941530436343</v>
      </c>
      <c r="G79" s="997"/>
    </row>
    <row r="80" spans="1:7" ht="15" customHeight="1">
      <c r="A80" s="991" t="s">
        <v>1797</v>
      </c>
      <c r="B80" s="997">
        <v>1445</v>
      </c>
      <c r="C80" s="997">
        <v>905.06</v>
      </c>
      <c r="D80" s="997">
        <v>3162.52</v>
      </c>
      <c r="E80" s="997">
        <v>804.39</v>
      </c>
      <c r="F80" s="997">
        <f t="shared" si="5"/>
        <v>25.435096062633598</v>
      </c>
      <c r="G80" s="997"/>
    </row>
    <row r="81" spans="1:11" ht="15" customHeight="1">
      <c r="A81" s="991" t="s">
        <v>1798</v>
      </c>
      <c r="B81" s="997">
        <v>1705</v>
      </c>
      <c r="C81" s="997">
        <v>1142.1400000000001</v>
      </c>
      <c r="D81" s="997">
        <v>2722.78</v>
      </c>
      <c r="E81" s="997">
        <v>877.58</v>
      </c>
      <c r="F81" s="997">
        <f t="shared" si="5"/>
        <v>32.231028581082569</v>
      </c>
      <c r="G81" s="997"/>
    </row>
    <row r="82" spans="1:11" ht="15" customHeight="1">
      <c r="A82" s="991" t="s">
        <v>1799</v>
      </c>
      <c r="B82" s="997">
        <v>1541</v>
      </c>
      <c r="C82" s="997">
        <v>1192.43</v>
      </c>
      <c r="D82" s="997">
        <v>3956.63</v>
      </c>
      <c r="E82" s="997">
        <v>1151.02</v>
      </c>
      <c r="F82" s="997">
        <f t="shared" si="5"/>
        <v>29.090918281466802</v>
      </c>
      <c r="G82" s="997"/>
    </row>
    <row r="83" spans="1:11" ht="15" customHeight="1">
      <c r="A83" s="998" t="s">
        <v>1800</v>
      </c>
      <c r="B83" s="997">
        <v>1545</v>
      </c>
      <c r="C83" s="997">
        <v>1027.8</v>
      </c>
      <c r="D83" s="997">
        <v>4176.3900000000003</v>
      </c>
      <c r="E83" s="997">
        <v>1244.96</v>
      </c>
      <c r="F83" s="997">
        <f t="shared" si="5"/>
        <v>29.809476605393652</v>
      </c>
      <c r="G83" s="997"/>
    </row>
    <row r="84" spans="1:11" ht="15" customHeight="1">
      <c r="A84" s="998" t="s">
        <v>1801</v>
      </c>
      <c r="B84" s="997">
        <v>1800</v>
      </c>
      <c r="C84" s="997">
        <v>1365.5</v>
      </c>
      <c r="D84" s="997">
        <v>4142.59</v>
      </c>
      <c r="E84" s="997">
        <v>1509.3</v>
      </c>
      <c r="F84" s="997">
        <f t="shared" si="5"/>
        <v>36.433728657675509</v>
      </c>
      <c r="G84" s="997"/>
    </row>
    <row r="85" spans="1:11" ht="15" customHeight="1">
      <c r="A85" s="998" t="s">
        <v>1802</v>
      </c>
      <c r="B85" s="997">
        <v>1880</v>
      </c>
      <c r="C85" s="997">
        <v>1588.89</v>
      </c>
      <c r="D85" s="997">
        <v>4141.76</v>
      </c>
      <c r="E85" s="997">
        <v>1479.26</v>
      </c>
      <c r="F85" s="997">
        <f t="shared" si="5"/>
        <v>35.715734373792785</v>
      </c>
      <c r="G85" s="997"/>
    </row>
    <row r="86" spans="1:11" ht="15" customHeight="1">
      <c r="A86" s="998" t="s">
        <v>1803</v>
      </c>
      <c r="B86" s="997">
        <v>2345</v>
      </c>
      <c r="C86" s="997">
        <v>1981.56</v>
      </c>
      <c r="D86" s="997">
        <v>4177.25</v>
      </c>
      <c r="E86" s="997">
        <v>1531.17</v>
      </c>
      <c r="F86" s="997">
        <f>E86*100/D86</f>
        <v>36.654976360045481</v>
      </c>
      <c r="G86" s="997"/>
    </row>
    <row r="87" spans="1:11" ht="17.100000000000001" customHeight="1">
      <c r="A87" s="998" t="s">
        <v>1804</v>
      </c>
      <c r="B87" s="997">
        <v>2575</v>
      </c>
      <c r="C87" s="997">
        <v>2213.73</v>
      </c>
      <c r="D87" s="997">
        <v>4518.8</v>
      </c>
      <c r="E87" s="997">
        <v>2011.11</v>
      </c>
      <c r="F87" s="997">
        <f>E87*100/D87</f>
        <v>44.505399663627507</v>
      </c>
      <c r="G87" s="997"/>
    </row>
    <row r="88" spans="1:11" ht="17.100000000000001" customHeight="1">
      <c r="A88" s="998" t="s">
        <v>1805</v>
      </c>
      <c r="B88" s="997">
        <v>2690</v>
      </c>
      <c r="C88" s="997">
        <v>2433.4699999999998</v>
      </c>
      <c r="D88" s="997">
        <v>4569.92</v>
      </c>
      <c r="E88" s="997">
        <v>2171.25</v>
      </c>
      <c r="F88" s="997">
        <v>47.511772634969539</v>
      </c>
      <c r="G88" s="997"/>
    </row>
    <row r="89" spans="1:11" ht="17.100000000000001" customHeight="1">
      <c r="A89" s="998" t="s">
        <v>1806</v>
      </c>
      <c r="B89" s="997">
        <v>2707</v>
      </c>
      <c r="C89" s="991">
        <v>2399.19</v>
      </c>
      <c r="D89" s="991">
        <v>4619.7</v>
      </c>
      <c r="E89" s="991">
        <v>2161.8200000000002</v>
      </c>
      <c r="F89" s="997">
        <f t="shared" ref="F89:F102" si="6">E89*100/D89</f>
        <v>46.795679373119476</v>
      </c>
      <c r="G89" s="997"/>
    </row>
    <row r="90" spans="1:11" ht="17.100000000000001" customHeight="1">
      <c r="A90" s="998" t="s">
        <v>1807</v>
      </c>
      <c r="B90" s="997">
        <v>2740</v>
      </c>
      <c r="C90" s="991">
        <v>2492.59</v>
      </c>
      <c r="D90" s="997">
        <v>4920.0200000000004</v>
      </c>
      <c r="E90" s="997">
        <v>2380.7399999999998</v>
      </c>
      <c r="F90" s="997">
        <f t="shared" si="6"/>
        <v>48.388827687692313</v>
      </c>
      <c r="G90" s="997"/>
    </row>
    <row r="91" spans="1:11" ht="17.100000000000001" customHeight="1">
      <c r="A91" s="998" t="s">
        <v>1808</v>
      </c>
      <c r="B91" s="997">
        <v>2840</v>
      </c>
      <c r="C91" s="991">
        <v>2579.09</v>
      </c>
      <c r="D91" s="997">
        <v>5191.33</v>
      </c>
      <c r="E91" s="997">
        <v>2530.2599999999998</v>
      </c>
      <c r="F91" s="997">
        <f t="shared" si="6"/>
        <v>48.740110915699823</v>
      </c>
      <c r="G91" s="997"/>
    </row>
    <row r="92" spans="1:11" ht="17.100000000000001" customHeight="1">
      <c r="A92" s="998" t="s">
        <v>1809</v>
      </c>
      <c r="B92" s="997">
        <v>2890</v>
      </c>
      <c r="C92" s="991">
        <v>2721.1299999999997</v>
      </c>
      <c r="D92" s="997">
        <v>5092.16</v>
      </c>
      <c r="E92" s="997">
        <v>2823.31</v>
      </c>
      <c r="F92" s="997">
        <f t="shared" si="6"/>
        <v>55.444251555332123</v>
      </c>
      <c r="G92" s="997"/>
    </row>
    <row r="93" spans="1:11" ht="17.100000000000001" customHeight="1">
      <c r="A93" s="998" t="s">
        <v>1810</v>
      </c>
      <c r="B93" s="997">
        <v>2890</v>
      </c>
      <c r="C93" s="997">
        <v>3094.6699999999996</v>
      </c>
      <c r="D93" s="997">
        <v>5496.54</v>
      </c>
      <c r="E93" s="997">
        <v>2896.2200000000003</v>
      </c>
      <c r="F93" s="997">
        <f t="shared" si="6"/>
        <v>52.691693319797544</v>
      </c>
      <c r="G93" s="997"/>
    </row>
    <row r="94" spans="1:11" ht="17.100000000000001" customHeight="1">
      <c r="A94" s="998" t="s">
        <v>1811</v>
      </c>
      <c r="B94" s="997">
        <v>3010</v>
      </c>
      <c r="C94" s="997">
        <v>3388.6</v>
      </c>
      <c r="D94" s="997">
        <v>5970.71</v>
      </c>
      <c r="E94" s="997">
        <v>2938.29</v>
      </c>
      <c r="F94" s="997">
        <f t="shared" si="6"/>
        <v>49.211735287763098</v>
      </c>
      <c r="G94" s="997"/>
    </row>
    <row r="95" spans="1:11" ht="17.100000000000001" customHeight="1">
      <c r="A95" s="998" t="s">
        <v>1812</v>
      </c>
      <c r="B95" s="997">
        <v>3195</v>
      </c>
      <c r="C95" s="997">
        <v>3274.08</v>
      </c>
      <c r="D95" s="997">
        <v>5699.22</v>
      </c>
      <c r="E95" s="997">
        <v>3309.46</v>
      </c>
      <c r="F95" s="997">
        <f t="shared" si="6"/>
        <v>58.068647990426754</v>
      </c>
      <c r="G95" s="997"/>
    </row>
    <row r="96" spans="1:11" ht="17.100000000000001" customHeight="1">
      <c r="A96" s="1000" t="s">
        <v>1813</v>
      </c>
      <c r="B96" s="1011">
        <v>3195</v>
      </c>
      <c r="C96" s="1011">
        <v>2560.8700000000017</v>
      </c>
      <c r="D96" s="1011">
        <v>4327.7200000000012</v>
      </c>
      <c r="E96" s="1011">
        <v>2555.2899999999991</v>
      </c>
      <c r="F96" s="1011">
        <f t="shared" si="6"/>
        <v>59.044716386457495</v>
      </c>
      <c r="G96" s="1011"/>
      <c r="I96" s="1002"/>
      <c r="J96" s="1002"/>
      <c r="K96" s="1002"/>
    </row>
    <row r="97" spans="1:12" ht="17.100000000000001" customHeight="1">
      <c r="A97" s="1000" t="s">
        <v>1814</v>
      </c>
      <c r="B97" s="1001">
        <v>3195</v>
      </c>
      <c r="C97" s="1001">
        <v>2690.3100000000013</v>
      </c>
      <c r="D97" s="1001">
        <v>4701.4700000000012</v>
      </c>
      <c r="E97" s="1001">
        <v>2461.3099999999995</v>
      </c>
      <c r="F97" s="1001">
        <f t="shared" si="6"/>
        <v>52.351923972714893</v>
      </c>
      <c r="G97" s="1001"/>
      <c r="H97" s="1008"/>
      <c r="I97" s="1008"/>
      <c r="J97" s="1008"/>
      <c r="K97" s="1008"/>
      <c r="L97" s="1008"/>
    </row>
    <row r="98" spans="1:12" ht="17.100000000000001" customHeight="1">
      <c r="A98" s="1000" t="s">
        <v>1815</v>
      </c>
      <c r="B98" s="1001">
        <v>3195</v>
      </c>
      <c r="C98" s="1001">
        <v>2929.83</v>
      </c>
      <c r="D98" s="1001">
        <v>5366.98</v>
      </c>
      <c r="E98" s="1001">
        <v>2739.1000000000004</v>
      </c>
      <c r="F98" s="1001">
        <f t="shared" si="6"/>
        <v>51.036150684369993</v>
      </c>
      <c r="G98" s="1001"/>
      <c r="H98" s="1008"/>
      <c r="I98" s="1008"/>
      <c r="J98" s="1008"/>
      <c r="K98" s="1008"/>
      <c r="L98" s="1008"/>
    </row>
    <row r="99" spans="1:12" ht="17.100000000000001" customHeight="1">
      <c r="A99" s="1000" t="s">
        <v>1816</v>
      </c>
      <c r="B99" s="1001">
        <v>3258</v>
      </c>
      <c r="C99" s="1001">
        <v>3349.5699999999997</v>
      </c>
      <c r="D99" s="1001">
        <v>5752.7999999999993</v>
      </c>
      <c r="E99" s="1001">
        <v>2765.4300000000003</v>
      </c>
      <c r="F99" s="1001">
        <f t="shared" si="6"/>
        <v>48.071026282853573</v>
      </c>
      <c r="G99" s="1001"/>
      <c r="H99" s="1008"/>
      <c r="I99" s="1008"/>
      <c r="J99" s="1008"/>
      <c r="K99" s="1008"/>
      <c r="L99" s="1008"/>
    </row>
    <row r="100" spans="1:12" s="1004" customFormat="1" ht="17.100000000000001" customHeight="1">
      <c r="A100" s="1000" t="s">
        <v>1817</v>
      </c>
      <c r="B100" s="1001">
        <v>3280</v>
      </c>
      <c r="C100" s="1001">
        <v>3282.2</v>
      </c>
      <c r="D100" s="1001">
        <v>7544.54</v>
      </c>
      <c r="E100" s="1001">
        <v>2834.24</v>
      </c>
      <c r="F100" s="1001">
        <f t="shared" si="6"/>
        <v>37.566770141055649</v>
      </c>
      <c r="G100" s="1001"/>
      <c r="H100" s="1005"/>
      <c r="I100" s="1005"/>
      <c r="J100" s="1005"/>
      <c r="K100" s="1005"/>
      <c r="L100" s="1005"/>
    </row>
    <row r="101" spans="1:12" s="1004" customFormat="1" ht="17.100000000000001" customHeight="1">
      <c r="A101" s="1000" t="s">
        <v>1818</v>
      </c>
      <c r="B101" s="1001">
        <v>3315</v>
      </c>
      <c r="C101" s="1001">
        <v>3273.97</v>
      </c>
      <c r="D101" s="1001">
        <v>7657.3099999999995</v>
      </c>
      <c r="E101" s="1001">
        <v>2849.4800000000005</v>
      </c>
      <c r="F101" s="1001">
        <f t="shared" si="6"/>
        <v>37.212545920173021</v>
      </c>
      <c r="G101" s="1001"/>
    </row>
    <row r="102" spans="1:12" s="1004" customFormat="1" ht="17.100000000000001" customHeight="1">
      <c r="A102" s="1006" t="s">
        <v>1952</v>
      </c>
      <c r="B102" s="1002">
        <v>3657</v>
      </c>
      <c r="C102" s="1002">
        <v>2926.63</v>
      </c>
      <c r="D102" s="1002">
        <v>8913.4400000000023</v>
      </c>
      <c r="E102" s="1002">
        <v>2733.8900000000003</v>
      </c>
      <c r="F102" s="1002">
        <f t="shared" si="6"/>
        <v>30.67154768529322</v>
      </c>
      <c r="G102" s="1001"/>
      <c r="I102" s="1005"/>
    </row>
    <row r="103" spans="1:12" ht="15" customHeight="1">
      <c r="A103" s="1007" t="s">
        <v>1819</v>
      </c>
    </row>
    <row r="104" spans="1:12" ht="27" customHeight="1">
      <c r="A104" s="1264" t="s">
        <v>1820</v>
      </c>
      <c r="B104" s="1264"/>
      <c r="C104" s="1264"/>
      <c r="D104" s="1264"/>
      <c r="E104" s="1264"/>
      <c r="F104" s="1264"/>
      <c r="G104" s="1012"/>
      <c r="H104" s="1004"/>
    </row>
    <row r="105" spans="1:12" ht="12" customHeight="1">
      <c r="A105" s="1012"/>
      <c r="B105" s="1012"/>
      <c r="C105" s="1012"/>
      <c r="D105" s="1012"/>
      <c r="E105" s="1012"/>
      <c r="F105" s="1012"/>
      <c r="G105" s="1012"/>
      <c r="H105" s="1004"/>
    </row>
    <row r="106" spans="1:12" ht="27" customHeight="1">
      <c r="A106" s="1259" t="s">
        <v>816</v>
      </c>
      <c r="B106" s="1259"/>
      <c r="C106" s="1259"/>
      <c r="D106" s="1259"/>
      <c r="E106" s="1259"/>
      <c r="F106" s="1259"/>
      <c r="G106" s="989"/>
    </row>
    <row r="107" spans="1:12" ht="14.25">
      <c r="A107" s="1259" t="s">
        <v>1768</v>
      </c>
      <c r="B107" s="1259"/>
      <c r="C107" s="1259"/>
      <c r="D107" s="1259"/>
      <c r="E107" s="1259"/>
      <c r="F107" s="1259"/>
      <c r="G107" s="989"/>
    </row>
    <row r="108" spans="1:12" ht="15.95" customHeight="1">
      <c r="A108" s="1259" t="s">
        <v>1821</v>
      </c>
      <c r="B108" s="1259"/>
      <c r="C108" s="1259"/>
      <c r="D108" s="1259"/>
      <c r="E108" s="1259"/>
      <c r="F108" s="1259"/>
      <c r="G108" s="989"/>
    </row>
    <row r="109" spans="1:12" ht="8.25" customHeight="1">
      <c r="A109" s="1260"/>
      <c r="B109" s="1260"/>
      <c r="C109" s="1260"/>
      <c r="D109" s="1260"/>
      <c r="E109" s="1260"/>
      <c r="F109" s="1260"/>
      <c r="G109" s="1009"/>
    </row>
    <row r="110" spans="1:12" ht="15.95" customHeight="1">
      <c r="F110" s="1010" t="s">
        <v>1769</v>
      </c>
      <c r="G110" s="1010"/>
    </row>
    <row r="111" spans="1:12" ht="30" customHeight="1">
      <c r="A111" s="1261" t="s">
        <v>1770</v>
      </c>
      <c r="B111" s="993" t="s">
        <v>1771</v>
      </c>
      <c r="C111" s="994" t="s">
        <v>1772</v>
      </c>
      <c r="D111" s="993" t="s">
        <v>1773</v>
      </c>
      <c r="E111" s="994" t="s">
        <v>1774</v>
      </c>
      <c r="F111" s="993" t="s">
        <v>1775</v>
      </c>
      <c r="G111" s="995"/>
    </row>
    <row r="112" spans="1:12" ht="18" customHeight="1">
      <c r="A112" s="1262"/>
      <c r="B112" s="994">
        <v>1</v>
      </c>
      <c r="C112" s="994">
        <v>2</v>
      </c>
      <c r="D112" s="994">
        <v>3</v>
      </c>
      <c r="E112" s="994">
        <v>4</v>
      </c>
      <c r="F112" s="994" t="s">
        <v>1776</v>
      </c>
      <c r="G112" s="996"/>
    </row>
    <row r="113" spans="1:7" ht="12.75" customHeight="1">
      <c r="A113" s="991" t="s">
        <v>1777</v>
      </c>
      <c r="B113" s="997">
        <v>400.84</v>
      </c>
      <c r="C113" s="997">
        <v>592.42999999999995</v>
      </c>
      <c r="D113" s="997">
        <v>615.71</v>
      </c>
      <c r="E113" s="997">
        <v>307.45999999999998</v>
      </c>
      <c r="F113" s="997">
        <f t="shared" ref="F113:F155" si="7">E113*100/D113</f>
        <v>49.935846421204779</v>
      </c>
      <c r="G113" s="997"/>
    </row>
    <row r="114" spans="1:7" ht="15.95" customHeight="1">
      <c r="A114" s="991" t="s">
        <v>1778</v>
      </c>
      <c r="B114" s="997">
        <v>681.86</v>
      </c>
      <c r="C114" s="997">
        <v>614.73</v>
      </c>
      <c r="D114" s="997">
        <v>825</v>
      </c>
      <c r="E114" s="997">
        <v>364.72</v>
      </c>
      <c r="F114" s="997">
        <f t="shared" si="7"/>
        <v>44.208484848484851</v>
      </c>
      <c r="G114" s="997"/>
    </row>
    <row r="115" spans="1:7" ht="15.95" customHeight="1">
      <c r="A115" s="991" t="s">
        <v>1779</v>
      </c>
      <c r="B115" s="997">
        <v>718.4</v>
      </c>
      <c r="C115" s="997">
        <v>365.06</v>
      </c>
      <c r="D115" s="997">
        <v>1146.99</v>
      </c>
      <c r="E115" s="997">
        <v>350.6</v>
      </c>
      <c r="F115" s="997">
        <f t="shared" si="7"/>
        <v>30.566962222861576</v>
      </c>
      <c r="G115" s="997"/>
    </row>
    <row r="116" spans="1:7" ht="15.95" customHeight="1">
      <c r="A116" s="991" t="s">
        <v>1780</v>
      </c>
      <c r="B116" s="997">
        <v>600</v>
      </c>
      <c r="C116" s="997">
        <v>441.91</v>
      </c>
      <c r="D116" s="997">
        <v>1454.43</v>
      </c>
      <c r="E116" s="997">
        <v>601.92999999999995</v>
      </c>
      <c r="F116" s="997">
        <f t="shared" si="7"/>
        <v>41.385972511568099</v>
      </c>
      <c r="G116" s="997"/>
    </row>
    <row r="117" spans="1:7" ht="15.95" customHeight="1">
      <c r="A117" s="991" t="s">
        <v>1781</v>
      </c>
      <c r="B117" s="997">
        <v>600</v>
      </c>
      <c r="C117" s="997">
        <v>379.22</v>
      </c>
      <c r="D117" s="997">
        <v>1479.52</v>
      </c>
      <c r="E117" s="997">
        <v>402.39</v>
      </c>
      <c r="F117" s="997">
        <f t="shared" si="7"/>
        <v>27.197334270574242</v>
      </c>
      <c r="G117" s="997"/>
    </row>
    <row r="118" spans="1:7" ht="15.95" customHeight="1">
      <c r="A118" s="991" t="s">
        <v>1782</v>
      </c>
      <c r="B118" s="997">
        <v>610</v>
      </c>
      <c r="C118" s="997">
        <v>486.84</v>
      </c>
      <c r="D118" s="997">
        <v>1746.16</v>
      </c>
      <c r="E118" s="997">
        <v>379.89</v>
      </c>
      <c r="F118" s="997">
        <f t="shared" si="7"/>
        <v>21.755738305768084</v>
      </c>
      <c r="G118" s="997"/>
    </row>
    <row r="119" spans="1:7" ht="15.95" customHeight="1">
      <c r="A119" s="991" t="s">
        <v>1783</v>
      </c>
      <c r="B119" s="997">
        <v>651</v>
      </c>
      <c r="C119" s="997">
        <v>423.01</v>
      </c>
      <c r="D119" s="997">
        <v>2267.14</v>
      </c>
      <c r="E119" s="997">
        <v>479.87</v>
      </c>
      <c r="F119" s="997">
        <f t="shared" si="7"/>
        <v>21.166315269458437</v>
      </c>
      <c r="G119" s="997"/>
    </row>
    <row r="120" spans="1:7" ht="15.95" customHeight="1">
      <c r="A120" s="991" t="s">
        <v>1784</v>
      </c>
      <c r="B120" s="997">
        <v>632</v>
      </c>
      <c r="C120" s="997">
        <v>361.23</v>
      </c>
      <c r="D120" s="997">
        <v>2555.61</v>
      </c>
      <c r="E120" s="997">
        <v>421.47</v>
      </c>
      <c r="F120" s="997">
        <f t="shared" si="7"/>
        <v>16.491952997523097</v>
      </c>
      <c r="G120" s="997"/>
    </row>
    <row r="121" spans="1:7" ht="15.95" customHeight="1">
      <c r="A121" s="991" t="s">
        <v>1785</v>
      </c>
      <c r="B121" s="997">
        <v>701</v>
      </c>
      <c r="C121" s="997">
        <v>503.49</v>
      </c>
      <c r="D121" s="997">
        <v>2656.64</v>
      </c>
      <c r="E121" s="997">
        <v>484.68</v>
      </c>
      <c r="F121" s="997">
        <f t="shared" si="7"/>
        <v>18.244097807757168</v>
      </c>
      <c r="G121" s="997"/>
    </row>
    <row r="122" spans="1:7" ht="15.95" customHeight="1">
      <c r="A122" s="991" t="s">
        <v>1786</v>
      </c>
      <c r="B122" s="997">
        <v>731.41</v>
      </c>
      <c r="C122" s="997">
        <v>563.41</v>
      </c>
      <c r="D122" s="997">
        <v>2823.86</v>
      </c>
      <c r="E122" s="997">
        <v>634.39</v>
      </c>
      <c r="F122" s="997">
        <f t="shared" si="7"/>
        <v>22.465348848738959</v>
      </c>
      <c r="G122" s="997"/>
    </row>
    <row r="123" spans="1:7" ht="15.95" customHeight="1">
      <c r="A123" s="991" t="s">
        <v>1787</v>
      </c>
      <c r="B123" s="997">
        <v>810</v>
      </c>
      <c r="C123" s="997">
        <v>742.34</v>
      </c>
      <c r="D123" s="997">
        <v>3026.99</v>
      </c>
      <c r="E123" s="997">
        <v>711.78</v>
      </c>
      <c r="F123" s="997">
        <f t="shared" si="7"/>
        <v>23.514448346377097</v>
      </c>
      <c r="G123" s="997"/>
    </row>
    <row r="124" spans="1:7" ht="15.95" customHeight="1">
      <c r="A124" s="991" t="s">
        <v>1788</v>
      </c>
      <c r="B124" s="997">
        <v>1075</v>
      </c>
      <c r="C124" s="997">
        <v>958.09</v>
      </c>
      <c r="D124" s="997">
        <v>3257.81</v>
      </c>
      <c r="E124" s="997">
        <v>773.17</v>
      </c>
      <c r="F124" s="997">
        <f t="shared" si="7"/>
        <v>23.732814375301199</v>
      </c>
      <c r="G124" s="997"/>
    </row>
    <row r="125" spans="1:7" ht="15.95" customHeight="1">
      <c r="A125" s="991" t="s">
        <v>1789</v>
      </c>
      <c r="B125" s="997">
        <v>1171</v>
      </c>
      <c r="C125" s="997">
        <v>951.01</v>
      </c>
      <c r="D125" s="997">
        <v>3588.95</v>
      </c>
      <c r="E125" s="997">
        <v>833.51</v>
      </c>
      <c r="F125" s="997">
        <f t="shared" si="7"/>
        <v>23.224341381183912</v>
      </c>
      <c r="G125" s="997"/>
    </row>
    <row r="126" spans="1:7" ht="15.95" customHeight="1">
      <c r="A126" s="991" t="s">
        <v>1790</v>
      </c>
      <c r="B126" s="997">
        <v>1172</v>
      </c>
      <c r="C126" s="997">
        <v>958.06</v>
      </c>
      <c r="D126" s="997">
        <v>3934.81</v>
      </c>
      <c r="E126" s="997">
        <v>1015.7</v>
      </c>
      <c r="F126" s="997">
        <f t="shared" si="7"/>
        <v>25.813190471712737</v>
      </c>
      <c r="G126" s="997"/>
    </row>
    <row r="127" spans="1:7" ht="15.95" customHeight="1">
      <c r="A127" s="991" t="s">
        <v>1791</v>
      </c>
      <c r="B127" s="997">
        <v>1250</v>
      </c>
      <c r="C127" s="997">
        <v>1057.6300000000001</v>
      </c>
      <c r="D127" s="997">
        <v>3893.42</v>
      </c>
      <c r="E127" s="997">
        <v>1108.25</v>
      </c>
      <c r="F127" s="997">
        <f t="shared" si="7"/>
        <v>28.464691710629729</v>
      </c>
      <c r="G127" s="997"/>
    </row>
    <row r="128" spans="1:7" ht="15.95" customHeight="1">
      <c r="A128" s="991" t="s">
        <v>1792</v>
      </c>
      <c r="B128" s="997">
        <v>1707.5</v>
      </c>
      <c r="C128" s="997">
        <v>1906.84</v>
      </c>
      <c r="D128" s="997">
        <v>3751.58</v>
      </c>
      <c r="E128" s="997">
        <v>1373.98</v>
      </c>
      <c r="F128" s="997">
        <f t="shared" si="7"/>
        <v>36.624035739608381</v>
      </c>
      <c r="G128" s="997"/>
    </row>
    <row r="129" spans="1:7" ht="15.95" customHeight="1">
      <c r="A129" s="991" t="s">
        <v>1793</v>
      </c>
      <c r="B129" s="997">
        <v>1800</v>
      </c>
      <c r="C129" s="997">
        <v>1905.51</v>
      </c>
      <c r="D129" s="997">
        <v>4842.2299999999996</v>
      </c>
      <c r="E129" s="997">
        <v>1907.78</v>
      </c>
      <c r="F129" s="997">
        <f t="shared" si="7"/>
        <v>39.398789400751312</v>
      </c>
      <c r="G129" s="997"/>
    </row>
    <row r="130" spans="1:7" ht="15.95" customHeight="1">
      <c r="A130" s="991" t="s">
        <v>1794</v>
      </c>
      <c r="B130" s="997">
        <v>1958.97</v>
      </c>
      <c r="C130" s="991">
        <v>2189.88</v>
      </c>
      <c r="D130" s="997">
        <v>5149.6099999999997</v>
      </c>
      <c r="E130" s="991">
        <v>2085.4299999999998</v>
      </c>
      <c r="F130" s="997">
        <f t="shared" si="7"/>
        <v>40.49685315975384</v>
      </c>
      <c r="G130" s="997"/>
    </row>
    <row r="131" spans="1:7" ht="15.95" customHeight="1">
      <c r="A131" s="991" t="s">
        <v>1795</v>
      </c>
      <c r="B131" s="997">
        <v>2100</v>
      </c>
      <c r="C131" s="991">
        <v>2042.25</v>
      </c>
      <c r="D131" s="997">
        <v>5163.21</v>
      </c>
      <c r="E131" s="997">
        <v>2205.9699999999998</v>
      </c>
      <c r="F131" s="997">
        <f t="shared" si="7"/>
        <v>42.724777802955906</v>
      </c>
      <c r="G131" s="997"/>
    </row>
    <row r="132" spans="1:7" ht="15.95" customHeight="1">
      <c r="A132" s="991" t="s">
        <v>1796</v>
      </c>
      <c r="B132" s="997">
        <v>2125</v>
      </c>
      <c r="C132" s="997">
        <v>2243.1</v>
      </c>
      <c r="D132" s="997">
        <v>5288.14</v>
      </c>
      <c r="E132" s="991">
        <v>2463.3200000000002</v>
      </c>
      <c r="F132" s="997">
        <f t="shared" si="7"/>
        <v>46.581974002201157</v>
      </c>
      <c r="G132" s="997"/>
    </row>
    <row r="133" spans="1:7" ht="15.95" customHeight="1">
      <c r="A133" s="991" t="s">
        <v>1797</v>
      </c>
      <c r="B133" s="997">
        <v>2405</v>
      </c>
      <c r="C133" s="997">
        <v>2640.87</v>
      </c>
      <c r="D133" s="997">
        <v>4644.0200000000004</v>
      </c>
      <c r="E133" s="997">
        <v>1930.61</v>
      </c>
      <c r="F133" s="997">
        <f t="shared" si="7"/>
        <v>41.571957054448511</v>
      </c>
      <c r="G133" s="997"/>
    </row>
    <row r="134" spans="1:7" ht="15.95" customHeight="1">
      <c r="A134" s="991" t="s">
        <v>1798</v>
      </c>
      <c r="B134" s="997">
        <v>3175</v>
      </c>
      <c r="C134" s="997">
        <v>3149.32</v>
      </c>
      <c r="D134" s="997">
        <v>4427.51</v>
      </c>
      <c r="E134" s="997">
        <v>1783.35</v>
      </c>
      <c r="F134" s="997">
        <f t="shared" si="7"/>
        <v>40.278847478605357</v>
      </c>
      <c r="G134" s="997"/>
    </row>
    <row r="135" spans="1:7" ht="15.95" customHeight="1">
      <c r="A135" s="991" t="s">
        <v>1799</v>
      </c>
      <c r="B135" s="997">
        <v>3165</v>
      </c>
      <c r="C135" s="991">
        <v>3551.66</v>
      </c>
      <c r="D135" s="997">
        <v>4860.28</v>
      </c>
      <c r="E135" s="991">
        <v>2352.39</v>
      </c>
      <c r="F135" s="997">
        <f t="shared" si="7"/>
        <v>48.400297925222418</v>
      </c>
      <c r="G135" s="997"/>
    </row>
    <row r="136" spans="1:7" ht="15.95" customHeight="1">
      <c r="A136" s="998" t="s">
        <v>1800</v>
      </c>
      <c r="B136" s="997">
        <v>3950</v>
      </c>
      <c r="C136" s="991">
        <v>3482.02</v>
      </c>
      <c r="D136" s="997">
        <v>5934.75</v>
      </c>
      <c r="E136" s="991">
        <v>2734.03</v>
      </c>
      <c r="F136" s="997">
        <f t="shared" si="7"/>
        <v>46.068157883651374</v>
      </c>
      <c r="G136" s="997"/>
    </row>
    <row r="137" spans="1:7" ht="15.95" customHeight="1">
      <c r="A137" s="998" t="s">
        <v>1801</v>
      </c>
      <c r="B137" s="997">
        <v>4450</v>
      </c>
      <c r="C137" s="991">
        <v>4061.12</v>
      </c>
      <c r="D137" s="997">
        <v>5041.95</v>
      </c>
      <c r="E137" s="991">
        <v>2160.87</v>
      </c>
      <c r="F137" s="997">
        <f t="shared" si="7"/>
        <v>42.857822866152979</v>
      </c>
      <c r="G137" s="997"/>
    </row>
    <row r="138" spans="1:7" ht="15.95" customHeight="1">
      <c r="A138" s="998" t="s">
        <v>1802</v>
      </c>
      <c r="B138" s="997">
        <v>4655.18</v>
      </c>
      <c r="C138" s="997">
        <v>4703.6899999999996</v>
      </c>
      <c r="D138" s="997">
        <v>7451.46</v>
      </c>
      <c r="E138" s="997">
        <v>4472.8900000000003</v>
      </c>
      <c r="F138" s="997">
        <f t="shared" si="7"/>
        <v>60.027028260233571</v>
      </c>
      <c r="G138" s="997"/>
    </row>
    <row r="139" spans="1:7" ht="15.95" customHeight="1">
      <c r="A139" s="998" t="s">
        <v>1803</v>
      </c>
      <c r="B139" s="997">
        <v>5250</v>
      </c>
      <c r="C139" s="997">
        <v>5627.29</v>
      </c>
      <c r="D139" s="997">
        <v>8708.2099999999991</v>
      </c>
      <c r="E139" s="997">
        <v>5415.06</v>
      </c>
      <c r="F139" s="997">
        <f t="shared" si="7"/>
        <v>62.183387860421377</v>
      </c>
      <c r="G139" s="997"/>
    </row>
    <row r="140" spans="1:7" ht="17.100000000000001" customHeight="1">
      <c r="A140" s="998" t="s">
        <v>1804</v>
      </c>
      <c r="B140" s="997">
        <v>5640</v>
      </c>
      <c r="C140" s="997">
        <v>6243.91</v>
      </c>
      <c r="D140" s="997">
        <v>9151.6</v>
      </c>
      <c r="E140" s="997">
        <v>6209.36</v>
      </c>
      <c r="F140" s="997">
        <f t="shared" si="7"/>
        <v>67.849993443769392</v>
      </c>
      <c r="G140" s="997"/>
    </row>
    <row r="141" spans="1:7" ht="17.100000000000001" customHeight="1">
      <c r="A141" s="998" t="s">
        <v>1805</v>
      </c>
      <c r="B141" s="997">
        <v>5820</v>
      </c>
      <c r="C141" s="997">
        <v>5883.81</v>
      </c>
      <c r="D141" s="997">
        <v>9893.76</v>
      </c>
      <c r="E141" s="997">
        <v>6387.58</v>
      </c>
      <c r="F141" s="997">
        <f t="shared" si="7"/>
        <v>64.561703538391868</v>
      </c>
      <c r="G141" s="997"/>
    </row>
    <row r="142" spans="1:7" ht="17.100000000000001" customHeight="1">
      <c r="A142" s="998" t="s">
        <v>1806</v>
      </c>
      <c r="B142" s="997">
        <v>5900</v>
      </c>
      <c r="C142" s="991">
        <v>5919.61</v>
      </c>
      <c r="D142" s="991">
        <v>10640.21</v>
      </c>
      <c r="E142" s="991">
        <v>8114.78</v>
      </c>
      <c r="F142" s="997">
        <f t="shared" si="7"/>
        <v>76.265224088622318</v>
      </c>
      <c r="G142" s="997"/>
    </row>
    <row r="143" spans="1:7" ht="17.100000000000001" customHeight="1">
      <c r="A143" s="998" t="s">
        <v>1807</v>
      </c>
      <c r="B143" s="997">
        <v>6050</v>
      </c>
      <c r="C143" s="997">
        <v>6856.62</v>
      </c>
      <c r="D143" s="997">
        <v>13056.23</v>
      </c>
      <c r="E143" s="997">
        <v>8261.51</v>
      </c>
      <c r="F143" s="997">
        <f t="shared" si="7"/>
        <v>63.276382232849762</v>
      </c>
      <c r="G143" s="997"/>
    </row>
    <row r="144" spans="1:7" ht="17.100000000000001" customHeight="1">
      <c r="A144" s="998" t="s">
        <v>1808</v>
      </c>
      <c r="B144" s="997">
        <v>6400</v>
      </c>
      <c r="C144" s="997">
        <v>6339.01</v>
      </c>
      <c r="D144" s="997">
        <v>10576.369999999999</v>
      </c>
      <c r="E144" s="997">
        <v>6682.82</v>
      </c>
      <c r="F144" s="997">
        <f t="shared" si="7"/>
        <v>63.186329525158449</v>
      </c>
      <c r="G144" s="997"/>
    </row>
    <row r="145" spans="1:8" ht="17.100000000000001" customHeight="1">
      <c r="A145" s="998" t="s">
        <v>1809</v>
      </c>
      <c r="B145" s="997">
        <v>6400</v>
      </c>
      <c r="C145" s="997">
        <v>6055.4</v>
      </c>
      <c r="D145" s="997">
        <v>9665.86</v>
      </c>
      <c r="E145" s="997">
        <v>6464.67</v>
      </c>
      <c r="F145" s="997">
        <f t="shared" si="7"/>
        <v>66.881477695724953</v>
      </c>
      <c r="G145" s="997"/>
    </row>
    <row r="146" spans="1:8" ht="17.100000000000001" customHeight="1">
      <c r="A146" s="998" t="s">
        <v>1810</v>
      </c>
      <c r="B146" s="997">
        <v>6400</v>
      </c>
      <c r="C146" s="997">
        <v>6603.74</v>
      </c>
      <c r="D146" s="997">
        <v>10978.67</v>
      </c>
      <c r="E146" s="997">
        <v>7089.9900000000007</v>
      </c>
      <c r="F146" s="997">
        <f t="shared" si="7"/>
        <v>64.579680416662498</v>
      </c>
      <c r="G146" s="997"/>
    </row>
    <row r="147" spans="1:8" ht="17.100000000000001" customHeight="1">
      <c r="A147" s="998" t="s">
        <v>1811</v>
      </c>
      <c r="B147" s="997">
        <v>6580</v>
      </c>
      <c r="C147" s="997">
        <v>6687.84</v>
      </c>
      <c r="D147" s="997">
        <v>10620.28</v>
      </c>
      <c r="E147" s="997">
        <v>6807.63</v>
      </c>
      <c r="F147" s="997">
        <f t="shared" si="7"/>
        <v>64.100287374720807</v>
      </c>
      <c r="G147" s="997"/>
    </row>
    <row r="148" spans="1:8" ht="17.100000000000001" customHeight="1">
      <c r="A148" s="998" t="s">
        <v>1812</v>
      </c>
      <c r="B148" s="997">
        <v>6680</v>
      </c>
      <c r="C148" s="997">
        <v>8018.5299999999988</v>
      </c>
      <c r="D148" s="997">
        <v>11880.94</v>
      </c>
      <c r="E148" s="997">
        <v>8555.59</v>
      </c>
      <c r="F148" s="997">
        <f t="shared" si="7"/>
        <v>72.011052997490097</v>
      </c>
      <c r="G148" s="997"/>
    </row>
    <row r="149" spans="1:8" ht="17.100000000000001" customHeight="1">
      <c r="A149" s="1000" t="s">
        <v>1813</v>
      </c>
      <c r="B149" s="1011">
        <v>7180</v>
      </c>
      <c r="C149" s="1011">
        <v>7791.7</v>
      </c>
      <c r="D149" s="1011">
        <v>10213.219999999999</v>
      </c>
      <c r="E149" s="1011">
        <v>6945.1100000000006</v>
      </c>
      <c r="F149" s="1011">
        <f t="shared" si="7"/>
        <v>68.001178864256332</v>
      </c>
      <c r="G149" s="1011"/>
    </row>
    <row r="150" spans="1:8" s="1013" customFormat="1" ht="17.100000000000001" customHeight="1">
      <c r="A150" s="1000" t="s">
        <v>1814</v>
      </c>
      <c r="B150" s="1001">
        <v>7850</v>
      </c>
      <c r="C150" s="1001">
        <v>8425.5299999999988</v>
      </c>
      <c r="D150" s="1001">
        <v>11927.619999999999</v>
      </c>
      <c r="E150" s="1001">
        <v>8942.07</v>
      </c>
      <c r="F150" s="1011">
        <f t="shared" si="7"/>
        <v>74.969440676346167</v>
      </c>
      <c r="G150" s="1011"/>
    </row>
    <row r="151" spans="1:8" s="1013" customFormat="1" ht="17.100000000000001" customHeight="1">
      <c r="A151" s="1000" t="s">
        <v>1815</v>
      </c>
      <c r="B151" s="1001">
        <v>7850</v>
      </c>
      <c r="C151" s="1001">
        <v>8769.81</v>
      </c>
      <c r="D151" s="1001">
        <v>12992.990000000002</v>
      </c>
      <c r="E151" s="1001">
        <v>10339.49</v>
      </c>
      <c r="F151" s="1011">
        <f t="shared" si="7"/>
        <v>79.577449070614222</v>
      </c>
      <c r="G151" s="1011"/>
    </row>
    <row r="152" spans="1:8" s="1013" customFormat="1" ht="17.100000000000001" customHeight="1">
      <c r="A152" s="1000" t="s">
        <v>1816</v>
      </c>
      <c r="B152" s="1001">
        <v>8400</v>
      </c>
      <c r="C152" s="1001">
        <v>9755.25</v>
      </c>
      <c r="D152" s="1001">
        <v>13619.170000000002</v>
      </c>
      <c r="E152" s="1001">
        <v>10982</v>
      </c>
      <c r="F152" s="1011">
        <f t="shared" si="7"/>
        <v>80.636338337798847</v>
      </c>
      <c r="G152" s="1011"/>
    </row>
    <row r="153" spans="1:8" s="1014" customFormat="1" ht="17.100000000000001" customHeight="1">
      <c r="A153" s="1000" t="s">
        <v>1817</v>
      </c>
      <c r="B153" s="1001">
        <v>8750</v>
      </c>
      <c r="C153" s="1001">
        <v>9865.52</v>
      </c>
      <c r="D153" s="1001">
        <v>15244.3</v>
      </c>
      <c r="E153" s="1001">
        <v>11693.02</v>
      </c>
      <c r="F153" s="1011">
        <f t="shared" si="7"/>
        <v>76.704210754183535</v>
      </c>
      <c r="G153" s="1011"/>
      <c r="H153" s="231"/>
    </row>
    <row r="154" spans="1:8" s="1004" customFormat="1" ht="17.100000000000001" customHeight="1">
      <c r="A154" s="1000" t="s">
        <v>1818</v>
      </c>
      <c r="B154" s="1001">
        <v>9300</v>
      </c>
      <c r="C154" s="1001">
        <v>11059.27</v>
      </c>
      <c r="D154" s="1001">
        <v>28081.279999999999</v>
      </c>
      <c r="E154" s="1001">
        <v>12634.41</v>
      </c>
      <c r="F154" s="1011">
        <f t="shared" si="7"/>
        <v>44.992286676390819</v>
      </c>
      <c r="G154" s="1011"/>
    </row>
    <row r="155" spans="1:8" s="1004" customFormat="1" ht="17.100000000000001" customHeight="1">
      <c r="A155" s="1006" t="s">
        <v>1952</v>
      </c>
      <c r="B155" s="1002">
        <v>10223</v>
      </c>
      <c r="C155" s="1002">
        <v>9379.0199999999986</v>
      </c>
      <c r="D155" s="1002">
        <v>25732.32</v>
      </c>
      <c r="E155" s="1002">
        <v>10677.79</v>
      </c>
      <c r="F155" s="1003">
        <f t="shared" si="7"/>
        <v>41.495636615742384</v>
      </c>
      <c r="G155" s="1011"/>
    </row>
    <row r="156" spans="1:8" ht="17.100000000000001" customHeight="1">
      <c r="A156" s="1007" t="s">
        <v>1819</v>
      </c>
    </row>
    <row r="157" spans="1:8" ht="17.100000000000001" customHeight="1">
      <c r="A157" s="1007"/>
    </row>
    <row r="158" spans="1:8" ht="17.100000000000001" customHeight="1">
      <c r="A158" s="1007"/>
    </row>
    <row r="159" spans="1:8" ht="15.75" customHeight="1">
      <c r="A159" s="1259" t="s">
        <v>817</v>
      </c>
      <c r="B159" s="1259"/>
      <c r="C159" s="1259"/>
      <c r="D159" s="1259"/>
      <c r="E159" s="1259"/>
      <c r="F159" s="1259"/>
      <c r="G159" s="989"/>
    </row>
    <row r="160" spans="1:8" ht="15.75" customHeight="1">
      <c r="A160" s="1259" t="s">
        <v>1822</v>
      </c>
      <c r="B160" s="1259"/>
      <c r="C160" s="1259"/>
      <c r="D160" s="1259"/>
      <c r="E160" s="1259"/>
      <c r="F160" s="1259"/>
      <c r="G160" s="989"/>
    </row>
    <row r="161" spans="1:7" ht="15.95" customHeight="1">
      <c r="A161" s="1259" t="s">
        <v>1694</v>
      </c>
      <c r="B161" s="1259"/>
      <c r="C161" s="1259"/>
      <c r="D161" s="1259"/>
      <c r="E161" s="1259"/>
      <c r="F161" s="1259"/>
      <c r="G161" s="989"/>
    </row>
    <row r="162" spans="1:7" ht="15.95" customHeight="1">
      <c r="F162" s="1010" t="s">
        <v>1769</v>
      </c>
      <c r="G162" s="1010"/>
    </row>
    <row r="163" spans="1:7" ht="30" customHeight="1">
      <c r="A163" s="1261" t="s">
        <v>1770</v>
      </c>
      <c r="B163" s="993" t="s">
        <v>1771</v>
      </c>
      <c r="C163" s="994" t="s">
        <v>1772</v>
      </c>
      <c r="D163" s="993" t="s">
        <v>1773</v>
      </c>
      <c r="E163" s="994" t="s">
        <v>1774</v>
      </c>
      <c r="F163" s="993" t="s">
        <v>1775</v>
      </c>
      <c r="G163" s="995"/>
    </row>
    <row r="164" spans="1:7" ht="18" customHeight="1">
      <c r="A164" s="1262"/>
      <c r="B164" s="994">
        <v>1</v>
      </c>
      <c r="C164" s="994">
        <v>2</v>
      </c>
      <c r="D164" s="994">
        <v>3</v>
      </c>
      <c r="E164" s="994">
        <v>4</v>
      </c>
      <c r="F164" s="994" t="s">
        <v>1776</v>
      </c>
      <c r="G164" s="996"/>
    </row>
    <row r="165" spans="1:7" ht="15.75" customHeight="1">
      <c r="A165" s="996" t="s">
        <v>1779</v>
      </c>
      <c r="B165" s="1001">
        <v>1.5</v>
      </c>
      <c r="C165" s="1001">
        <v>3.6</v>
      </c>
      <c r="D165" s="1001">
        <v>86.11</v>
      </c>
      <c r="E165" s="1001">
        <v>12.07</v>
      </c>
      <c r="F165" s="1001">
        <v>14.02</v>
      </c>
      <c r="G165" s="1001"/>
    </row>
    <row r="166" spans="1:7" ht="12.75" customHeight="1">
      <c r="A166" s="991" t="s">
        <v>1780</v>
      </c>
      <c r="B166" s="997">
        <v>3</v>
      </c>
      <c r="C166" s="997">
        <v>3.46</v>
      </c>
      <c r="D166" s="997">
        <v>81.540000000000006</v>
      </c>
      <c r="E166" s="997">
        <v>21.77</v>
      </c>
      <c r="F166" s="997">
        <f t="shared" ref="F166:F173" si="8">E166*100/D166</f>
        <v>26.698552857493254</v>
      </c>
      <c r="G166" s="997"/>
    </row>
    <row r="167" spans="1:7" ht="17.100000000000001" customHeight="1">
      <c r="A167" s="991" t="s">
        <v>1781</v>
      </c>
      <c r="B167" s="997">
        <v>3</v>
      </c>
      <c r="C167" s="997">
        <v>3.36</v>
      </c>
      <c r="D167" s="997">
        <v>67.010000000000005</v>
      </c>
      <c r="E167" s="997">
        <v>11.01</v>
      </c>
      <c r="F167" s="997">
        <f t="shared" si="8"/>
        <v>16.430383524847038</v>
      </c>
      <c r="G167" s="997"/>
    </row>
    <row r="168" spans="1:7" ht="17.100000000000001" customHeight="1">
      <c r="A168" s="991" t="s">
        <v>1782</v>
      </c>
      <c r="B168" s="997">
        <v>7</v>
      </c>
      <c r="C168" s="997">
        <v>3.33</v>
      </c>
      <c r="D168" s="997">
        <v>74.39</v>
      </c>
      <c r="E168" s="997">
        <v>8.7100000000000009</v>
      </c>
      <c r="F168" s="997">
        <f t="shared" si="8"/>
        <v>11.708562978895014</v>
      </c>
      <c r="G168" s="997"/>
    </row>
    <row r="169" spans="1:7" ht="17.100000000000001" customHeight="1">
      <c r="A169" s="991" t="s">
        <v>1783</v>
      </c>
      <c r="B169" s="997">
        <v>6</v>
      </c>
      <c r="C169" s="997">
        <v>4.32</v>
      </c>
      <c r="D169" s="997">
        <v>76.89</v>
      </c>
      <c r="E169" s="997">
        <v>8.33</v>
      </c>
      <c r="F169" s="997">
        <f t="shared" si="8"/>
        <v>10.833658473143451</v>
      </c>
      <c r="G169" s="997"/>
    </row>
    <row r="170" spans="1:7" ht="17.100000000000001" customHeight="1">
      <c r="A170" s="991" t="s">
        <v>1784</v>
      </c>
      <c r="B170" s="997">
        <v>5</v>
      </c>
      <c r="C170" s="997">
        <v>3.5</v>
      </c>
      <c r="D170" s="997">
        <v>78.760000000000005</v>
      </c>
      <c r="E170" s="997">
        <v>4.5999999999999996</v>
      </c>
      <c r="F170" s="997">
        <f t="shared" si="8"/>
        <v>5.8405281868969006</v>
      </c>
      <c r="G170" s="997"/>
    </row>
    <row r="171" spans="1:7" ht="17.100000000000001" customHeight="1">
      <c r="A171" s="991" t="s">
        <v>1785</v>
      </c>
      <c r="B171" s="997">
        <v>5.5</v>
      </c>
      <c r="C171" s="997">
        <v>3.63</v>
      </c>
      <c r="D171" s="997">
        <v>37.840000000000003</v>
      </c>
      <c r="E171" s="997">
        <v>3.31</v>
      </c>
      <c r="F171" s="997">
        <f t="shared" si="8"/>
        <v>8.7473572938689212</v>
      </c>
      <c r="G171" s="997"/>
    </row>
    <row r="172" spans="1:7" ht="17.100000000000001" customHeight="1">
      <c r="A172" s="991" t="s">
        <v>1786</v>
      </c>
      <c r="B172" s="997">
        <v>0</v>
      </c>
      <c r="C172" s="997">
        <v>3.78</v>
      </c>
      <c r="D172" s="997">
        <v>24.44</v>
      </c>
      <c r="E172" s="997">
        <v>4.07</v>
      </c>
      <c r="F172" s="997">
        <f t="shared" si="8"/>
        <v>16.653027823240588</v>
      </c>
      <c r="G172" s="997"/>
    </row>
    <row r="173" spans="1:7" ht="17.100000000000001" customHeight="1">
      <c r="A173" s="991" t="s">
        <v>1787</v>
      </c>
      <c r="B173" s="997">
        <v>0</v>
      </c>
      <c r="C173" s="997">
        <v>0</v>
      </c>
      <c r="D173" s="997">
        <v>22.33</v>
      </c>
      <c r="E173" s="997">
        <v>1.59</v>
      </c>
      <c r="F173" s="997">
        <f t="shared" si="8"/>
        <v>7.1204657411553969</v>
      </c>
      <c r="G173" s="997"/>
    </row>
    <row r="174" spans="1:7" ht="17.100000000000001" customHeight="1">
      <c r="A174" s="991" t="s">
        <v>1788</v>
      </c>
      <c r="B174" s="997">
        <v>198.72</v>
      </c>
      <c r="C174" s="997">
        <v>115.06</v>
      </c>
      <c r="D174" s="997">
        <v>18.760000000000002</v>
      </c>
      <c r="E174" s="997" t="s">
        <v>1823</v>
      </c>
      <c r="F174" s="997" t="s">
        <v>1823</v>
      </c>
      <c r="G174" s="997"/>
    </row>
    <row r="175" spans="1:7" ht="17.100000000000001" customHeight="1">
      <c r="A175" s="991" t="s">
        <v>1789</v>
      </c>
      <c r="B175" s="997">
        <v>192.27</v>
      </c>
      <c r="C175" s="997">
        <v>154.19</v>
      </c>
      <c r="D175" s="997" t="s">
        <v>1823</v>
      </c>
      <c r="E175" s="997">
        <v>66.94</v>
      </c>
      <c r="F175" s="997">
        <v>0</v>
      </c>
      <c r="G175" s="997"/>
    </row>
    <row r="176" spans="1:7" ht="17.100000000000001" customHeight="1">
      <c r="A176" s="991" t="s">
        <v>1790</v>
      </c>
      <c r="B176" s="997">
        <v>197.38</v>
      </c>
      <c r="C176" s="997">
        <v>155.13</v>
      </c>
      <c r="D176" s="997">
        <v>65.17</v>
      </c>
      <c r="E176" s="997">
        <v>52.11</v>
      </c>
      <c r="F176" s="997">
        <f t="shared" ref="F176:F181" si="9">E176*100/D176</f>
        <v>79.960104342488876</v>
      </c>
      <c r="G176" s="997"/>
    </row>
    <row r="177" spans="1:7" ht="17.100000000000001" customHeight="1">
      <c r="A177" s="991" t="s">
        <v>1791</v>
      </c>
      <c r="B177" s="997">
        <v>173.33</v>
      </c>
      <c r="C177" s="997">
        <v>171.69</v>
      </c>
      <c r="D177" s="997">
        <v>86.78</v>
      </c>
      <c r="E177" s="997">
        <v>80.14</v>
      </c>
      <c r="F177" s="997">
        <f t="shared" si="9"/>
        <v>92.348467388799264</v>
      </c>
      <c r="G177" s="997"/>
    </row>
    <row r="178" spans="1:7" ht="17.100000000000001" customHeight="1">
      <c r="A178" s="1015" t="s">
        <v>1792</v>
      </c>
      <c r="B178" s="997">
        <v>202.93</v>
      </c>
      <c r="C178" s="997">
        <v>239.44</v>
      </c>
      <c r="D178" s="997">
        <v>143.63</v>
      </c>
      <c r="E178" s="997">
        <v>123.12</v>
      </c>
      <c r="F178" s="997">
        <f t="shared" si="9"/>
        <v>85.720253428949391</v>
      </c>
      <c r="G178" s="997"/>
    </row>
    <row r="179" spans="1:7" ht="17.100000000000001" customHeight="1">
      <c r="A179" s="991" t="s">
        <v>1793</v>
      </c>
      <c r="B179" s="997">
        <v>279.51</v>
      </c>
      <c r="C179" s="997">
        <v>622.59</v>
      </c>
      <c r="D179" s="997">
        <v>573.44000000000005</v>
      </c>
      <c r="E179" s="997">
        <v>352.84</v>
      </c>
      <c r="F179" s="997">
        <f t="shared" si="9"/>
        <v>61.530412946428562</v>
      </c>
      <c r="G179" s="997"/>
    </row>
    <row r="180" spans="1:7" ht="17.100000000000001" customHeight="1">
      <c r="A180" s="991" t="s">
        <v>1794</v>
      </c>
      <c r="B180" s="991">
        <v>494.12</v>
      </c>
      <c r="C180" s="991">
        <v>610.59</v>
      </c>
      <c r="D180" s="991">
        <v>346.36</v>
      </c>
      <c r="E180" s="991">
        <v>388.01</v>
      </c>
      <c r="F180" s="997">
        <f t="shared" si="9"/>
        <v>112.0250606305578</v>
      </c>
      <c r="G180" s="997"/>
    </row>
    <row r="181" spans="1:7" ht="17.100000000000001" customHeight="1">
      <c r="A181" s="991" t="s">
        <v>1795</v>
      </c>
      <c r="B181" s="991">
        <v>118.95</v>
      </c>
      <c r="C181" s="991">
        <v>196.42</v>
      </c>
      <c r="D181" s="997">
        <v>159.9</v>
      </c>
      <c r="E181" s="991">
        <v>148.24</v>
      </c>
      <c r="F181" s="997">
        <f t="shared" si="9"/>
        <v>92.707942464040016</v>
      </c>
      <c r="G181" s="997"/>
    </row>
    <row r="182" spans="1:7" ht="17.100000000000001" customHeight="1">
      <c r="A182" s="991" t="s">
        <v>1796</v>
      </c>
      <c r="B182" s="991">
        <v>87.64</v>
      </c>
      <c r="C182" s="991">
        <v>147.68</v>
      </c>
      <c r="D182" s="997" t="s">
        <v>1823</v>
      </c>
      <c r="E182" s="991">
        <v>68.25</v>
      </c>
      <c r="F182" s="997" t="s">
        <v>1823</v>
      </c>
      <c r="G182" s="997"/>
    </row>
    <row r="183" spans="1:7" ht="17.100000000000001" customHeight="1">
      <c r="A183" s="991" t="s">
        <v>1797</v>
      </c>
      <c r="B183" s="991">
        <v>30.29</v>
      </c>
      <c r="C183" s="991">
        <v>177.74</v>
      </c>
      <c r="D183" s="997" t="s">
        <v>1823</v>
      </c>
      <c r="E183" s="991">
        <v>101.75</v>
      </c>
      <c r="F183" s="997" t="s">
        <v>1823</v>
      </c>
      <c r="G183" s="997"/>
    </row>
    <row r="184" spans="1:7" ht="17.100000000000001" customHeight="1">
      <c r="A184" s="991" t="s">
        <v>1798</v>
      </c>
      <c r="B184" s="997">
        <v>0</v>
      </c>
      <c r="C184" s="991">
        <v>301.41000000000003</v>
      </c>
      <c r="D184" s="997" t="s">
        <v>1823</v>
      </c>
      <c r="E184" s="991">
        <v>89.02</v>
      </c>
      <c r="F184" s="997" t="s">
        <v>1823</v>
      </c>
      <c r="G184" s="997"/>
    </row>
    <row r="185" spans="1:7" ht="17.100000000000001" customHeight="1">
      <c r="A185" s="991" t="s">
        <v>1799</v>
      </c>
      <c r="B185" s="997">
        <v>155.9</v>
      </c>
      <c r="C185" s="991">
        <v>334.02</v>
      </c>
      <c r="D185" s="997" t="s">
        <v>1823</v>
      </c>
      <c r="E185" s="991">
        <v>224.55</v>
      </c>
      <c r="F185" s="997" t="s">
        <v>1823</v>
      </c>
      <c r="G185" s="997"/>
    </row>
    <row r="186" spans="1:7" ht="17.100000000000001" customHeight="1">
      <c r="A186" s="991" t="s">
        <v>1800</v>
      </c>
      <c r="B186" s="997" t="s">
        <v>1823</v>
      </c>
      <c r="C186" s="997" t="s">
        <v>1823</v>
      </c>
      <c r="D186" s="997" t="s">
        <v>1823</v>
      </c>
      <c r="E186" s="997" t="s">
        <v>1823</v>
      </c>
      <c r="F186" s="997" t="s">
        <v>1823</v>
      </c>
      <c r="G186" s="997"/>
    </row>
    <row r="187" spans="1:7" ht="17.100000000000001" customHeight="1">
      <c r="A187" s="991" t="s">
        <v>1801</v>
      </c>
      <c r="B187" s="997">
        <v>1334.05</v>
      </c>
      <c r="C187" s="997">
        <v>2413.6799999999998</v>
      </c>
      <c r="D187" s="997">
        <v>1706.58</v>
      </c>
      <c r="E187" s="997">
        <v>1629.14</v>
      </c>
      <c r="F187" s="997">
        <f>E187*100/D187</f>
        <v>95.462269568376527</v>
      </c>
      <c r="G187" s="997"/>
    </row>
    <row r="188" spans="1:7" ht="17.100000000000001" customHeight="1">
      <c r="A188" s="991" t="s">
        <v>1802</v>
      </c>
      <c r="B188" s="997">
        <v>2048.0500000000002</v>
      </c>
      <c r="C188" s="997">
        <v>2292.89</v>
      </c>
      <c r="D188" s="997">
        <v>1775.73</v>
      </c>
      <c r="E188" s="997">
        <v>1736.22</v>
      </c>
      <c r="F188" s="997">
        <v>97.774999577638496</v>
      </c>
      <c r="G188" s="997"/>
    </row>
    <row r="189" spans="1:7" ht="17.100000000000001" customHeight="1">
      <c r="A189" s="998" t="s">
        <v>1803</v>
      </c>
      <c r="B189" s="997">
        <v>3059.3</v>
      </c>
      <c r="C189" s="997">
        <v>2837.8</v>
      </c>
      <c r="D189" s="997">
        <v>2530.16</v>
      </c>
      <c r="E189" s="991">
        <v>2461.4899999999998</v>
      </c>
      <c r="F189" s="997">
        <f>E189*100/D189</f>
        <v>97.285942390995032</v>
      </c>
      <c r="G189" s="997"/>
    </row>
    <row r="190" spans="1:7" ht="17.100000000000001" customHeight="1">
      <c r="A190" s="998" t="s">
        <v>1804</v>
      </c>
      <c r="B190" s="997">
        <v>3631.4</v>
      </c>
      <c r="C190" s="997">
        <v>2974.31</v>
      </c>
      <c r="D190" s="997">
        <v>3400.47</v>
      </c>
      <c r="E190" s="991">
        <v>3229.6</v>
      </c>
      <c r="F190" s="997">
        <v>94.975106382353033</v>
      </c>
      <c r="G190" s="997"/>
    </row>
    <row r="191" spans="1:7" ht="17.100000000000001" customHeight="1">
      <c r="A191" s="998" t="s">
        <v>1805</v>
      </c>
      <c r="B191" s="997">
        <v>4743</v>
      </c>
      <c r="C191" s="997">
        <v>4333.3099999999995</v>
      </c>
      <c r="D191" s="997">
        <v>3571.92</v>
      </c>
      <c r="E191" s="997">
        <v>3284.77</v>
      </c>
      <c r="F191" s="997">
        <f t="shared" ref="F191:F205" si="10">E191*100/D191</f>
        <v>91.960906179309731</v>
      </c>
      <c r="G191" s="997"/>
    </row>
    <row r="192" spans="1:7" ht="17.100000000000001" customHeight="1">
      <c r="A192" s="998" t="s">
        <v>1806</v>
      </c>
      <c r="B192" s="997">
        <v>5088</v>
      </c>
      <c r="C192" s="991">
        <v>5777.92</v>
      </c>
      <c r="D192" s="991">
        <v>3789.08</v>
      </c>
      <c r="E192" s="991">
        <v>3588.73</v>
      </c>
      <c r="F192" s="997">
        <f t="shared" si="10"/>
        <v>94.712436792044514</v>
      </c>
      <c r="G192" s="997"/>
    </row>
    <row r="193" spans="1:8" ht="17.100000000000001" customHeight="1">
      <c r="A193" s="998" t="s">
        <v>1807</v>
      </c>
      <c r="B193" s="997">
        <v>5372</v>
      </c>
      <c r="C193" s="991">
        <v>6094.59</v>
      </c>
      <c r="D193" s="991">
        <v>6344.56</v>
      </c>
      <c r="E193" s="991">
        <v>5940.55</v>
      </c>
      <c r="F193" s="997">
        <f t="shared" si="10"/>
        <v>93.632182531176312</v>
      </c>
      <c r="G193" s="997"/>
    </row>
    <row r="194" spans="1:8" ht="17.100000000000001" customHeight="1">
      <c r="A194" s="998" t="s">
        <v>1808</v>
      </c>
      <c r="B194" s="997">
        <v>5890</v>
      </c>
      <c r="C194" s="991">
        <v>6584.35</v>
      </c>
      <c r="D194" s="997">
        <v>5596.87</v>
      </c>
      <c r="E194" s="991">
        <v>5487.26</v>
      </c>
      <c r="F194" s="997">
        <f t="shared" si="10"/>
        <v>98.04158395674726</v>
      </c>
      <c r="G194" s="997"/>
    </row>
    <row r="195" spans="1:8" ht="17.100000000000001" customHeight="1">
      <c r="A195" s="998" t="s">
        <v>1809</v>
      </c>
      <c r="B195" s="997">
        <v>6717</v>
      </c>
      <c r="C195" s="991">
        <v>8360.42</v>
      </c>
      <c r="D195" s="997">
        <v>7512.99</v>
      </c>
      <c r="E195" s="991">
        <v>7269.95</v>
      </c>
      <c r="F195" s="997">
        <f t="shared" si="10"/>
        <v>96.765069566178056</v>
      </c>
      <c r="G195" s="997"/>
    </row>
    <row r="196" spans="1:8" ht="17.100000000000001" customHeight="1">
      <c r="A196" s="998" t="s">
        <v>1810</v>
      </c>
      <c r="B196" s="997">
        <v>7827</v>
      </c>
      <c r="C196" s="991">
        <v>10676.910000000002</v>
      </c>
      <c r="D196" s="997">
        <v>8483.9</v>
      </c>
      <c r="E196" s="991">
        <v>8346.14</v>
      </c>
      <c r="F196" s="997">
        <f t="shared" si="10"/>
        <v>98.376218484423447</v>
      </c>
      <c r="G196" s="997"/>
    </row>
    <row r="197" spans="1:8" ht="17.100000000000001" customHeight="1">
      <c r="A197" s="998" t="s">
        <v>1811</v>
      </c>
      <c r="B197" s="997">
        <v>10327</v>
      </c>
      <c r="C197" s="997">
        <v>10709.49</v>
      </c>
      <c r="D197" s="997">
        <v>11337.56</v>
      </c>
      <c r="E197" s="997">
        <v>11021.73</v>
      </c>
      <c r="F197" s="997">
        <f t="shared" si="10"/>
        <v>97.214303606772532</v>
      </c>
      <c r="G197" s="997"/>
    </row>
    <row r="198" spans="1:8" ht="17.100000000000001" customHeight="1">
      <c r="A198" s="998" t="s">
        <v>1812</v>
      </c>
      <c r="B198" s="997">
        <v>11344</v>
      </c>
      <c r="C198" s="997">
        <v>11559.77</v>
      </c>
      <c r="D198" s="997">
        <v>12207.84</v>
      </c>
      <c r="E198" s="997">
        <v>11203.3</v>
      </c>
      <c r="F198" s="997">
        <f t="shared" si="10"/>
        <v>91.771353490871434</v>
      </c>
      <c r="G198" s="997"/>
    </row>
    <row r="199" spans="1:8" ht="17.100000000000001" customHeight="1">
      <c r="A199" s="1000" t="s">
        <v>1813</v>
      </c>
      <c r="B199" s="1001">
        <v>13068</v>
      </c>
      <c r="C199" s="1001">
        <v>11654.34</v>
      </c>
      <c r="D199" s="1001">
        <v>12791.91</v>
      </c>
      <c r="E199" s="1001">
        <v>11100.75</v>
      </c>
      <c r="F199" s="1001">
        <f t="shared" si="10"/>
        <v>86.779456703494631</v>
      </c>
      <c r="G199" s="1001"/>
    </row>
    <row r="200" spans="1:8" ht="17.100000000000001" customHeight="1">
      <c r="A200" s="1000" t="s">
        <v>1814</v>
      </c>
      <c r="B200" s="1001">
        <v>14546</v>
      </c>
      <c r="C200" s="1001">
        <v>13548.82</v>
      </c>
      <c r="D200" s="1001">
        <v>15983.96</v>
      </c>
      <c r="E200" s="1001">
        <v>14711.53</v>
      </c>
      <c r="F200" s="1001">
        <f t="shared" si="10"/>
        <v>92.03933193026009</v>
      </c>
      <c r="G200" s="1001"/>
    </row>
    <row r="201" spans="1:8" ht="17.100000000000001" customHeight="1">
      <c r="A201" s="1000" t="s">
        <v>1815</v>
      </c>
      <c r="B201" s="1001">
        <v>16664</v>
      </c>
      <c r="C201" s="1001">
        <v>16322.6</v>
      </c>
      <c r="D201" s="1001">
        <v>15911.99</v>
      </c>
      <c r="E201" s="1001">
        <v>13538.58</v>
      </c>
      <c r="F201" s="1001">
        <f t="shared" si="10"/>
        <v>85.084140952828648</v>
      </c>
      <c r="G201" s="1001"/>
    </row>
    <row r="202" spans="1:8" ht="17.100000000000001" customHeight="1">
      <c r="A202" s="1000" t="s">
        <v>1816</v>
      </c>
      <c r="B202" s="1001">
        <v>18382</v>
      </c>
      <c r="C202" s="1001">
        <v>18720.41</v>
      </c>
      <c r="D202" s="1001">
        <v>20749.689999999999</v>
      </c>
      <c r="E202" s="1001">
        <v>18527.86</v>
      </c>
      <c r="F202" s="1001">
        <f t="shared" si="10"/>
        <v>89.292225570598887</v>
      </c>
      <c r="G202" s="1001"/>
    </row>
    <row r="203" spans="1:8" s="1004" customFormat="1" ht="17.100000000000001" customHeight="1">
      <c r="A203" s="1000" t="s">
        <v>1817</v>
      </c>
      <c r="B203" s="1001">
        <v>21923</v>
      </c>
      <c r="C203" s="1001">
        <v>22796.79</v>
      </c>
      <c r="D203" s="1001">
        <v>21951.57</v>
      </c>
      <c r="E203" s="1001">
        <v>19505.990000000002</v>
      </c>
      <c r="F203" s="1001">
        <f t="shared" si="10"/>
        <v>88.85920232584732</v>
      </c>
      <c r="G203" s="1001"/>
    </row>
    <row r="204" spans="1:8" s="1004" customFormat="1" ht="17.100000000000001" customHeight="1">
      <c r="A204" s="1000" t="s">
        <v>1818</v>
      </c>
      <c r="B204" s="1001">
        <v>24121</v>
      </c>
      <c r="C204" s="1001">
        <v>21589.06</v>
      </c>
      <c r="D204" s="1001">
        <v>23760.32</v>
      </c>
      <c r="E204" s="1001">
        <v>21694.39</v>
      </c>
      <c r="F204" s="1001">
        <f t="shared" si="10"/>
        <v>91.30512552019502</v>
      </c>
      <c r="G204" s="1001"/>
      <c r="H204" s="1000"/>
    </row>
    <row r="205" spans="1:8" s="1004" customFormat="1" ht="17.100000000000001" customHeight="1">
      <c r="A205" s="1006" t="s">
        <v>1952</v>
      </c>
      <c r="B205" s="1002">
        <v>23527</v>
      </c>
      <c r="C205" s="1002">
        <v>16920.25</v>
      </c>
      <c r="D205" s="1002">
        <v>19388.48</v>
      </c>
      <c r="E205" s="1002">
        <v>16890.099999999999</v>
      </c>
      <c r="F205" s="1002">
        <f t="shared" si="10"/>
        <v>87.114100744359533</v>
      </c>
      <c r="G205" s="1001"/>
      <c r="H205" s="1000"/>
    </row>
    <row r="206" spans="1:8" ht="18.75" customHeight="1">
      <c r="A206" s="1007" t="s">
        <v>1819</v>
      </c>
    </row>
    <row r="207" spans="1:8" ht="13.5" customHeight="1"/>
    <row r="208" spans="1:8" ht="12.75" customHeight="1"/>
    <row r="209" spans="1:7" ht="12.75" customHeight="1">
      <c r="A209" s="1259" t="s">
        <v>818</v>
      </c>
      <c r="B209" s="1259"/>
      <c r="C209" s="1259"/>
      <c r="D209" s="1259"/>
      <c r="E209" s="1259"/>
      <c r="F209" s="1259"/>
      <c r="G209" s="989"/>
    </row>
    <row r="210" spans="1:7" ht="15.95" customHeight="1">
      <c r="A210" s="1259" t="s">
        <v>1824</v>
      </c>
      <c r="B210" s="1259"/>
      <c r="C210" s="1259"/>
      <c r="D210" s="1259"/>
      <c r="E210" s="1259"/>
      <c r="F210" s="1259"/>
      <c r="G210" s="989"/>
    </row>
    <row r="211" spans="1:7" ht="15.95" customHeight="1">
      <c r="A211" s="1259" t="s">
        <v>1691</v>
      </c>
      <c r="B211" s="1259"/>
      <c r="C211" s="1259"/>
      <c r="D211" s="1259"/>
      <c r="E211" s="1259"/>
      <c r="F211" s="1259"/>
      <c r="G211" s="989"/>
    </row>
    <row r="212" spans="1:7" ht="15.95" customHeight="1">
      <c r="A212" s="1016"/>
      <c r="B212" s="1016"/>
      <c r="C212" s="1016"/>
      <c r="D212" s="1016"/>
      <c r="E212" s="1016"/>
      <c r="F212" s="1016"/>
      <c r="G212" s="1016"/>
    </row>
    <row r="213" spans="1:7">
      <c r="F213" s="1010" t="s">
        <v>1769</v>
      </c>
      <c r="G213" s="1010"/>
    </row>
    <row r="214" spans="1:7" ht="30" customHeight="1">
      <c r="A214" s="1261" t="s">
        <v>1770</v>
      </c>
      <c r="B214" s="993" t="s">
        <v>1771</v>
      </c>
      <c r="C214" s="994" t="s">
        <v>1772</v>
      </c>
      <c r="D214" s="993" t="s">
        <v>1773</v>
      </c>
      <c r="E214" s="994" t="s">
        <v>1774</v>
      </c>
      <c r="F214" s="993" t="s">
        <v>1775</v>
      </c>
      <c r="G214" s="995"/>
    </row>
    <row r="215" spans="1:7" ht="18" customHeight="1">
      <c r="A215" s="1262"/>
      <c r="B215" s="994">
        <v>1</v>
      </c>
      <c r="C215" s="994">
        <v>2</v>
      </c>
      <c r="D215" s="994">
        <v>3</v>
      </c>
      <c r="E215" s="994">
        <v>4</v>
      </c>
      <c r="F215" s="994" t="s">
        <v>1776</v>
      </c>
      <c r="G215" s="996"/>
    </row>
    <row r="216" spans="1:7">
      <c r="A216" s="1017" t="s">
        <v>1825</v>
      </c>
      <c r="B216" s="1018">
        <v>547</v>
      </c>
      <c r="C216" s="1019">
        <v>481.56</v>
      </c>
      <c r="D216" s="1018">
        <v>522.4</v>
      </c>
      <c r="E216" s="1018">
        <v>515.4</v>
      </c>
      <c r="F216" s="997">
        <f t="shared" ref="F216:F229" si="11">E216*100/D216</f>
        <v>98.660030627871365</v>
      </c>
      <c r="G216" s="997"/>
    </row>
    <row r="217" spans="1:7" ht="24.95" customHeight="1">
      <c r="A217" s="998" t="s">
        <v>1806</v>
      </c>
      <c r="B217" s="997">
        <v>435</v>
      </c>
      <c r="C217" s="991">
        <v>570.77</v>
      </c>
      <c r="D217" s="991">
        <v>496.96</v>
      </c>
      <c r="E217" s="991">
        <v>496.96</v>
      </c>
      <c r="F217" s="997">
        <f t="shared" si="11"/>
        <v>100</v>
      </c>
      <c r="G217" s="997"/>
    </row>
    <row r="218" spans="1:7" ht="24.95" customHeight="1">
      <c r="A218" s="998" t="s">
        <v>1826</v>
      </c>
      <c r="B218" s="997">
        <v>433</v>
      </c>
      <c r="C218" s="991">
        <v>593.01</v>
      </c>
      <c r="D218" s="991">
        <v>492.6</v>
      </c>
      <c r="E218" s="991">
        <v>463.22</v>
      </c>
      <c r="F218" s="997">
        <f t="shared" si="11"/>
        <v>94.035728786033289</v>
      </c>
      <c r="G218" s="997"/>
    </row>
    <row r="219" spans="1:7" ht="24.95" customHeight="1">
      <c r="A219" s="998" t="s">
        <v>1808</v>
      </c>
      <c r="B219" s="997">
        <v>420</v>
      </c>
      <c r="C219" s="991">
        <v>476.01</v>
      </c>
      <c r="D219" s="991">
        <v>707.42</v>
      </c>
      <c r="E219" s="991">
        <v>706.62</v>
      </c>
      <c r="F219" s="997">
        <f t="shared" si="11"/>
        <v>99.886913007831282</v>
      </c>
      <c r="G219" s="997"/>
    </row>
    <row r="220" spans="1:7" ht="24.95" customHeight="1">
      <c r="A220" s="998" t="s">
        <v>1809</v>
      </c>
      <c r="B220" s="997">
        <v>393</v>
      </c>
      <c r="C220" s="991">
        <v>509.44</v>
      </c>
      <c r="D220" s="991">
        <v>518.5</v>
      </c>
      <c r="E220" s="991">
        <v>498.5</v>
      </c>
      <c r="F220" s="997">
        <f t="shared" si="11"/>
        <v>96.142719382835097</v>
      </c>
      <c r="G220" s="997"/>
    </row>
    <row r="221" spans="1:7" ht="22.5" customHeight="1">
      <c r="A221" s="998" t="s">
        <v>1810</v>
      </c>
      <c r="B221" s="997">
        <v>433</v>
      </c>
      <c r="C221" s="991">
        <v>623.38</v>
      </c>
      <c r="D221" s="991">
        <v>511.08</v>
      </c>
      <c r="E221" s="991">
        <v>508.80999999999995</v>
      </c>
      <c r="F221" s="997">
        <f t="shared" si="11"/>
        <v>99.555842529545259</v>
      </c>
      <c r="G221" s="997"/>
    </row>
    <row r="222" spans="1:7" ht="22.5" customHeight="1">
      <c r="A222" s="998" t="s">
        <v>1811</v>
      </c>
      <c r="B222" s="997">
        <v>483</v>
      </c>
      <c r="C222" s="997">
        <v>607.66999999999996</v>
      </c>
      <c r="D222" s="997">
        <v>735.72</v>
      </c>
      <c r="E222" s="997">
        <v>735.47</v>
      </c>
      <c r="F222" s="997">
        <f t="shared" si="11"/>
        <v>99.966019681400525</v>
      </c>
      <c r="G222" s="997"/>
    </row>
    <row r="223" spans="1:7" ht="22.5" customHeight="1">
      <c r="A223" s="998" t="s">
        <v>1812</v>
      </c>
      <c r="B223" s="997">
        <v>581</v>
      </c>
      <c r="C223" s="997">
        <v>763.87</v>
      </c>
      <c r="D223" s="997">
        <v>675.35</v>
      </c>
      <c r="E223" s="997">
        <v>665.97</v>
      </c>
      <c r="F223" s="997">
        <f t="shared" si="11"/>
        <v>98.611090545642995</v>
      </c>
      <c r="G223" s="997"/>
    </row>
    <row r="224" spans="1:7" ht="22.5" customHeight="1">
      <c r="A224" s="1000" t="s">
        <v>1813</v>
      </c>
      <c r="B224" s="1001">
        <v>681</v>
      </c>
      <c r="C224" s="1011">
        <v>742.12</v>
      </c>
      <c r="D224" s="1001">
        <v>644.13</v>
      </c>
      <c r="E224" s="1001">
        <v>644.09</v>
      </c>
      <c r="F224" s="1001">
        <f t="shared" si="11"/>
        <v>99.993790073432379</v>
      </c>
      <c r="G224" s="1001"/>
    </row>
    <row r="225" spans="1:9" ht="22.5" customHeight="1">
      <c r="A225" s="1000" t="s">
        <v>1814</v>
      </c>
      <c r="B225" s="1001">
        <v>701</v>
      </c>
      <c r="C225" s="1001">
        <v>846.69</v>
      </c>
      <c r="D225" s="1011">
        <v>1046.1099999999999</v>
      </c>
      <c r="E225" s="1001">
        <v>1008.99</v>
      </c>
      <c r="F225" s="1001">
        <f t="shared" si="11"/>
        <v>96.451615986846519</v>
      </c>
      <c r="G225" s="1001"/>
    </row>
    <row r="226" spans="1:9" ht="22.5" customHeight="1">
      <c r="A226" s="1000" t="s">
        <v>1815</v>
      </c>
      <c r="B226" s="1001">
        <v>682</v>
      </c>
      <c r="C226" s="1001">
        <v>811.97</v>
      </c>
      <c r="D226" s="1011">
        <v>847.24</v>
      </c>
      <c r="E226" s="1001">
        <v>846.24</v>
      </c>
      <c r="F226" s="1001">
        <f t="shared" si="11"/>
        <v>99.881969689816344</v>
      </c>
      <c r="G226" s="1001"/>
    </row>
    <row r="227" spans="1:9" ht="22.5" customHeight="1">
      <c r="A227" s="1000" t="s">
        <v>1816</v>
      </c>
      <c r="B227" s="1001">
        <v>771</v>
      </c>
      <c r="C227" s="1001">
        <v>1004.66</v>
      </c>
      <c r="D227" s="1011">
        <v>787.9</v>
      </c>
      <c r="E227" s="1001">
        <v>734.8</v>
      </c>
      <c r="F227" s="1001">
        <f t="shared" si="11"/>
        <v>93.260566061682951</v>
      </c>
      <c r="G227" s="1001"/>
    </row>
    <row r="228" spans="1:9" s="1004" customFormat="1" ht="22.5" customHeight="1">
      <c r="A228" s="1000" t="s">
        <v>1817</v>
      </c>
      <c r="B228" s="1001">
        <v>1047</v>
      </c>
      <c r="C228" s="1001">
        <v>1209.3900000000001</v>
      </c>
      <c r="D228" s="1011">
        <v>1589.92</v>
      </c>
      <c r="E228" s="1001">
        <v>1539.37</v>
      </c>
      <c r="F228" s="1001">
        <f t="shared" si="11"/>
        <v>96.820594746905499</v>
      </c>
      <c r="G228" s="1001"/>
    </row>
    <row r="229" spans="1:9" s="1004" customFormat="1" ht="17.100000000000001" customHeight="1">
      <c r="A229" s="1000" t="s">
        <v>1818</v>
      </c>
      <c r="B229" s="1001">
        <v>1264</v>
      </c>
      <c r="C229" s="1001">
        <v>1404.2199999999998</v>
      </c>
      <c r="D229" s="1011">
        <v>872.96</v>
      </c>
      <c r="E229" s="1001">
        <v>846.21999999999991</v>
      </c>
      <c r="F229" s="1001">
        <f t="shared" si="11"/>
        <v>96.936858504398813</v>
      </c>
      <c r="G229" s="1001"/>
    </row>
    <row r="230" spans="1:9" s="1004" customFormat="1" ht="17.100000000000001" customHeight="1">
      <c r="A230" s="1006" t="s">
        <v>1952</v>
      </c>
      <c r="B230" s="1002">
        <v>1593</v>
      </c>
      <c r="C230" s="1002">
        <v>1373.21</v>
      </c>
      <c r="D230" s="1003">
        <v>1365.56</v>
      </c>
      <c r="E230" s="1002">
        <v>1366.52</v>
      </c>
      <c r="F230" s="1002">
        <f>E230*100/D230</f>
        <v>100.07030082896395</v>
      </c>
      <c r="G230" s="1001"/>
    </row>
    <row r="231" spans="1:9" ht="16.149999999999999" customHeight="1">
      <c r="A231" s="1007" t="s">
        <v>1819</v>
      </c>
    </row>
    <row r="232" spans="1:9" ht="16.149999999999999" customHeight="1">
      <c r="A232" s="1007"/>
    </row>
    <row r="233" spans="1:9" ht="16.149999999999999" customHeight="1">
      <c r="A233" s="1007"/>
    </row>
    <row r="234" spans="1:9" ht="16.149999999999999" customHeight="1">
      <c r="A234" s="1007"/>
    </row>
    <row r="235" spans="1:9" ht="16.149999999999999" customHeight="1">
      <c r="A235" s="1007"/>
    </row>
    <row r="236" spans="1:9" ht="16.149999999999999" customHeight="1">
      <c r="A236" s="1007"/>
    </row>
    <row r="237" spans="1:9" s="1020" customFormat="1" ht="16.149999999999999" customHeight="1">
      <c r="A237" s="1007"/>
      <c r="B237" s="991"/>
      <c r="C237" s="991"/>
      <c r="D237" s="991"/>
      <c r="E237" s="991"/>
      <c r="F237" s="991"/>
      <c r="G237" s="991"/>
      <c r="H237" s="990"/>
      <c r="I237" s="990"/>
    </row>
    <row r="238" spans="1:9" ht="14.25">
      <c r="A238" s="1259" t="s">
        <v>819</v>
      </c>
      <c r="B238" s="1259"/>
      <c r="C238" s="1259"/>
      <c r="D238" s="1259"/>
      <c r="E238" s="1259"/>
      <c r="F238" s="1259"/>
      <c r="G238" s="989"/>
    </row>
    <row r="239" spans="1:9" ht="14.25">
      <c r="A239" s="1259" t="s">
        <v>1768</v>
      </c>
      <c r="B239" s="1259"/>
      <c r="C239" s="1259"/>
      <c r="D239" s="1259"/>
      <c r="E239" s="1259"/>
      <c r="F239" s="1259"/>
      <c r="G239" s="989"/>
    </row>
    <row r="240" spans="1:9" ht="15.95" customHeight="1">
      <c r="A240" s="1259" t="s">
        <v>1827</v>
      </c>
      <c r="B240" s="1259"/>
      <c r="C240" s="1259"/>
      <c r="D240" s="1259"/>
      <c r="E240" s="1259"/>
      <c r="F240" s="1259"/>
      <c r="G240" s="989"/>
    </row>
    <row r="241" spans="1:7" ht="15.95" customHeight="1">
      <c r="A241" s="1260"/>
      <c r="B241" s="1260"/>
      <c r="C241" s="1260"/>
      <c r="D241" s="1260"/>
      <c r="E241" s="1260"/>
      <c r="F241" s="1260"/>
      <c r="G241" s="1009"/>
    </row>
    <row r="242" spans="1:7" ht="15.95" customHeight="1">
      <c r="F242" s="1010" t="s">
        <v>1769</v>
      </c>
      <c r="G242" s="1010"/>
    </row>
    <row r="243" spans="1:7" ht="30" customHeight="1">
      <c r="A243" s="1261" t="s">
        <v>1770</v>
      </c>
      <c r="B243" s="993" t="s">
        <v>1771</v>
      </c>
      <c r="C243" s="994" t="s">
        <v>1772</v>
      </c>
      <c r="D243" s="993" t="s">
        <v>1773</v>
      </c>
      <c r="E243" s="994" t="s">
        <v>1774</v>
      </c>
      <c r="F243" s="993" t="s">
        <v>1775</v>
      </c>
      <c r="G243" s="995"/>
    </row>
    <row r="244" spans="1:7" ht="18" customHeight="1">
      <c r="A244" s="1262"/>
      <c r="B244" s="994">
        <v>1</v>
      </c>
      <c r="C244" s="994">
        <v>2</v>
      </c>
      <c r="D244" s="994">
        <v>3</v>
      </c>
      <c r="E244" s="994">
        <v>4</v>
      </c>
      <c r="F244" s="994" t="s">
        <v>1776</v>
      </c>
      <c r="G244" s="996"/>
    </row>
    <row r="245" spans="1:7">
      <c r="A245" s="991" t="s">
        <v>1777</v>
      </c>
      <c r="B245" s="997">
        <v>195</v>
      </c>
      <c r="C245" s="997">
        <v>88.82</v>
      </c>
      <c r="D245" s="991">
        <v>161.77000000000001</v>
      </c>
      <c r="E245" s="997">
        <v>60.98</v>
      </c>
      <c r="F245" s="997">
        <f t="shared" ref="F245:F269" si="12">E245*100/D245</f>
        <v>37.695493602027568</v>
      </c>
      <c r="G245" s="997"/>
    </row>
    <row r="246" spans="1:7" ht="15.95" customHeight="1">
      <c r="A246" s="991" t="s">
        <v>1778</v>
      </c>
      <c r="B246" s="997">
        <v>137.5</v>
      </c>
      <c r="C246" s="997">
        <v>151.91</v>
      </c>
      <c r="D246" s="991">
        <v>175.03</v>
      </c>
      <c r="E246" s="997">
        <v>64.569999999999993</v>
      </c>
      <c r="F246" s="997">
        <f t="shared" si="12"/>
        <v>36.890818716791401</v>
      </c>
      <c r="G246" s="997"/>
    </row>
    <row r="247" spans="1:7" ht="15.95" customHeight="1">
      <c r="A247" s="991" t="s">
        <v>1779</v>
      </c>
      <c r="B247" s="997">
        <v>196.25</v>
      </c>
      <c r="C247" s="997">
        <v>109.99</v>
      </c>
      <c r="D247" s="991">
        <v>279.77</v>
      </c>
      <c r="E247" s="997">
        <v>60.28</v>
      </c>
      <c r="F247" s="997">
        <f t="shared" si="12"/>
        <v>21.546270150480755</v>
      </c>
      <c r="G247" s="997"/>
    </row>
    <row r="248" spans="1:7" ht="15.95" customHeight="1">
      <c r="A248" s="991" t="s">
        <v>1780</v>
      </c>
      <c r="B248" s="997">
        <v>164.05</v>
      </c>
      <c r="C248" s="997">
        <v>91.27</v>
      </c>
      <c r="D248" s="991">
        <v>323.62</v>
      </c>
      <c r="E248" s="997">
        <v>125.39</v>
      </c>
      <c r="F248" s="997">
        <f t="shared" si="12"/>
        <v>38.746060194054756</v>
      </c>
      <c r="G248" s="997"/>
    </row>
    <row r="249" spans="1:7" ht="15.95" customHeight="1">
      <c r="A249" s="991" t="s">
        <v>1781</v>
      </c>
      <c r="B249" s="997">
        <v>161.5</v>
      </c>
      <c r="C249" s="997">
        <v>99.55</v>
      </c>
      <c r="D249" s="991">
        <v>278.07</v>
      </c>
      <c r="E249" s="997">
        <v>59.75</v>
      </c>
      <c r="F249" s="997">
        <f t="shared" si="12"/>
        <v>21.487395260186286</v>
      </c>
      <c r="G249" s="997"/>
    </row>
    <row r="250" spans="1:7" ht="15.95" customHeight="1">
      <c r="A250" s="991" t="s">
        <v>1782</v>
      </c>
      <c r="B250" s="997">
        <v>192</v>
      </c>
      <c r="C250" s="997">
        <v>79.91</v>
      </c>
      <c r="D250" s="991">
        <v>291.47000000000003</v>
      </c>
      <c r="E250" s="997">
        <v>60.57</v>
      </c>
      <c r="F250" s="997">
        <f t="shared" si="12"/>
        <v>20.780869386214704</v>
      </c>
      <c r="G250" s="997"/>
    </row>
    <row r="251" spans="1:7" ht="15.95" customHeight="1">
      <c r="A251" s="991" t="s">
        <v>1783</v>
      </c>
      <c r="B251" s="997">
        <v>193</v>
      </c>
      <c r="C251" s="997">
        <v>56.73</v>
      </c>
      <c r="D251" s="991">
        <v>458.83</v>
      </c>
      <c r="E251" s="997">
        <v>64.260000000000005</v>
      </c>
      <c r="F251" s="997">
        <f t="shared" si="12"/>
        <v>14.005187106335683</v>
      </c>
      <c r="G251" s="997"/>
    </row>
    <row r="252" spans="1:7" ht="15.95" customHeight="1">
      <c r="A252" s="991" t="s">
        <v>1784</v>
      </c>
      <c r="B252" s="997">
        <v>147</v>
      </c>
      <c r="C252" s="997">
        <v>52.21</v>
      </c>
      <c r="D252" s="991">
        <v>519.92999999999995</v>
      </c>
      <c r="E252" s="997">
        <v>33.76</v>
      </c>
      <c r="F252" s="997">
        <f t="shared" si="12"/>
        <v>6.4931817744696412</v>
      </c>
      <c r="G252" s="997"/>
    </row>
    <row r="253" spans="1:7" ht="15.95" customHeight="1">
      <c r="A253" s="991" t="s">
        <v>1785</v>
      </c>
      <c r="B253" s="997">
        <v>91.85</v>
      </c>
      <c r="C253" s="997">
        <v>20.41</v>
      </c>
      <c r="D253" s="991">
        <v>625.94000000000005</v>
      </c>
      <c r="E253" s="997">
        <v>13.47</v>
      </c>
      <c r="F253" s="997">
        <f t="shared" si="12"/>
        <v>2.1519634469757483</v>
      </c>
      <c r="G253" s="997"/>
    </row>
    <row r="254" spans="1:7" ht="15.95" customHeight="1">
      <c r="A254" s="991" t="s">
        <v>1786</v>
      </c>
      <c r="B254" s="997">
        <v>188</v>
      </c>
      <c r="C254" s="997">
        <v>15.35</v>
      </c>
      <c r="D254" s="997">
        <v>769.3</v>
      </c>
      <c r="E254" s="997">
        <v>20.5</v>
      </c>
      <c r="F254" s="997">
        <f t="shared" si="12"/>
        <v>2.6647601715845575</v>
      </c>
      <c r="G254" s="997"/>
    </row>
    <row r="255" spans="1:7" ht="15.95" customHeight="1">
      <c r="A255" s="991" t="s">
        <v>1787</v>
      </c>
      <c r="B255" s="997">
        <v>210</v>
      </c>
      <c r="C255" s="997">
        <v>13.19</v>
      </c>
      <c r="D255" s="991">
        <v>853.08</v>
      </c>
      <c r="E255" s="997">
        <v>22.91</v>
      </c>
      <c r="F255" s="997">
        <f t="shared" si="12"/>
        <v>2.6855629014863784</v>
      </c>
      <c r="G255" s="997"/>
    </row>
    <row r="256" spans="1:7" ht="15.95" customHeight="1">
      <c r="A256" s="991" t="s">
        <v>1788</v>
      </c>
      <c r="B256" s="997">
        <v>163</v>
      </c>
      <c r="C256" s="997">
        <v>75.16</v>
      </c>
      <c r="D256" s="991">
        <v>872.84</v>
      </c>
      <c r="E256" s="997">
        <v>51.95</v>
      </c>
      <c r="F256" s="997">
        <f t="shared" si="12"/>
        <v>5.9518353879290586</v>
      </c>
      <c r="G256" s="997"/>
    </row>
    <row r="257" spans="1:7" ht="15.95" customHeight="1">
      <c r="A257" s="991" t="s">
        <v>1789</v>
      </c>
      <c r="B257" s="997">
        <v>180</v>
      </c>
      <c r="C257" s="997">
        <v>92.78</v>
      </c>
      <c r="D257" s="991">
        <v>923.72</v>
      </c>
      <c r="E257" s="997">
        <v>76.23</v>
      </c>
      <c r="F257" s="997">
        <f t="shared" si="12"/>
        <v>8.2525007578053948</v>
      </c>
      <c r="G257" s="997"/>
    </row>
    <row r="258" spans="1:7" ht="15.95" customHeight="1">
      <c r="A258" s="991" t="s">
        <v>1790</v>
      </c>
      <c r="B258" s="997">
        <v>175</v>
      </c>
      <c r="C258" s="997">
        <v>112.62</v>
      </c>
      <c r="D258" s="991">
        <v>1086.3800000000001</v>
      </c>
      <c r="E258" s="997">
        <v>124.42</v>
      </c>
      <c r="F258" s="997">
        <f t="shared" si="12"/>
        <v>11.45271451978129</v>
      </c>
      <c r="G258" s="997"/>
    </row>
    <row r="259" spans="1:7" ht="15.95" customHeight="1">
      <c r="A259" s="991" t="s">
        <v>1791</v>
      </c>
      <c r="B259" s="997">
        <v>186.5</v>
      </c>
      <c r="C259" s="997">
        <v>141.56</v>
      </c>
      <c r="D259" s="997">
        <v>1214.29</v>
      </c>
      <c r="E259" s="997">
        <v>148.09</v>
      </c>
      <c r="F259" s="997">
        <f t="shared" si="12"/>
        <v>12.19560401551524</v>
      </c>
      <c r="G259" s="997"/>
    </row>
    <row r="260" spans="1:7" ht="15.95" customHeight="1">
      <c r="A260" s="991" t="s">
        <v>1792</v>
      </c>
      <c r="B260" s="997">
        <v>415.5</v>
      </c>
      <c r="C260" s="997">
        <v>361.31</v>
      </c>
      <c r="D260" s="997">
        <v>1210.1199999999999</v>
      </c>
      <c r="E260" s="997">
        <v>102.26</v>
      </c>
      <c r="F260" s="997">
        <f t="shared" si="12"/>
        <v>8.4504016130631676</v>
      </c>
      <c r="G260" s="997"/>
    </row>
    <row r="261" spans="1:7" ht="15.95" customHeight="1">
      <c r="A261" s="991" t="s">
        <v>1793</v>
      </c>
      <c r="B261" s="997">
        <v>493.03</v>
      </c>
      <c r="C261" s="997">
        <v>408.31</v>
      </c>
      <c r="D261" s="997">
        <v>1950.23</v>
      </c>
      <c r="E261" s="997">
        <v>505.17</v>
      </c>
      <c r="F261" s="997">
        <f t="shared" si="12"/>
        <v>25.903098608882029</v>
      </c>
      <c r="G261" s="997"/>
    </row>
    <row r="262" spans="1:7" ht="15.95" customHeight="1">
      <c r="A262" s="991" t="s">
        <v>1794</v>
      </c>
      <c r="B262" s="991">
        <v>381.67</v>
      </c>
      <c r="C262" s="991">
        <v>251.81</v>
      </c>
      <c r="D262" s="991">
        <v>1517.31</v>
      </c>
      <c r="E262" s="991">
        <v>260.06</v>
      </c>
      <c r="F262" s="997">
        <f t="shared" si="12"/>
        <v>17.139543007032181</v>
      </c>
      <c r="G262" s="997"/>
    </row>
    <row r="263" spans="1:7" ht="15.95" customHeight="1">
      <c r="A263" s="991" t="s">
        <v>1795</v>
      </c>
      <c r="B263" s="991">
        <v>276.39</v>
      </c>
      <c r="C263" s="997">
        <v>313.7</v>
      </c>
      <c r="D263" s="997">
        <v>1679.6</v>
      </c>
      <c r="E263" s="991">
        <v>354.66</v>
      </c>
      <c r="F263" s="997">
        <f t="shared" si="12"/>
        <v>21.115741843296025</v>
      </c>
      <c r="G263" s="997"/>
    </row>
    <row r="264" spans="1:7" ht="15.95" customHeight="1">
      <c r="A264" s="991" t="s">
        <v>1796</v>
      </c>
      <c r="B264" s="991">
        <v>385.53</v>
      </c>
      <c r="C264" s="991">
        <v>354.88</v>
      </c>
      <c r="D264" s="997">
        <v>1656.1</v>
      </c>
      <c r="E264" s="991">
        <v>351.03</v>
      </c>
      <c r="F264" s="997">
        <f t="shared" si="12"/>
        <v>21.196183805325767</v>
      </c>
      <c r="G264" s="997"/>
    </row>
    <row r="265" spans="1:7" ht="15.95" customHeight="1">
      <c r="A265" s="991" t="s">
        <v>1797</v>
      </c>
      <c r="B265" s="991">
        <v>528.94000000000005</v>
      </c>
      <c r="C265" s="991">
        <v>502.48</v>
      </c>
      <c r="D265" s="997">
        <v>1700.43</v>
      </c>
      <c r="E265" s="991">
        <v>400.32</v>
      </c>
      <c r="F265" s="997">
        <f t="shared" si="12"/>
        <v>23.542280481995729</v>
      </c>
      <c r="G265" s="997"/>
    </row>
    <row r="266" spans="1:7" ht="15.95" customHeight="1">
      <c r="A266" s="991" t="s">
        <v>1798</v>
      </c>
      <c r="B266" s="991">
        <v>657.91</v>
      </c>
      <c r="C266" s="991">
        <v>665.32</v>
      </c>
      <c r="D266" s="997">
        <v>1745.59</v>
      </c>
      <c r="E266" s="991">
        <v>510.22</v>
      </c>
      <c r="F266" s="997">
        <f t="shared" si="12"/>
        <v>29.229085867815467</v>
      </c>
      <c r="G266" s="997"/>
    </row>
    <row r="267" spans="1:7" ht="15.95" customHeight="1">
      <c r="A267" s="991" t="s">
        <v>1799</v>
      </c>
      <c r="B267" s="991">
        <v>836.21</v>
      </c>
      <c r="C267" s="991">
        <v>752.12</v>
      </c>
      <c r="D267" s="997">
        <v>2059.59</v>
      </c>
      <c r="E267" s="991">
        <v>660.94</v>
      </c>
      <c r="F267" s="997">
        <f t="shared" si="12"/>
        <v>32.090853033856249</v>
      </c>
      <c r="G267" s="997"/>
    </row>
    <row r="268" spans="1:7" ht="15.95" customHeight="1">
      <c r="A268" s="998" t="s">
        <v>1800</v>
      </c>
      <c r="B268" s="997">
        <v>856.3</v>
      </c>
      <c r="C268" s="997">
        <v>782.69</v>
      </c>
      <c r="D268" s="997">
        <v>1130.4000000000001</v>
      </c>
      <c r="E268" s="997">
        <v>697.01</v>
      </c>
      <c r="F268" s="997">
        <f t="shared" si="12"/>
        <v>61.660474168435947</v>
      </c>
      <c r="G268" s="997"/>
    </row>
    <row r="269" spans="1:7" ht="15.95" customHeight="1">
      <c r="A269" s="998" t="s">
        <v>1801</v>
      </c>
      <c r="B269" s="997">
        <v>724.5</v>
      </c>
      <c r="C269" s="997">
        <v>740.36</v>
      </c>
      <c r="D269" s="997">
        <v>1027.3</v>
      </c>
      <c r="E269" s="997">
        <v>704.43</v>
      </c>
      <c r="F269" s="997">
        <f t="shared" si="12"/>
        <v>68.571011389078166</v>
      </c>
      <c r="G269" s="997"/>
    </row>
    <row r="270" spans="1:7" ht="15.95" customHeight="1">
      <c r="A270" s="998" t="s">
        <v>1802</v>
      </c>
      <c r="B270" s="997">
        <v>796</v>
      </c>
      <c r="C270" s="997">
        <v>698.99</v>
      </c>
      <c r="D270" s="997">
        <v>1096.95</v>
      </c>
      <c r="E270" s="997">
        <v>689.25</v>
      </c>
      <c r="F270" s="997">
        <v>62.833310542868858</v>
      </c>
      <c r="G270" s="997"/>
    </row>
    <row r="271" spans="1:7" ht="17.100000000000001" customHeight="1">
      <c r="A271" s="998" t="s">
        <v>1803</v>
      </c>
      <c r="B271" s="997">
        <v>858</v>
      </c>
      <c r="C271" s="997">
        <v>670.24</v>
      </c>
      <c r="D271" s="997">
        <v>1132.4100000000001</v>
      </c>
      <c r="E271" s="997">
        <v>705.03</v>
      </c>
      <c r="F271" s="997">
        <f t="shared" ref="F271:F285" si="13">E271*100/D271</f>
        <v>62.259252390918476</v>
      </c>
      <c r="G271" s="997"/>
    </row>
    <row r="272" spans="1:7" ht="17.100000000000001" customHeight="1">
      <c r="A272" s="998" t="s">
        <v>1804</v>
      </c>
      <c r="B272" s="997">
        <v>771</v>
      </c>
      <c r="C272" s="997">
        <v>752.39</v>
      </c>
      <c r="D272" s="997">
        <v>1149.56</v>
      </c>
      <c r="E272" s="997">
        <v>698.54</v>
      </c>
      <c r="F272" s="997">
        <f>E272*100/D272</f>
        <v>60.765858241414108</v>
      </c>
      <c r="G272" s="997"/>
    </row>
    <row r="273" spans="1:7" ht="17.100000000000001" customHeight="1">
      <c r="A273" s="998" t="s">
        <v>1825</v>
      </c>
      <c r="B273" s="997">
        <v>912</v>
      </c>
      <c r="C273" s="997">
        <v>570.27</v>
      </c>
      <c r="D273" s="997">
        <v>846.73</v>
      </c>
      <c r="E273" s="997">
        <v>559.91</v>
      </c>
      <c r="F273" s="997">
        <f t="shared" si="13"/>
        <v>66.12615591747074</v>
      </c>
      <c r="G273" s="997"/>
    </row>
    <row r="274" spans="1:7" ht="17.100000000000001" customHeight="1">
      <c r="A274" s="998" t="s">
        <v>1806</v>
      </c>
      <c r="B274" s="997">
        <v>690.5</v>
      </c>
      <c r="C274" s="997">
        <v>598.75</v>
      </c>
      <c r="D274" s="997">
        <v>862.1</v>
      </c>
      <c r="E274" s="997">
        <v>568.87</v>
      </c>
      <c r="F274" s="997">
        <f t="shared" si="13"/>
        <v>65.986544484398564</v>
      </c>
      <c r="G274" s="997"/>
    </row>
    <row r="275" spans="1:7" ht="17.100000000000001" customHeight="1">
      <c r="A275" s="998" t="s">
        <v>1826</v>
      </c>
      <c r="B275" s="997">
        <v>788.15</v>
      </c>
      <c r="C275" s="997">
        <v>658.09</v>
      </c>
      <c r="D275" s="997">
        <v>913.16</v>
      </c>
      <c r="E275" s="997">
        <v>634.13</v>
      </c>
      <c r="F275" s="997">
        <f t="shared" si="13"/>
        <v>69.443471023697924</v>
      </c>
      <c r="G275" s="997"/>
    </row>
    <row r="276" spans="1:7" ht="17.100000000000001" customHeight="1">
      <c r="A276" s="998" t="s">
        <v>1808</v>
      </c>
      <c r="B276" s="997">
        <v>729.1</v>
      </c>
      <c r="C276" s="997">
        <v>721.56</v>
      </c>
      <c r="D276" s="997">
        <v>977.65</v>
      </c>
      <c r="E276" s="997">
        <v>667.54</v>
      </c>
      <c r="F276" s="997">
        <f t="shared" si="13"/>
        <v>68.280059325934644</v>
      </c>
      <c r="G276" s="997"/>
    </row>
    <row r="277" spans="1:7" ht="17.100000000000001" customHeight="1">
      <c r="A277" s="998" t="s">
        <v>1809</v>
      </c>
      <c r="B277" s="997">
        <v>731</v>
      </c>
      <c r="C277" s="997">
        <v>788.68</v>
      </c>
      <c r="D277" s="997">
        <v>1160.6199999999999</v>
      </c>
      <c r="E277" s="997">
        <v>763.82</v>
      </c>
      <c r="F277" s="997">
        <f t="shared" si="13"/>
        <v>65.811376677982466</v>
      </c>
      <c r="G277" s="997"/>
    </row>
    <row r="278" spans="1:7" ht="17.100000000000001" customHeight="1">
      <c r="A278" s="998" t="s">
        <v>1810</v>
      </c>
      <c r="B278" s="997">
        <v>737</v>
      </c>
      <c r="C278" s="997">
        <v>875.77</v>
      </c>
      <c r="D278" s="997">
        <v>1341.02</v>
      </c>
      <c r="E278" s="997">
        <v>824.28</v>
      </c>
      <c r="F278" s="997">
        <f t="shared" si="13"/>
        <v>61.466644792769685</v>
      </c>
      <c r="G278" s="997"/>
    </row>
    <row r="279" spans="1:7" ht="17.100000000000001" customHeight="1">
      <c r="A279" s="998" t="s">
        <v>1811</v>
      </c>
      <c r="B279" s="997">
        <v>740</v>
      </c>
      <c r="C279" s="997">
        <v>967.91</v>
      </c>
      <c r="D279" s="997">
        <v>1286.93</v>
      </c>
      <c r="E279" s="997">
        <v>877</v>
      </c>
      <c r="F279" s="997">
        <f t="shared" si="13"/>
        <v>68.146674644308547</v>
      </c>
      <c r="G279" s="997"/>
    </row>
    <row r="280" spans="1:7" ht="17.100000000000001" customHeight="1">
      <c r="A280" s="998" t="s">
        <v>1812</v>
      </c>
      <c r="B280" s="997">
        <v>800</v>
      </c>
      <c r="C280" s="997">
        <v>1003.08</v>
      </c>
      <c r="D280" s="997">
        <v>1311.45</v>
      </c>
      <c r="E280" s="997">
        <v>951.34</v>
      </c>
      <c r="F280" s="997">
        <f t="shared" si="13"/>
        <v>72.541080483434371</v>
      </c>
      <c r="G280" s="997"/>
    </row>
    <row r="281" spans="1:7" ht="17.100000000000001" customHeight="1">
      <c r="A281" s="1000" t="s">
        <v>1813</v>
      </c>
      <c r="B281" s="1001">
        <v>892</v>
      </c>
      <c r="C281" s="1001">
        <v>819.34</v>
      </c>
      <c r="D281" s="1001">
        <v>1188.1600000000001</v>
      </c>
      <c r="E281" s="1001">
        <v>781.63</v>
      </c>
      <c r="F281" s="1001">
        <f t="shared" si="13"/>
        <v>65.784911123081059</v>
      </c>
      <c r="G281" s="1001"/>
    </row>
    <row r="282" spans="1:7" s="1004" customFormat="1" ht="17.100000000000001" customHeight="1">
      <c r="A282" s="1000" t="s">
        <v>1814</v>
      </c>
      <c r="B282" s="1001">
        <v>979</v>
      </c>
      <c r="C282" s="1001">
        <v>1032.8499999999999</v>
      </c>
      <c r="D282" s="1001">
        <v>1451.59</v>
      </c>
      <c r="E282" s="1001">
        <v>1017.91</v>
      </c>
      <c r="F282" s="1001">
        <f t="shared" si="13"/>
        <v>70.12379528654786</v>
      </c>
      <c r="G282" s="1001"/>
    </row>
    <row r="283" spans="1:7" s="1004" customFormat="1" ht="17.100000000000001" customHeight="1">
      <c r="A283" s="1000" t="s">
        <v>1828</v>
      </c>
      <c r="B283" s="1001">
        <v>1087.5</v>
      </c>
      <c r="C283" s="1001">
        <v>1119.17</v>
      </c>
      <c r="D283" s="1001">
        <v>1473.62</v>
      </c>
      <c r="E283" s="1001">
        <v>1044.5999999999999</v>
      </c>
      <c r="F283" s="1001">
        <f t="shared" si="13"/>
        <v>70.886660061616965</v>
      </c>
      <c r="G283" s="1001"/>
    </row>
    <row r="284" spans="1:7" s="1004" customFormat="1" ht="17.100000000000001" customHeight="1">
      <c r="A284" s="1000" t="s">
        <v>1816</v>
      </c>
      <c r="B284" s="1001">
        <v>1357.5</v>
      </c>
      <c r="C284" s="1001">
        <v>1536.41</v>
      </c>
      <c r="D284" s="1001">
        <v>1707.86</v>
      </c>
      <c r="E284" s="1001">
        <v>1286.78</v>
      </c>
      <c r="F284" s="1001">
        <f t="shared" si="13"/>
        <v>75.344583279659929</v>
      </c>
      <c r="G284" s="1001"/>
    </row>
    <row r="285" spans="1:7" s="1004" customFormat="1" ht="17.100000000000001" customHeight="1">
      <c r="A285" s="1000" t="s">
        <v>1817</v>
      </c>
      <c r="B285" s="1001">
        <v>1449.08</v>
      </c>
      <c r="C285" s="1001">
        <v>1560.04</v>
      </c>
      <c r="D285" s="1011">
        <v>1813.96</v>
      </c>
      <c r="E285" s="1001">
        <v>1381.65</v>
      </c>
      <c r="F285" s="1001">
        <f t="shared" si="13"/>
        <v>76.167611193190581</v>
      </c>
      <c r="G285" s="1001"/>
    </row>
    <row r="286" spans="1:7" s="1004" customFormat="1" ht="17.100000000000001" customHeight="1">
      <c r="A286" s="1000" t="s">
        <v>1818</v>
      </c>
      <c r="B286" s="1001">
        <v>1548.18</v>
      </c>
      <c r="C286" s="1001">
        <v>1427.74</v>
      </c>
      <c r="D286" s="1011">
        <v>1755.21</v>
      </c>
      <c r="E286" s="1001">
        <v>1278.25</v>
      </c>
      <c r="F286" s="1001">
        <f>E286*100/D286</f>
        <v>72.826043607317644</v>
      </c>
      <c r="G286" s="1001"/>
    </row>
    <row r="287" spans="1:7" s="1004" customFormat="1" ht="17.100000000000001" customHeight="1">
      <c r="A287" s="1006" t="s">
        <v>1952</v>
      </c>
      <c r="B287" s="1002">
        <v>1511.1</v>
      </c>
      <c r="C287" s="1002">
        <v>994.63</v>
      </c>
      <c r="D287" s="1003">
        <v>1499.09</v>
      </c>
      <c r="E287" s="1002">
        <v>972.04</v>
      </c>
      <c r="F287" s="1002">
        <f>E287*100/D287</f>
        <v>64.842004149183836</v>
      </c>
      <c r="G287" s="1001"/>
    </row>
    <row r="288" spans="1:7" ht="17.100000000000001" customHeight="1">
      <c r="A288" s="1007" t="s">
        <v>1819</v>
      </c>
    </row>
    <row r="289" spans="2:7" ht="14.45" customHeight="1"/>
    <row r="292" spans="2:7">
      <c r="B292" s="997"/>
    </row>
    <row r="294" spans="2:7">
      <c r="B294" s="997"/>
      <c r="C294" s="997"/>
      <c r="D294" s="997"/>
      <c r="E294" s="997"/>
      <c r="F294" s="997"/>
      <c r="G294" s="997"/>
    </row>
  </sheetData>
  <mergeCells count="29">
    <mergeCell ref="A106:F106"/>
    <mergeCell ref="A2:F2"/>
    <mergeCell ref="A3:F3"/>
    <mergeCell ref="A4:F4"/>
    <mergeCell ref="E5:F5"/>
    <mergeCell ref="A6:A7"/>
    <mergeCell ref="A53:F53"/>
    <mergeCell ref="A54:F54"/>
    <mergeCell ref="A55:F55"/>
    <mergeCell ref="A56:F56"/>
    <mergeCell ref="A58:A59"/>
    <mergeCell ref="A104:F104"/>
    <mergeCell ref="A214:A215"/>
    <mergeCell ref="A107:F107"/>
    <mergeCell ref="A108:F108"/>
    <mergeCell ref="A109:F109"/>
    <mergeCell ref="A111:A112"/>
    <mergeCell ref="A159:F159"/>
    <mergeCell ref="A160:F160"/>
    <mergeCell ref="A161:F161"/>
    <mergeCell ref="A163:A164"/>
    <mergeCell ref="A209:F209"/>
    <mergeCell ref="A210:F210"/>
    <mergeCell ref="A211:F211"/>
    <mergeCell ref="A238:F238"/>
    <mergeCell ref="A239:F239"/>
    <mergeCell ref="A240:F240"/>
    <mergeCell ref="A241:F241"/>
    <mergeCell ref="A243:A244"/>
  </mergeCells>
  <pageMargins left="1" right="0.5" top="0.75" bottom="0.7" header="0.5" footer="0.5"/>
  <pageSetup paperSize="9" scale="88" firstPageNumber="321" pageOrder="overThenDown" orientation="portrait" useFirstPageNumber="1" r:id="rId1"/>
  <headerFooter>
    <oddFooter>&amp;C&amp;"-,Regular"&amp;10&amp;P</oddFooter>
  </headerFooter>
  <rowBreaks count="5" manualBreakCount="5">
    <brk id="52" max="16383" man="1"/>
    <brk id="105" max="5" man="1"/>
    <brk id="157" max="5" man="1"/>
    <brk id="207" max="16383" man="1"/>
    <brk id="236" max="5" man="1"/>
  </rowBreaks>
</worksheet>
</file>

<file path=xl/worksheets/sheet95.xml><?xml version="1.0" encoding="utf-8"?>
<worksheet xmlns="http://schemas.openxmlformats.org/spreadsheetml/2006/main" xmlns:r="http://schemas.openxmlformats.org/officeDocument/2006/relationships">
  <dimension ref="A1:K287"/>
  <sheetViews>
    <sheetView view="pageBreakPreview" zoomScale="85" zoomScaleSheetLayoutView="85" workbookViewId="0">
      <selection activeCell="A50" sqref="A50"/>
    </sheetView>
  </sheetViews>
  <sheetFormatPr defaultRowHeight="15"/>
  <cols>
    <col min="1" max="1" width="31.7109375" style="232" customWidth="1"/>
    <col min="2" max="2" width="11.42578125" style="232" customWidth="1"/>
    <col min="3" max="3" width="10.7109375" style="232" customWidth="1"/>
    <col min="4" max="4" width="10.85546875" style="232" customWidth="1"/>
    <col min="5" max="5" width="10.7109375" style="232" customWidth="1"/>
    <col min="6" max="6" width="11.7109375" style="232" customWidth="1"/>
    <col min="7" max="8" width="12.7109375" style="232" customWidth="1"/>
    <col min="9" max="9" width="12.85546875" style="232" customWidth="1"/>
    <col min="10" max="10" width="12.5703125" style="232" customWidth="1"/>
    <col min="11" max="11" width="34.7109375" style="232" bestFit="1" customWidth="1"/>
    <col min="12" max="16384" width="9.140625" style="232"/>
  </cols>
  <sheetData>
    <row r="1" spans="1:11">
      <c r="K1" s="233" t="s">
        <v>1829</v>
      </c>
    </row>
    <row r="2" spans="1:11" s="234" customFormat="1" ht="14.25">
      <c r="A2" s="1265" t="s">
        <v>1830</v>
      </c>
      <c r="B2" s="1265"/>
      <c r="C2" s="1265"/>
      <c r="D2" s="1265"/>
      <c r="E2" s="1265"/>
      <c r="F2" s="1265"/>
      <c r="G2" s="1265"/>
      <c r="H2" s="1265"/>
      <c r="I2" s="1265"/>
      <c r="J2" s="1265"/>
      <c r="K2" s="1265"/>
    </row>
    <row r="3" spans="1:11" s="234" customFormat="1" ht="14.25">
      <c r="A3" s="1265" t="s">
        <v>1831</v>
      </c>
      <c r="B3" s="1265"/>
      <c r="C3" s="1265"/>
      <c r="D3" s="1265"/>
      <c r="E3" s="1265"/>
      <c r="F3" s="1265"/>
      <c r="G3" s="1265"/>
      <c r="H3" s="1265"/>
      <c r="I3" s="1265"/>
      <c r="J3" s="1265"/>
      <c r="K3" s="1265"/>
    </row>
    <row r="4" spans="1:11" s="234" customFormat="1" ht="14.25">
      <c r="A4" s="1265" t="s">
        <v>1953</v>
      </c>
      <c r="B4" s="1265"/>
      <c r="C4" s="1265"/>
      <c r="D4" s="1265"/>
      <c r="E4" s="1265"/>
      <c r="F4" s="1265"/>
      <c r="G4" s="1265"/>
      <c r="H4" s="1265"/>
      <c r="I4" s="1265"/>
      <c r="J4" s="1265"/>
      <c r="K4" s="1265"/>
    </row>
    <row r="5" spans="1:11" s="234" customFormat="1" ht="12.75">
      <c r="A5" s="235"/>
      <c r="B5" s="236"/>
      <c r="C5" s="237"/>
      <c r="D5" s="237"/>
      <c r="F5" s="235"/>
      <c r="G5" s="238"/>
      <c r="H5" s="237"/>
      <c r="I5" s="239"/>
      <c r="J5" s="239"/>
      <c r="K5" s="237"/>
    </row>
    <row r="6" spans="1:11" s="234" customFormat="1" ht="12.75">
      <c r="A6" s="237"/>
      <c r="B6" s="237"/>
      <c r="C6" s="237"/>
      <c r="D6" s="237"/>
      <c r="E6" s="237"/>
      <c r="F6" s="237"/>
      <c r="G6" s="237"/>
      <c r="H6" s="237"/>
      <c r="I6" s="233"/>
      <c r="K6" s="233" t="s">
        <v>1769</v>
      </c>
    </row>
    <row r="7" spans="1:11" ht="46.5" customHeight="1">
      <c r="A7" s="240" t="s">
        <v>1832</v>
      </c>
      <c r="B7" s="241" t="s">
        <v>1685</v>
      </c>
      <c r="C7" s="241" t="s">
        <v>1688</v>
      </c>
      <c r="D7" s="241" t="s">
        <v>1691</v>
      </c>
      <c r="E7" s="241" t="s">
        <v>1833</v>
      </c>
      <c r="F7" s="241" t="s">
        <v>1834</v>
      </c>
      <c r="G7" s="241" t="s">
        <v>1835</v>
      </c>
      <c r="H7" s="241" t="s">
        <v>1954</v>
      </c>
      <c r="I7" s="241" t="s">
        <v>1955</v>
      </c>
      <c r="J7" s="241" t="s">
        <v>1836</v>
      </c>
      <c r="K7" s="242" t="s">
        <v>1832</v>
      </c>
    </row>
    <row r="8" spans="1:11">
      <c r="A8" s="243" t="s">
        <v>1837</v>
      </c>
      <c r="B8" s="243" t="s">
        <v>1838</v>
      </c>
      <c r="C8" s="243" t="s">
        <v>1839</v>
      </c>
      <c r="D8" s="243" t="s">
        <v>1840</v>
      </c>
      <c r="E8" s="243" t="s">
        <v>1841</v>
      </c>
      <c r="F8" s="243" t="s">
        <v>1842</v>
      </c>
      <c r="G8" s="243" t="s">
        <v>1843</v>
      </c>
      <c r="H8" s="243" t="s">
        <v>1844</v>
      </c>
      <c r="I8" s="243" t="s">
        <v>1845</v>
      </c>
      <c r="J8" s="243" t="s">
        <v>1846</v>
      </c>
      <c r="K8" s="243" t="s">
        <v>1837</v>
      </c>
    </row>
    <row r="9" spans="1:11" ht="35.1" customHeight="1">
      <c r="A9" s="338" t="s">
        <v>1956</v>
      </c>
      <c r="B9" s="244">
        <v>16398.41</v>
      </c>
      <c r="C9" s="244">
        <v>24748.480000000003</v>
      </c>
      <c r="D9" s="244">
        <v>924.8</v>
      </c>
      <c r="E9" s="244">
        <v>5822.07</v>
      </c>
      <c r="F9" s="244">
        <v>14829.330000000004</v>
      </c>
      <c r="G9" s="244">
        <v>20651.400000000001</v>
      </c>
      <c r="H9" s="245">
        <v>62723.090000000004</v>
      </c>
      <c r="I9" s="244">
        <v>59500.110000000008</v>
      </c>
      <c r="J9" s="244">
        <v>60232.419999999991</v>
      </c>
      <c r="K9" s="246" t="s">
        <v>1956</v>
      </c>
    </row>
    <row r="10" spans="1:11" ht="24.95" customHeight="1">
      <c r="A10" s="247" t="s">
        <v>1847</v>
      </c>
      <c r="B10" s="244">
        <v>3657</v>
      </c>
      <c r="C10" s="244">
        <v>10223</v>
      </c>
      <c r="D10" s="244">
        <v>1593</v>
      </c>
      <c r="E10" s="244">
        <v>6421</v>
      </c>
      <c r="F10" s="244">
        <v>17106</v>
      </c>
      <c r="G10" s="244">
        <v>23527</v>
      </c>
      <c r="H10" s="245">
        <v>39000</v>
      </c>
      <c r="I10" s="244">
        <v>39000</v>
      </c>
      <c r="J10" s="244">
        <v>38997</v>
      </c>
      <c r="K10" s="248" t="s">
        <v>1847</v>
      </c>
    </row>
    <row r="11" spans="1:11" ht="24.95" customHeight="1">
      <c r="A11" s="247" t="s">
        <v>1848</v>
      </c>
      <c r="B11" s="244">
        <v>739.93000000000029</v>
      </c>
      <c r="C11" s="244">
        <v>2575.3000000000002</v>
      </c>
      <c r="D11" s="244">
        <v>497.89</v>
      </c>
      <c r="E11" s="244">
        <v>1646.0199999999991</v>
      </c>
      <c r="F11" s="244">
        <v>4131.8100000000004</v>
      </c>
      <c r="G11" s="244">
        <v>5777.83</v>
      </c>
      <c r="H11" s="245">
        <v>9590.9500000000007</v>
      </c>
      <c r="I11" s="244">
        <v>12518.689999999995</v>
      </c>
      <c r="J11" s="244">
        <v>8489.470000000003</v>
      </c>
      <c r="K11" s="248" t="s">
        <v>1848</v>
      </c>
    </row>
    <row r="12" spans="1:11" ht="24.95" customHeight="1">
      <c r="A12" s="247" t="s">
        <v>1849</v>
      </c>
      <c r="B12" s="244">
        <v>567.7800000000002</v>
      </c>
      <c r="C12" s="244">
        <v>2308.48</v>
      </c>
      <c r="D12" s="244">
        <v>479.38</v>
      </c>
      <c r="E12" s="244">
        <v>1601.579999999999</v>
      </c>
      <c r="F12" s="244">
        <v>3687.59</v>
      </c>
      <c r="G12" s="244">
        <v>5289.1699999999992</v>
      </c>
      <c r="H12" s="245">
        <v>8644.81</v>
      </c>
      <c r="I12" s="244">
        <v>11224.689999999995</v>
      </c>
      <c r="J12" s="244">
        <v>7556.5400000000027</v>
      </c>
      <c r="K12" s="248" t="s">
        <v>1849</v>
      </c>
    </row>
    <row r="13" spans="1:11" ht="24.95" customHeight="1">
      <c r="A13" s="249" t="s">
        <v>1850</v>
      </c>
      <c r="B13" s="244">
        <v>367.77000000000021</v>
      </c>
      <c r="C13" s="244">
        <v>1558.4099999999999</v>
      </c>
      <c r="D13" s="244">
        <v>281.86</v>
      </c>
      <c r="E13" s="244">
        <v>510.87999999999965</v>
      </c>
      <c r="F13" s="244">
        <v>1758.5600000000009</v>
      </c>
      <c r="G13" s="244">
        <v>2269.4400000000005</v>
      </c>
      <c r="H13" s="245">
        <v>4477.4800000000005</v>
      </c>
      <c r="I13" s="244">
        <v>6421.6499999999978</v>
      </c>
      <c r="J13" s="244">
        <v>3914.4500000000021</v>
      </c>
      <c r="K13" s="250" t="s">
        <v>1850</v>
      </c>
    </row>
    <row r="14" spans="1:11" ht="24.95" customHeight="1">
      <c r="A14" s="249" t="s">
        <v>1851</v>
      </c>
      <c r="B14" s="244">
        <v>126.71999999999991</v>
      </c>
      <c r="C14" s="244">
        <v>433.49</v>
      </c>
      <c r="D14" s="244">
        <v>117.39999999999998</v>
      </c>
      <c r="E14" s="244">
        <v>694.89999999999975</v>
      </c>
      <c r="F14" s="244">
        <v>1294.4799999999996</v>
      </c>
      <c r="G14" s="244">
        <v>1989.3799999999992</v>
      </c>
      <c r="H14" s="245">
        <v>2666.9899999999989</v>
      </c>
      <c r="I14" s="244">
        <v>3024.909999999998</v>
      </c>
      <c r="J14" s="244">
        <v>2346.1600000000008</v>
      </c>
      <c r="K14" s="250" t="s">
        <v>1851</v>
      </c>
    </row>
    <row r="15" spans="1:11" ht="24.95" customHeight="1">
      <c r="A15" s="249" t="s">
        <v>1852</v>
      </c>
      <c r="B15" s="244">
        <v>71.730000000000018</v>
      </c>
      <c r="C15" s="244">
        <v>291.40999999999997</v>
      </c>
      <c r="D15" s="244">
        <v>64.98</v>
      </c>
      <c r="E15" s="244">
        <v>366.79999999999984</v>
      </c>
      <c r="F15" s="244">
        <v>604.28999999999951</v>
      </c>
      <c r="G15" s="244">
        <v>971.08999999999935</v>
      </c>
      <c r="H15" s="245">
        <v>1399.2099999999994</v>
      </c>
      <c r="I15" s="244">
        <v>1609.7700000000009</v>
      </c>
      <c r="J15" s="244">
        <v>1214.9899999999993</v>
      </c>
      <c r="K15" s="250" t="s">
        <v>1852</v>
      </c>
    </row>
    <row r="16" spans="1:11" ht="24.95" customHeight="1">
      <c r="A16" s="249" t="s">
        <v>1853</v>
      </c>
      <c r="B16" s="244">
        <v>0.44000000000000017</v>
      </c>
      <c r="C16" s="244">
        <v>19.729999999999997</v>
      </c>
      <c r="D16" s="244">
        <v>7.0600000000000014</v>
      </c>
      <c r="E16" s="244">
        <v>5.0000000000000018</v>
      </c>
      <c r="F16" s="244">
        <v>22.529999999999994</v>
      </c>
      <c r="G16" s="244">
        <v>27.529999999999994</v>
      </c>
      <c r="H16" s="245">
        <v>54.759999999999991</v>
      </c>
      <c r="I16" s="244">
        <v>124.22999999999996</v>
      </c>
      <c r="J16" s="244">
        <v>69.81</v>
      </c>
      <c r="K16" s="250" t="s">
        <v>1853</v>
      </c>
    </row>
    <row r="17" spans="1:11" ht="24.95" customHeight="1">
      <c r="A17" s="249" t="s">
        <v>1854</v>
      </c>
      <c r="B17" s="244">
        <v>1.1200000000000001</v>
      </c>
      <c r="C17" s="244">
        <v>5.4400000000000013</v>
      </c>
      <c r="D17" s="244">
        <v>8.08</v>
      </c>
      <c r="E17" s="244">
        <v>24</v>
      </c>
      <c r="F17" s="244">
        <v>7.7300000000000022</v>
      </c>
      <c r="G17" s="244">
        <v>31.730000000000004</v>
      </c>
      <c r="H17" s="245">
        <v>46.370000000000005</v>
      </c>
      <c r="I17" s="244">
        <v>44.129999999999995</v>
      </c>
      <c r="J17" s="244">
        <v>11.129999999999999</v>
      </c>
      <c r="K17" s="250" t="s">
        <v>1854</v>
      </c>
    </row>
    <row r="18" spans="1:11" ht="24.95" customHeight="1">
      <c r="A18" s="247" t="s">
        <v>1855</v>
      </c>
      <c r="B18" s="244">
        <v>172.15000000000003</v>
      </c>
      <c r="C18" s="244">
        <v>266.81999999999994</v>
      </c>
      <c r="D18" s="244">
        <v>18.509999999999994</v>
      </c>
      <c r="E18" s="244">
        <v>44.440000000000012</v>
      </c>
      <c r="F18" s="244">
        <v>444.22000000000014</v>
      </c>
      <c r="G18" s="244">
        <v>488.66000000000014</v>
      </c>
      <c r="H18" s="245">
        <v>946.1400000000001</v>
      </c>
      <c r="I18" s="244">
        <v>1293.9999999999993</v>
      </c>
      <c r="J18" s="244">
        <v>932.92999999999984</v>
      </c>
      <c r="K18" s="248" t="s">
        <v>1855</v>
      </c>
    </row>
    <row r="19" spans="1:11" ht="24.95" customHeight="1">
      <c r="A19" s="249" t="s">
        <v>1856</v>
      </c>
      <c r="B19" s="244">
        <v>125.11000000000001</v>
      </c>
      <c r="C19" s="244">
        <v>29.509999999999991</v>
      </c>
      <c r="D19" s="244">
        <v>7.2499999999999991</v>
      </c>
      <c r="E19" s="244">
        <v>20.18000000000001</v>
      </c>
      <c r="F19" s="244">
        <v>125.64999999999998</v>
      </c>
      <c r="G19" s="244">
        <v>145.82999999999998</v>
      </c>
      <c r="H19" s="245">
        <v>307.7</v>
      </c>
      <c r="I19" s="244">
        <v>439.4099999999998</v>
      </c>
      <c r="J19" s="244">
        <v>392.43</v>
      </c>
      <c r="K19" s="250" t="s">
        <v>1856</v>
      </c>
    </row>
    <row r="20" spans="1:11" ht="24.95" customHeight="1">
      <c r="A20" s="249" t="s">
        <v>1857</v>
      </c>
      <c r="B20" s="244">
        <v>47.040000000000006</v>
      </c>
      <c r="C20" s="244">
        <v>237.30999999999995</v>
      </c>
      <c r="D20" s="244">
        <v>11.259999999999994</v>
      </c>
      <c r="E20" s="244">
        <v>24.260000000000005</v>
      </c>
      <c r="F20" s="244">
        <v>318.57000000000016</v>
      </c>
      <c r="G20" s="244">
        <v>342.83000000000015</v>
      </c>
      <c r="H20" s="245">
        <v>638.44000000000005</v>
      </c>
      <c r="I20" s="244">
        <v>854.58999999999958</v>
      </c>
      <c r="J20" s="244">
        <v>540.49999999999989</v>
      </c>
      <c r="K20" s="250" t="s">
        <v>1857</v>
      </c>
    </row>
    <row r="21" spans="1:11" ht="24.95" customHeight="1">
      <c r="A21" s="251" t="s">
        <v>1858</v>
      </c>
      <c r="B21" s="244">
        <v>738.76000000000022</v>
      </c>
      <c r="C21" s="244">
        <v>3024.34</v>
      </c>
      <c r="D21" s="244">
        <v>431.69000000000005</v>
      </c>
      <c r="E21" s="244">
        <v>1346.58</v>
      </c>
      <c r="F21" s="244">
        <v>4352.659999999998</v>
      </c>
      <c r="G21" s="244">
        <v>5699.239999999998</v>
      </c>
      <c r="H21" s="245">
        <v>9894.0299999999988</v>
      </c>
      <c r="I21" s="244">
        <v>11229.879999999992</v>
      </c>
      <c r="J21" s="244">
        <v>10544.390000000001</v>
      </c>
      <c r="K21" s="248" t="s">
        <v>1858</v>
      </c>
    </row>
    <row r="22" spans="1:11" ht="35.1" customHeight="1">
      <c r="A22" s="338" t="s">
        <v>1957</v>
      </c>
      <c r="B22" s="244">
        <v>16400.439999999999</v>
      </c>
      <c r="C22" s="244">
        <v>24897.949999999997</v>
      </c>
      <c r="D22" s="244">
        <v>956.57</v>
      </c>
      <c r="E22" s="244">
        <v>6172.7599999999993</v>
      </c>
      <c r="F22" s="244">
        <v>15202.379999999997</v>
      </c>
      <c r="G22" s="244">
        <v>21375.139999999996</v>
      </c>
      <c r="H22" s="245">
        <v>63630.099999999991</v>
      </c>
      <c r="I22" s="244">
        <v>62723.090000000004</v>
      </c>
      <c r="J22" s="244">
        <v>59500.110000000008</v>
      </c>
      <c r="K22" s="246" t="s">
        <v>1957</v>
      </c>
    </row>
    <row r="23" spans="1:11" ht="24.95" customHeight="1">
      <c r="A23" s="247" t="s">
        <v>1859</v>
      </c>
      <c r="B23" s="252">
        <v>0.20233251298878871</v>
      </c>
      <c r="C23" s="252">
        <v>0.25191235449476673</v>
      </c>
      <c r="D23" s="252">
        <v>0.31254865034526053</v>
      </c>
      <c r="E23" s="252">
        <v>0.25634947827441196</v>
      </c>
      <c r="F23" s="252">
        <v>0.24154156436338128</v>
      </c>
      <c r="G23" s="252">
        <v>0.24558294725209334</v>
      </c>
      <c r="H23" s="253">
        <v>0.24592179487179489</v>
      </c>
      <c r="I23" s="252">
        <v>0.32099205128205116</v>
      </c>
      <c r="J23" s="252">
        <v>0.21769546375362214</v>
      </c>
      <c r="K23" s="248" t="s">
        <v>1859</v>
      </c>
    </row>
    <row r="24" spans="1:11" ht="24.95" customHeight="1">
      <c r="A24" s="247" t="s">
        <v>1958</v>
      </c>
      <c r="B24" s="244">
        <v>6192.5499999999993</v>
      </c>
      <c r="C24" s="244">
        <v>15054.52</v>
      </c>
      <c r="D24" s="244">
        <v>0</v>
      </c>
      <c r="E24" s="244">
        <v>679.51</v>
      </c>
      <c r="F24" s="244">
        <v>804.79999999999984</v>
      </c>
      <c r="G24" s="244">
        <v>1484.31</v>
      </c>
      <c r="H24" s="245">
        <v>22731.38</v>
      </c>
      <c r="I24" s="244">
        <v>22693.169999999987</v>
      </c>
      <c r="J24" s="244">
        <v>22120.059999999998</v>
      </c>
      <c r="K24" s="248" t="s">
        <v>1958</v>
      </c>
    </row>
    <row r="25" spans="1:11" ht="24.95" customHeight="1">
      <c r="A25" s="247" t="s">
        <v>1959</v>
      </c>
      <c r="B25" s="244">
        <v>5085.91</v>
      </c>
      <c r="C25" s="244">
        <v>13417.86</v>
      </c>
      <c r="D25" s="244">
        <v>0</v>
      </c>
      <c r="E25" s="244">
        <v>887.72000000000014</v>
      </c>
      <c r="F25" s="244">
        <v>719.94</v>
      </c>
      <c r="G25" s="245">
        <v>1607.6600000000003</v>
      </c>
      <c r="H25" s="245">
        <v>20111.43</v>
      </c>
      <c r="I25" s="244">
        <v>19500.229999999992</v>
      </c>
      <c r="J25" s="244">
        <v>19562.86</v>
      </c>
      <c r="K25" s="248" t="s">
        <v>1959</v>
      </c>
    </row>
    <row r="26" spans="1:11" ht="24.75" customHeight="1">
      <c r="A26" s="247" t="s">
        <v>1860</v>
      </c>
      <c r="B26" s="252">
        <v>0.31010814344005405</v>
      </c>
      <c r="C26" s="252">
        <v>0.53891424796017351</v>
      </c>
      <c r="D26" s="252">
        <v>0</v>
      </c>
      <c r="E26" s="252">
        <v>0.14381249230490092</v>
      </c>
      <c r="F26" s="252">
        <v>4.7357058565829835E-2</v>
      </c>
      <c r="G26" s="252">
        <v>7.5211671128235916E-2</v>
      </c>
      <c r="H26" s="253">
        <v>0.31606786725150521</v>
      </c>
      <c r="I26" s="252">
        <v>0.31089396265394437</v>
      </c>
      <c r="J26" s="252">
        <v>0.32878695518378032</v>
      </c>
      <c r="K26" s="248" t="s">
        <v>1860</v>
      </c>
    </row>
    <row r="27" spans="1:11" ht="4.5" customHeight="1">
      <c r="A27" s="254"/>
      <c r="B27" s="255"/>
      <c r="C27" s="255"/>
      <c r="D27" s="255"/>
      <c r="E27" s="255"/>
      <c r="F27" s="255"/>
      <c r="G27" s="255"/>
      <c r="H27" s="255"/>
      <c r="I27" s="255"/>
      <c r="J27" s="255"/>
      <c r="K27" s="256"/>
    </row>
    <row r="28" spans="1:11">
      <c r="A28" s="247"/>
      <c r="B28" s="252"/>
      <c r="C28" s="252"/>
      <c r="D28" s="252"/>
      <c r="E28" s="252"/>
      <c r="F28" s="252"/>
      <c r="G28" s="252"/>
      <c r="H28" s="252"/>
      <c r="I28" s="252"/>
      <c r="J28" s="252"/>
      <c r="K28" s="257"/>
    </row>
    <row r="29" spans="1:11" ht="30" customHeight="1">
      <c r="A29" s="1266" t="s">
        <v>1861</v>
      </c>
      <c r="B29" s="1266"/>
      <c r="C29" s="1266"/>
      <c r="D29" s="1266"/>
      <c r="E29" s="1266"/>
      <c r="F29" s="1266"/>
      <c r="G29" s="1266"/>
      <c r="H29" s="1266"/>
      <c r="I29" s="338"/>
      <c r="J29" s="338"/>
      <c r="K29" s="257"/>
    </row>
    <row r="30" spans="1:11">
      <c r="A30" s="247" t="s">
        <v>1862</v>
      </c>
      <c r="B30" s="258"/>
      <c r="C30" s="258"/>
      <c r="D30" s="258"/>
      <c r="E30" s="258"/>
      <c r="F30" s="258"/>
      <c r="G30" s="258"/>
      <c r="H30" s="258"/>
      <c r="I30" s="259"/>
      <c r="J30" s="258"/>
      <c r="K30" s="257"/>
    </row>
    <row r="205" spans="3:5">
      <c r="C205" s="232">
        <v>16920.25</v>
      </c>
      <c r="D205" s="232">
        <v>19388.48</v>
      </c>
      <c r="E205" s="232">
        <v>16890.099999999999</v>
      </c>
    </row>
    <row r="230" spans="3:6">
      <c r="C230" s="232">
        <v>1373.21</v>
      </c>
      <c r="D230" s="232">
        <v>1365.56</v>
      </c>
      <c r="E230" s="232">
        <v>1366.52</v>
      </c>
      <c r="F230" s="232">
        <f>E230*100/D230</f>
        <v>100.07030082896395</v>
      </c>
    </row>
    <row r="287" spans="1:6">
      <c r="A287" s="1021" t="s">
        <v>1952</v>
      </c>
      <c r="C287" s="232">
        <v>994.63</v>
      </c>
      <c r="D287" s="232">
        <v>1499.09</v>
      </c>
      <c r="E287" s="232">
        <v>972.04</v>
      </c>
      <c r="F287" s="232">
        <f>E287*100/D287</f>
        <v>64.842004149183836</v>
      </c>
    </row>
  </sheetData>
  <mergeCells count="4">
    <mergeCell ref="A2:K2"/>
    <mergeCell ref="A3:K3"/>
    <mergeCell ref="A4:K4"/>
    <mergeCell ref="A29:H29"/>
  </mergeCells>
  <pageMargins left="0.75" right="0.63" top="0.75" bottom="0.75" header="0.3" footer="0.5"/>
  <pageSetup paperSize="9" firstPageNumber="327" pageOrder="overThenDown" orientation="portrait" useFirstPageNumber="1" r:id="rId1"/>
  <headerFooter>
    <oddFooter>&amp;C&amp;10&amp;P</oddFooter>
  </headerFooter>
  <colBreaks count="1" manualBreakCount="1">
    <brk id="6" max="1048575" man="1"/>
  </colBreaks>
</worksheet>
</file>

<file path=xl/worksheets/sheet96.xml><?xml version="1.0" encoding="utf-8"?>
<worksheet xmlns="http://schemas.openxmlformats.org/spreadsheetml/2006/main" xmlns:r="http://schemas.openxmlformats.org/officeDocument/2006/relationships">
  <dimension ref="A1:G36"/>
  <sheetViews>
    <sheetView view="pageBreakPreview" zoomScale="95" zoomScaleSheetLayoutView="95" workbookViewId="0">
      <selection activeCell="K13" sqref="K13"/>
    </sheetView>
  </sheetViews>
  <sheetFormatPr defaultRowHeight="15"/>
  <cols>
    <col min="1" max="1" width="23.140625" customWidth="1"/>
    <col min="2" max="2" width="13.42578125" customWidth="1"/>
    <col min="3" max="4" width="12.42578125" customWidth="1"/>
    <col min="5" max="5" width="12.85546875" customWidth="1"/>
    <col min="6" max="6" width="12.7109375" customWidth="1"/>
    <col min="7" max="7" width="14.85546875" customWidth="1"/>
  </cols>
  <sheetData>
    <row r="1" spans="1:7" ht="17.25">
      <c r="A1" s="212" t="s">
        <v>820</v>
      </c>
      <c r="B1" s="212"/>
      <c r="C1" s="212"/>
      <c r="D1" s="212"/>
      <c r="E1" s="212"/>
      <c r="F1" s="212"/>
      <c r="G1" s="213"/>
    </row>
    <row r="2" spans="1:7" ht="17.25">
      <c r="A2" s="1268" t="s">
        <v>1950</v>
      </c>
      <c r="B2" s="1268"/>
      <c r="C2" s="1268"/>
      <c r="D2" s="1268"/>
      <c r="E2" s="1268"/>
      <c r="F2" s="1268"/>
      <c r="G2" s="214"/>
    </row>
    <row r="3" spans="1:7">
      <c r="A3" s="215"/>
      <c r="B3" s="215"/>
      <c r="C3" s="215"/>
      <c r="D3" s="215"/>
      <c r="E3" s="215"/>
      <c r="F3" s="215"/>
      <c r="G3" s="215"/>
    </row>
    <row r="4" spans="1:7">
      <c r="A4" s="215"/>
      <c r="B4" s="215"/>
      <c r="C4" s="215"/>
      <c r="D4" s="215"/>
      <c r="E4" s="215"/>
      <c r="F4" s="215"/>
      <c r="G4" s="216" t="s">
        <v>1750</v>
      </c>
    </row>
    <row r="5" spans="1:7" ht="77.099999999999994" customHeight="1">
      <c r="A5" s="1269" t="s">
        <v>1751</v>
      </c>
      <c r="B5" s="339" t="s">
        <v>1752</v>
      </c>
      <c r="C5" s="339" t="s">
        <v>1753</v>
      </c>
      <c r="D5" s="339" t="s">
        <v>1754</v>
      </c>
      <c r="E5" s="339" t="s">
        <v>1694</v>
      </c>
      <c r="F5" s="339" t="s">
        <v>1755</v>
      </c>
      <c r="G5" s="339" t="s">
        <v>1756</v>
      </c>
    </row>
    <row r="6" spans="1:7" ht="20.100000000000001" customHeight="1">
      <c r="A6" s="1269"/>
      <c r="B6" s="217">
        <v>1</v>
      </c>
      <c r="C6" s="217">
        <v>2</v>
      </c>
      <c r="D6" s="217">
        <v>3</v>
      </c>
      <c r="E6" s="217">
        <v>4</v>
      </c>
      <c r="F6" s="217">
        <v>5</v>
      </c>
      <c r="G6" s="217">
        <v>6</v>
      </c>
    </row>
    <row r="7" spans="1:7" ht="9.75" customHeight="1">
      <c r="A7" s="218"/>
      <c r="B7" s="219"/>
      <c r="C7" s="219"/>
      <c r="D7" s="219"/>
      <c r="E7" s="219"/>
      <c r="F7" s="219"/>
      <c r="G7" s="219"/>
    </row>
    <row r="8" spans="1:7" ht="14.25" customHeight="1">
      <c r="A8" s="220" t="s">
        <v>1757</v>
      </c>
      <c r="B8" s="1267">
        <v>43.400930924000001</v>
      </c>
      <c r="C8" s="1267">
        <v>11.901868051999999</v>
      </c>
      <c r="D8" s="1267">
        <v>3.0733552000000001E-2</v>
      </c>
      <c r="E8" s="1267">
        <v>141.087723901</v>
      </c>
      <c r="F8" s="1267">
        <v>2.9676278E-2</v>
      </c>
      <c r="G8" s="1267">
        <v>196.42125642900001</v>
      </c>
    </row>
    <row r="9" spans="1:7" ht="13.5" customHeight="1">
      <c r="A9" s="220" t="s">
        <v>1758</v>
      </c>
      <c r="B9" s="1267"/>
      <c r="C9" s="1267"/>
      <c r="D9" s="1267"/>
      <c r="E9" s="1267"/>
      <c r="F9" s="1267"/>
      <c r="G9" s="1267"/>
    </row>
    <row r="10" spans="1:7" ht="14.25" customHeight="1">
      <c r="A10" s="220" t="s">
        <v>1759</v>
      </c>
      <c r="B10" s="1267"/>
      <c r="C10" s="1267"/>
      <c r="D10" s="1267"/>
      <c r="E10" s="1267"/>
      <c r="F10" s="1267"/>
      <c r="G10" s="1267"/>
    </row>
    <row r="11" spans="1:7" ht="24.95" customHeight="1">
      <c r="A11" s="221" t="s">
        <v>1760</v>
      </c>
      <c r="B11" s="222">
        <v>22.053647646999998</v>
      </c>
      <c r="C11" s="222">
        <v>7.7386070269999996</v>
      </c>
      <c r="D11" s="222" t="s">
        <v>14</v>
      </c>
      <c r="E11" s="222">
        <v>58.273819157999995</v>
      </c>
      <c r="F11" s="222">
        <v>2.9676278E-2</v>
      </c>
      <c r="G11" s="222">
        <v>88.066073832000001</v>
      </c>
    </row>
    <row r="12" spans="1:7" ht="24.95" customHeight="1">
      <c r="A12" s="221" t="s">
        <v>1761</v>
      </c>
      <c r="B12" s="222">
        <v>0.67513488499999996</v>
      </c>
      <c r="C12" s="222">
        <v>0.28944983099999999</v>
      </c>
      <c r="D12" s="222">
        <v>3.0733552000000001E-2</v>
      </c>
      <c r="E12" s="222">
        <v>5.3458032229999999</v>
      </c>
      <c r="F12" s="222" t="s">
        <v>14</v>
      </c>
      <c r="G12" s="222">
        <v>6.341121491</v>
      </c>
    </row>
    <row r="13" spans="1:7" ht="24.95" customHeight="1">
      <c r="A13" s="221" t="s">
        <v>1762</v>
      </c>
      <c r="B13" s="222">
        <v>20.672148392</v>
      </c>
      <c r="C13" s="222">
        <v>3.873811194</v>
      </c>
      <c r="D13" s="222" t="s">
        <v>14</v>
      </c>
      <c r="E13" s="222">
        <v>77.468101520000005</v>
      </c>
      <c r="F13" s="222" t="s">
        <v>14</v>
      </c>
      <c r="G13" s="222">
        <v>102.014061106</v>
      </c>
    </row>
    <row r="14" spans="1:7" ht="24.95" customHeight="1">
      <c r="A14" s="223" t="s">
        <v>1763</v>
      </c>
      <c r="B14" s="224">
        <v>26524.274350042</v>
      </c>
      <c r="C14" s="224">
        <v>1685.027426506</v>
      </c>
      <c r="D14" s="224">
        <v>751.54919804300005</v>
      </c>
      <c r="E14" s="224">
        <v>101822.736386024</v>
      </c>
      <c r="F14" s="224">
        <v>43644.124489323003</v>
      </c>
      <c r="G14" s="224">
        <v>130783.587360615</v>
      </c>
    </row>
    <row r="15" spans="1:7" ht="24.95" customHeight="1">
      <c r="A15" s="221" t="s">
        <v>1760</v>
      </c>
      <c r="B15" s="225">
        <v>18342.685672875999</v>
      </c>
      <c r="C15" s="225">
        <v>583.35182787400004</v>
      </c>
      <c r="D15" s="225">
        <v>359.44309215300001</v>
      </c>
      <c r="E15" s="225">
        <v>53860.886925767998</v>
      </c>
      <c r="F15" s="225">
        <v>26485.79250421</v>
      </c>
      <c r="G15" s="225">
        <v>73146.367518671002</v>
      </c>
    </row>
    <row r="16" spans="1:7" ht="24.95" customHeight="1">
      <c r="A16" s="221" t="s">
        <v>1761</v>
      </c>
      <c r="B16" s="225">
        <v>5615.2835344020004</v>
      </c>
      <c r="C16" s="225">
        <v>237.574698243</v>
      </c>
      <c r="D16" s="225">
        <v>201.45075145300001</v>
      </c>
      <c r="E16" s="225">
        <v>26439.235879678999</v>
      </c>
      <c r="F16" s="225">
        <v>9789.5907343020008</v>
      </c>
      <c r="G16" s="225">
        <v>32493.544863776999</v>
      </c>
    </row>
    <row r="17" spans="1:7" ht="24.95" customHeight="1">
      <c r="A17" s="221" t="s">
        <v>1762</v>
      </c>
      <c r="B17" s="225">
        <v>2566.3051427639998</v>
      </c>
      <c r="C17" s="225">
        <v>864.100900389</v>
      </c>
      <c r="D17" s="225">
        <v>190.655354437</v>
      </c>
      <c r="E17" s="225">
        <v>21522.613580576999</v>
      </c>
      <c r="F17" s="225">
        <v>7368.7412508110001</v>
      </c>
      <c r="G17" s="225">
        <v>25143.674978167001</v>
      </c>
    </row>
    <row r="18" spans="1:7" ht="24.95" customHeight="1">
      <c r="A18" s="223" t="s">
        <v>1764</v>
      </c>
      <c r="B18" s="224">
        <v>52680.788870354001</v>
      </c>
      <c r="C18" s="224">
        <v>1911.7323972730001</v>
      </c>
      <c r="D18" s="224">
        <v>876.51542047500004</v>
      </c>
      <c r="E18" s="224">
        <v>159994.99826196599</v>
      </c>
      <c r="F18" s="224">
        <v>47576.740964803997</v>
      </c>
      <c r="G18" s="224">
        <v>215464.03495006799</v>
      </c>
    </row>
    <row r="19" spans="1:7" ht="24.95" customHeight="1">
      <c r="A19" s="221" t="s">
        <v>1760</v>
      </c>
      <c r="B19" s="225">
        <v>16041.426712922001</v>
      </c>
      <c r="C19" s="225">
        <v>686.80511364300003</v>
      </c>
      <c r="D19" s="225">
        <v>219.71802611999999</v>
      </c>
      <c r="E19" s="225">
        <v>27690.740034388</v>
      </c>
      <c r="F19" s="225">
        <v>8945.6572169179999</v>
      </c>
      <c r="G19" s="225">
        <v>44638.689887073</v>
      </c>
    </row>
    <row r="20" spans="1:7" ht="24.95" customHeight="1">
      <c r="A20" s="221" t="s">
        <v>1761</v>
      </c>
      <c r="B20" s="225">
        <v>2187.3282283939998</v>
      </c>
      <c r="C20" s="225">
        <v>75.125730379000004</v>
      </c>
      <c r="D20" s="225">
        <v>321.80683458099998</v>
      </c>
      <c r="E20" s="225">
        <v>23210.939456271</v>
      </c>
      <c r="F20" s="225">
        <v>2994.9535164190002</v>
      </c>
      <c r="G20" s="225">
        <v>25795.200249624999</v>
      </c>
    </row>
    <row r="21" spans="1:7" ht="24.95" customHeight="1">
      <c r="A21" s="221" t="s">
        <v>1762</v>
      </c>
      <c r="B21" s="225">
        <v>34452.033929038</v>
      </c>
      <c r="C21" s="225">
        <v>1149.8015532510001</v>
      </c>
      <c r="D21" s="225">
        <v>334.99055977400002</v>
      </c>
      <c r="E21" s="225">
        <v>109093.31877130701</v>
      </c>
      <c r="F21" s="225">
        <v>35636.130231467003</v>
      </c>
      <c r="G21" s="225">
        <v>145030.14481336999</v>
      </c>
    </row>
    <row r="22" spans="1:7" ht="24.95" customHeight="1">
      <c r="A22" s="223" t="s">
        <v>1765</v>
      </c>
      <c r="B22" s="224">
        <v>25.626855497000001</v>
      </c>
      <c r="C22" s="224">
        <v>2937.5254259520002</v>
      </c>
      <c r="D22" s="224">
        <v>3.001993E-2</v>
      </c>
      <c r="E22" s="224">
        <v>531.52254398499997</v>
      </c>
      <c r="F22" s="224">
        <v>15.721162992</v>
      </c>
      <c r="G22" s="224">
        <v>3494.704845364</v>
      </c>
    </row>
    <row r="23" spans="1:7" ht="24.95" customHeight="1">
      <c r="A23" s="221" t="s">
        <v>1760</v>
      </c>
      <c r="B23" s="226">
        <v>25.626855497000001</v>
      </c>
      <c r="C23" s="226">
        <v>2937.5254259520002</v>
      </c>
      <c r="D23" s="226">
        <v>3.001993E-2</v>
      </c>
      <c r="E23" s="226">
        <v>531.52254398499997</v>
      </c>
      <c r="F23" s="226">
        <v>15.721162992</v>
      </c>
      <c r="G23" s="226">
        <v>3494.704845364</v>
      </c>
    </row>
    <row r="24" spans="1:7" ht="24.95" customHeight="1">
      <c r="A24" s="221" t="s">
        <v>1761</v>
      </c>
      <c r="B24" s="226" t="s">
        <v>14</v>
      </c>
      <c r="C24" s="226" t="s">
        <v>14</v>
      </c>
      <c r="D24" s="226" t="s">
        <v>14</v>
      </c>
      <c r="E24" s="226" t="s">
        <v>14</v>
      </c>
      <c r="F24" s="226" t="s">
        <v>14</v>
      </c>
      <c r="G24" s="226" t="s">
        <v>14</v>
      </c>
    </row>
    <row r="25" spans="1:7" ht="24.95" customHeight="1">
      <c r="A25" s="221" t="s">
        <v>1762</v>
      </c>
      <c r="B25" s="226" t="s">
        <v>14</v>
      </c>
      <c r="C25" s="226" t="s">
        <v>14</v>
      </c>
      <c r="D25" s="226" t="s">
        <v>14</v>
      </c>
      <c r="E25" s="226" t="s">
        <v>14</v>
      </c>
      <c r="F25" s="226" t="s">
        <v>14</v>
      </c>
      <c r="G25" s="226" t="s">
        <v>14</v>
      </c>
    </row>
    <row r="26" spans="1:7" ht="24.95" customHeight="1">
      <c r="A26" s="223" t="s">
        <v>1766</v>
      </c>
      <c r="B26" s="224">
        <v>7119.4115845830001</v>
      </c>
      <c r="C26" s="224">
        <v>4906.4629757570001</v>
      </c>
      <c r="D26" s="224">
        <v>11.103445284999999</v>
      </c>
      <c r="E26" s="224">
        <v>19788.655144769</v>
      </c>
      <c r="F26" s="224">
        <v>4825.3846693590003</v>
      </c>
      <c r="G26" s="224">
        <v>31825.633150393998</v>
      </c>
    </row>
    <row r="27" spans="1:7" ht="24.95" customHeight="1">
      <c r="A27" s="221" t="s">
        <v>1760</v>
      </c>
      <c r="B27" s="226">
        <v>1816.1379288359999</v>
      </c>
      <c r="C27" s="226">
        <v>1202.3586978589999</v>
      </c>
      <c r="D27" s="226">
        <v>0.67774316099999998</v>
      </c>
      <c r="E27" s="226">
        <v>4351.8779716500003</v>
      </c>
      <c r="F27" s="226">
        <v>1276.2285977910001</v>
      </c>
      <c r="G27" s="226">
        <v>7371.0523415059997</v>
      </c>
    </row>
    <row r="28" spans="1:7" ht="24.95" customHeight="1">
      <c r="A28" s="221" t="s">
        <v>1761</v>
      </c>
      <c r="B28" s="226">
        <v>181.23020194</v>
      </c>
      <c r="C28" s="226">
        <v>63.541415815000001</v>
      </c>
      <c r="D28" s="226">
        <v>4.3604271939999997</v>
      </c>
      <c r="E28" s="226">
        <v>2209.959654963</v>
      </c>
      <c r="F28" s="226">
        <v>248.93051968899999</v>
      </c>
      <c r="G28" s="226">
        <v>2459.091699912</v>
      </c>
    </row>
    <row r="29" spans="1:7" ht="24.95" customHeight="1">
      <c r="A29" s="221" t="s">
        <v>1762</v>
      </c>
      <c r="B29" s="226">
        <v>5122.0434538070003</v>
      </c>
      <c r="C29" s="226">
        <v>3640.5628620829998</v>
      </c>
      <c r="D29" s="226">
        <v>6.0652749300000002</v>
      </c>
      <c r="E29" s="226">
        <v>13226.817518156</v>
      </c>
      <c r="F29" s="226">
        <v>3300.2255518789998</v>
      </c>
      <c r="G29" s="226">
        <v>21995.489108975999</v>
      </c>
    </row>
    <row r="30" spans="1:7" ht="24.95" customHeight="1">
      <c r="A30" s="223" t="s">
        <v>1767</v>
      </c>
      <c r="B30" s="224">
        <v>137996.55255821199</v>
      </c>
      <c r="C30" s="224">
        <v>734.61542931999998</v>
      </c>
      <c r="D30" s="224">
        <v>32069.553881183001</v>
      </c>
      <c r="E30" s="224">
        <v>875533.17107263207</v>
      </c>
      <c r="F30" s="224">
        <v>347165.69535524998</v>
      </c>
      <c r="G30" s="224">
        <v>1046333.89294135</v>
      </c>
    </row>
    <row r="31" spans="1:7" ht="24.95" customHeight="1">
      <c r="A31" s="223" t="s">
        <v>1607</v>
      </c>
      <c r="B31" s="224">
        <v>127167.235223082</v>
      </c>
      <c r="C31" s="224">
        <v>38926.968216362002</v>
      </c>
      <c r="D31" s="224">
        <v>13793.991423121999</v>
      </c>
      <c r="E31" s="224">
        <v>175933.38040560501</v>
      </c>
      <c r="F31" s="224">
        <v>36761.055771970998</v>
      </c>
      <c r="G31" s="224">
        <v>355821.57526817097</v>
      </c>
    </row>
    <row r="32" spans="1:7" ht="18" customHeight="1">
      <c r="A32" s="227"/>
      <c r="B32" s="228"/>
      <c r="C32" s="228"/>
      <c r="D32" s="228"/>
      <c r="E32" s="228"/>
      <c r="F32" s="228"/>
      <c r="G32" s="228"/>
    </row>
    <row r="33" spans="1:7" ht="30" customHeight="1">
      <c r="A33" s="229" t="s">
        <v>25</v>
      </c>
      <c r="B33" s="230">
        <v>351557.29037269403</v>
      </c>
      <c r="C33" s="230">
        <v>51114.233739222</v>
      </c>
      <c r="D33" s="230">
        <v>47502.774121590002</v>
      </c>
      <c r="E33" s="230">
        <v>1333745.5515388821</v>
      </c>
      <c r="F33" s="230">
        <v>479988.75208997697</v>
      </c>
      <c r="G33" s="230">
        <v>1783919.84977239</v>
      </c>
    </row>
    <row r="34" spans="1:7">
      <c r="A34" s="1" t="s">
        <v>13</v>
      </c>
    </row>
    <row r="35" spans="1:7">
      <c r="A35" s="987" t="s">
        <v>1290</v>
      </c>
    </row>
    <row r="36" spans="1:7" ht="11.25" customHeight="1">
      <c r="A36" s="988" t="s">
        <v>821</v>
      </c>
    </row>
  </sheetData>
  <mergeCells count="8">
    <mergeCell ref="G8:G10"/>
    <mergeCell ref="A2:F2"/>
    <mergeCell ref="A5:A6"/>
    <mergeCell ref="B8:B10"/>
    <mergeCell ref="C8:C10"/>
    <mergeCell ref="D8:D10"/>
    <mergeCell ref="E8:E10"/>
    <mergeCell ref="F8:F10"/>
  </mergeCells>
  <pageMargins left="0.7" right="0.7" top="0.75" bottom="0.88" header="0.3" footer="0.51"/>
  <pageSetup paperSize="9" scale="85" orientation="portrait" r:id="rId1"/>
  <headerFooter>
    <oddFooter>&amp;C329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view="pageBreakPreview" zoomScale="80" zoomScaleSheetLayoutView="80" workbookViewId="0">
      <selection activeCell="C10" sqref="C10"/>
    </sheetView>
  </sheetViews>
  <sheetFormatPr defaultRowHeight="15"/>
  <cols>
    <col min="1" max="1" width="38.42578125" customWidth="1"/>
    <col min="2" max="2" width="19.28515625" customWidth="1"/>
    <col min="3" max="3" width="18" customWidth="1"/>
    <col min="4" max="4" width="18.140625" customWidth="1"/>
    <col min="5" max="5" width="16.7109375" customWidth="1"/>
    <col min="6" max="6" width="16.85546875" customWidth="1"/>
  </cols>
  <sheetData>
    <row r="1" spans="1:6" ht="20.100000000000001" customHeight="1">
      <c r="A1" s="260"/>
      <c r="B1" s="261"/>
      <c r="C1" s="261"/>
      <c r="D1" s="261"/>
      <c r="E1" s="261"/>
      <c r="F1" s="262"/>
    </row>
    <row r="2" spans="1:6" s="263" customFormat="1" ht="47.25" customHeight="1">
      <c r="A2" s="1270" t="s">
        <v>1863</v>
      </c>
      <c r="B2" s="1270"/>
      <c r="C2" s="1270"/>
      <c r="D2" s="1270"/>
      <c r="E2" s="1270"/>
      <c r="F2" s="1270"/>
    </row>
    <row r="3" spans="1:6" s="263" customFormat="1" ht="27" customHeight="1">
      <c r="A3" s="264" t="s">
        <v>1951</v>
      </c>
      <c r="B3" s="264"/>
      <c r="C3" s="264"/>
      <c r="D3" s="264"/>
      <c r="E3" s="264"/>
      <c r="F3" s="264"/>
    </row>
    <row r="4" spans="1:6" ht="15.75">
      <c r="A4" s="265"/>
      <c r="B4" s="265"/>
      <c r="C4" s="265"/>
      <c r="D4" s="266"/>
      <c r="E4" s="265"/>
      <c r="F4" s="265"/>
    </row>
    <row r="5" spans="1:6" ht="15.75">
      <c r="A5" s="267"/>
      <c r="B5" s="267"/>
      <c r="C5" s="267"/>
      <c r="D5" s="265"/>
      <c r="E5" s="267"/>
      <c r="F5" s="268" t="s">
        <v>1769</v>
      </c>
    </row>
    <row r="6" spans="1:6" ht="90.75" customHeight="1">
      <c r="A6" s="269" t="s">
        <v>1864</v>
      </c>
      <c r="B6" s="270" t="s">
        <v>1865</v>
      </c>
      <c r="C6" s="270" t="s">
        <v>1866</v>
      </c>
      <c r="D6" s="271" t="s">
        <v>1867</v>
      </c>
      <c r="E6" s="270" t="s">
        <v>1868</v>
      </c>
      <c r="F6" s="270" t="s">
        <v>1869</v>
      </c>
    </row>
    <row r="7" spans="1:6" ht="17.25" customHeight="1">
      <c r="A7" s="272"/>
      <c r="B7" s="273"/>
      <c r="C7" s="273"/>
      <c r="D7" s="274"/>
      <c r="E7" s="273"/>
      <c r="F7" s="273"/>
    </row>
    <row r="8" spans="1:6" ht="50.1" customHeight="1">
      <c r="A8" s="275" t="s">
        <v>732</v>
      </c>
      <c r="B8" s="276">
        <v>6010.2748888789993</v>
      </c>
      <c r="C8" s="276">
        <v>5938.210620711</v>
      </c>
      <c r="D8" s="276">
        <v>55322.607995090002</v>
      </c>
      <c r="E8" s="276">
        <v>10327.937009248002</v>
      </c>
      <c r="F8" s="276">
        <v>8539.8165684960004</v>
      </c>
    </row>
    <row r="9" spans="1:6" ht="50.1" customHeight="1">
      <c r="A9" s="277" t="s">
        <v>1870</v>
      </c>
      <c r="B9" s="278">
        <v>4748.197806395</v>
      </c>
      <c r="C9" s="278">
        <v>4685.5236008309994</v>
      </c>
      <c r="D9" s="278">
        <v>48658.773358535</v>
      </c>
      <c r="E9" s="278">
        <v>9641.6225612280032</v>
      </c>
      <c r="F9" s="278">
        <v>8487.8100256770012</v>
      </c>
    </row>
    <row r="10" spans="1:6" ht="50.1" customHeight="1">
      <c r="A10" s="277" t="s">
        <v>1871</v>
      </c>
      <c r="B10" s="278">
        <v>0</v>
      </c>
      <c r="C10" s="278">
        <v>0</v>
      </c>
      <c r="D10" s="278">
        <v>2271.3307545439998</v>
      </c>
      <c r="E10" s="278">
        <v>0</v>
      </c>
      <c r="F10" s="278">
        <v>9.1997777999999997</v>
      </c>
    </row>
    <row r="11" spans="1:6" ht="50.1" customHeight="1">
      <c r="A11" s="277" t="s">
        <v>1872</v>
      </c>
      <c r="B11" s="278">
        <v>55</v>
      </c>
      <c r="C11" s="278">
        <v>55</v>
      </c>
      <c r="D11" s="278">
        <v>926.63224466300005</v>
      </c>
      <c r="E11" s="278">
        <v>15.993385901</v>
      </c>
      <c r="F11" s="278">
        <v>0</v>
      </c>
    </row>
    <row r="12" spans="1:6" ht="50.1" customHeight="1">
      <c r="A12" s="277" t="s">
        <v>1873</v>
      </c>
      <c r="B12" s="278">
        <v>1207.0770824839999</v>
      </c>
      <c r="C12" s="278">
        <v>1197.6870198800002</v>
      </c>
      <c r="D12" s="278">
        <v>3465.8716373480001</v>
      </c>
      <c r="E12" s="278">
        <v>670.32106211899986</v>
      </c>
      <c r="F12" s="278">
        <v>42.806765018999997</v>
      </c>
    </row>
    <row r="13" spans="1:6" ht="50.1" customHeight="1">
      <c r="A13" s="277" t="s">
        <v>796</v>
      </c>
      <c r="B13" s="278">
        <v>0</v>
      </c>
      <c r="C13" s="278">
        <v>0</v>
      </c>
      <c r="D13" s="278">
        <v>0</v>
      </c>
      <c r="E13" s="278">
        <v>0</v>
      </c>
      <c r="F13" s="278">
        <v>0</v>
      </c>
    </row>
    <row r="14" spans="1:6" ht="50.1" customHeight="1">
      <c r="A14" s="275" t="s">
        <v>1605</v>
      </c>
      <c r="B14" s="276">
        <v>325412.56603424007</v>
      </c>
      <c r="C14" s="276">
        <v>228469.00625279706</v>
      </c>
      <c r="D14" s="276">
        <v>1728597.2417772999</v>
      </c>
      <c r="E14" s="276">
        <v>248058.89340019805</v>
      </c>
      <c r="F14" s="276">
        <v>614279.51472798409</v>
      </c>
    </row>
    <row r="15" spans="1:6" ht="50.1" customHeight="1">
      <c r="A15" s="277" t="s">
        <v>1870</v>
      </c>
      <c r="B15" s="278">
        <v>12475.222310381001</v>
      </c>
      <c r="C15" s="278">
        <v>11198.863838275998</v>
      </c>
      <c r="D15" s="278">
        <v>302898.51701415901</v>
      </c>
      <c r="E15" s="278">
        <v>13566.297111832999</v>
      </c>
      <c r="F15" s="278">
        <v>137397.57844022103</v>
      </c>
    </row>
    <row r="16" spans="1:6" ht="50.1" customHeight="1">
      <c r="A16" s="277" t="s">
        <v>1871</v>
      </c>
      <c r="B16" s="278">
        <v>4825.9129999999996</v>
      </c>
      <c r="C16" s="278">
        <v>4694.4736000000003</v>
      </c>
      <c r="D16" s="278">
        <v>48842.902984678003</v>
      </c>
      <c r="E16" s="278">
        <v>4525.3281926</v>
      </c>
      <c r="F16" s="278">
        <v>27065.616073959001</v>
      </c>
    </row>
    <row r="17" spans="1:6" ht="50.1" customHeight="1">
      <c r="A17" s="277" t="s">
        <v>1872</v>
      </c>
      <c r="B17" s="278">
        <v>32390.835348395995</v>
      </c>
      <c r="C17" s="278">
        <v>20329.727867182995</v>
      </c>
      <c r="D17" s="278">
        <v>46576.141876927002</v>
      </c>
      <c r="E17" s="278">
        <v>19985.343748776002</v>
      </c>
      <c r="F17" s="278">
        <v>3079.185464015</v>
      </c>
    </row>
    <row r="18" spans="1:6" ht="50.1" customHeight="1">
      <c r="A18" s="277" t="s">
        <v>1873</v>
      </c>
      <c r="B18" s="278">
        <v>215940.90246339809</v>
      </c>
      <c r="C18" s="278">
        <v>147495.78222198808</v>
      </c>
      <c r="D18" s="278">
        <v>904052.69290023705</v>
      </c>
      <c r="E18" s="278">
        <v>163024.56683193505</v>
      </c>
      <c r="F18" s="278">
        <v>171158.02320513505</v>
      </c>
    </row>
    <row r="19" spans="1:6" ht="50.1" customHeight="1">
      <c r="A19" s="277" t="s">
        <v>796</v>
      </c>
      <c r="B19" s="278">
        <v>59779.692912065002</v>
      </c>
      <c r="C19" s="278">
        <v>44750.158725349997</v>
      </c>
      <c r="D19" s="278">
        <v>426226.98700129701</v>
      </c>
      <c r="E19" s="278">
        <v>46957.357515053998</v>
      </c>
      <c r="F19" s="278">
        <v>275579.11154465401</v>
      </c>
    </row>
    <row r="20" spans="1:6" ht="13.5" customHeight="1">
      <c r="A20" s="277"/>
      <c r="B20" s="12"/>
      <c r="C20" s="12"/>
      <c r="D20" s="12"/>
      <c r="E20" s="12"/>
      <c r="F20" s="12"/>
    </row>
    <row r="21" spans="1:6" ht="60" customHeight="1">
      <c r="A21" s="279" t="s">
        <v>1874</v>
      </c>
      <c r="B21" s="280">
        <v>331422.8409231191</v>
      </c>
      <c r="C21" s="280">
        <v>234407.21687350806</v>
      </c>
      <c r="D21" s="280">
        <v>1783919.84977239</v>
      </c>
      <c r="E21" s="280">
        <v>258386.83040944603</v>
      </c>
      <c r="F21" s="280">
        <v>622819.33129648003</v>
      </c>
    </row>
    <row r="22" spans="1:6" ht="60" customHeight="1">
      <c r="A22" s="279" t="s">
        <v>1875</v>
      </c>
      <c r="B22" s="280">
        <v>389945.85165439791</v>
      </c>
      <c r="C22" s="280">
        <v>267808.80695747695</v>
      </c>
      <c r="D22" s="280">
        <v>1777316.29009733</v>
      </c>
      <c r="E22" s="280">
        <v>260405.83391258505</v>
      </c>
      <c r="F22" s="280">
        <v>593271.57511859806</v>
      </c>
    </row>
    <row r="23" spans="1:6" ht="20.100000000000001" customHeight="1">
      <c r="A23" s="281" t="s">
        <v>13</v>
      </c>
      <c r="B23" s="282"/>
      <c r="C23" s="282"/>
      <c r="D23" s="282"/>
      <c r="E23" s="282"/>
      <c r="F23" s="282"/>
    </row>
    <row r="24" spans="1:6" ht="20.100000000000001" customHeight="1">
      <c r="A24" s="283" t="s">
        <v>1876</v>
      </c>
      <c r="B24" s="284"/>
      <c r="C24" s="284"/>
      <c r="D24" s="284"/>
      <c r="E24" s="284"/>
      <c r="F24" s="284"/>
    </row>
    <row r="25" spans="1:6" ht="20.100000000000001" customHeight="1">
      <c r="A25" s="284"/>
      <c r="B25" s="284"/>
      <c r="C25" s="284"/>
      <c r="D25" s="284"/>
      <c r="E25" s="284"/>
      <c r="F25" s="284"/>
    </row>
    <row r="26" spans="1:6" ht="20.100000000000001" customHeight="1">
      <c r="A26" s="284"/>
    </row>
    <row r="31" spans="1:6">
      <c r="D31" s="12"/>
    </row>
  </sheetData>
  <mergeCells count="1">
    <mergeCell ref="A2:F2"/>
  </mergeCells>
  <printOptions horizontalCentered="1"/>
  <pageMargins left="0.7" right="0.55000000000000004" top="0.95" bottom="0.23" header="0.46" footer="0.71"/>
  <pageSetup paperSize="9" scale="70" firstPageNumber="330" orientation="portrait" useFirstPageNumber="1" r:id="rId1"/>
  <headerFooter>
    <oddFooter>&amp;C&amp;[330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view="pageBreakPreview" zoomScale="95" zoomScaleNormal="73" zoomScaleSheetLayoutView="95" workbookViewId="0">
      <selection activeCell="C10" sqref="C10"/>
    </sheetView>
  </sheetViews>
  <sheetFormatPr defaultRowHeight="15"/>
  <cols>
    <col min="1" max="1" width="38.85546875" customWidth="1"/>
    <col min="2" max="2" width="15.42578125" bestFit="1" customWidth="1"/>
    <col min="3" max="3" width="15.140625" bestFit="1" customWidth="1"/>
    <col min="4" max="4" width="14.42578125" customWidth="1"/>
    <col min="5" max="5" width="14" customWidth="1"/>
    <col min="6" max="6" width="16.7109375" bestFit="1" customWidth="1"/>
  </cols>
  <sheetData>
    <row r="1" spans="1:6" ht="15.75">
      <c r="A1" s="281"/>
      <c r="B1" s="281"/>
      <c r="C1" s="281"/>
      <c r="D1" s="281"/>
      <c r="E1" s="281"/>
      <c r="F1" s="285"/>
    </row>
    <row r="2" spans="1:6" ht="37.5" customHeight="1">
      <c r="A2" s="1271" t="s">
        <v>1877</v>
      </c>
      <c r="B2" s="1271"/>
      <c r="C2" s="1271"/>
      <c r="D2" s="1271"/>
      <c r="E2" s="1271"/>
      <c r="F2" s="1271"/>
    </row>
    <row r="3" spans="1:6" ht="16.5">
      <c r="A3" s="1272" t="s">
        <v>1951</v>
      </c>
      <c r="B3" s="1272"/>
      <c r="C3" s="1272"/>
      <c r="D3" s="1272"/>
      <c r="E3" s="1272"/>
      <c r="F3" s="1272"/>
    </row>
    <row r="4" spans="1:6" ht="15.75">
      <c r="A4" s="286"/>
      <c r="B4" s="286"/>
      <c r="C4" s="286"/>
      <c r="D4" s="286"/>
      <c r="E4" s="286"/>
      <c r="F4" s="286"/>
    </row>
    <row r="5" spans="1:6" ht="15.75">
      <c r="A5" s="281"/>
      <c r="B5" s="287"/>
      <c r="C5" s="287"/>
      <c r="D5" s="287"/>
      <c r="E5" s="287"/>
      <c r="F5" s="288" t="s">
        <v>1769</v>
      </c>
    </row>
    <row r="6" spans="1:6" ht="52.5" customHeight="1">
      <c r="A6" s="289" t="s">
        <v>1298</v>
      </c>
      <c r="B6" s="290" t="s">
        <v>1878</v>
      </c>
      <c r="C6" s="290" t="s">
        <v>1879</v>
      </c>
      <c r="D6" s="291" t="s">
        <v>1880</v>
      </c>
      <c r="E6" s="290" t="s">
        <v>1881</v>
      </c>
      <c r="F6" s="290" t="s">
        <v>1882</v>
      </c>
    </row>
    <row r="7" spans="1:6" ht="20.100000000000001" customHeight="1">
      <c r="A7" s="292"/>
      <c r="B7" s="293"/>
      <c r="C7" s="293"/>
      <c r="D7" s="294"/>
      <c r="E7" s="293"/>
      <c r="F7" s="293"/>
    </row>
    <row r="8" spans="1:6" ht="24.95" customHeight="1">
      <c r="A8" s="292" t="s">
        <v>1303</v>
      </c>
      <c r="B8" s="295">
        <v>13853.320145689999</v>
      </c>
      <c r="C8" s="295">
        <v>10368.342205253</v>
      </c>
      <c r="D8" s="295">
        <v>76265.279359993001</v>
      </c>
      <c r="E8" s="295">
        <v>9866.1068640600006</v>
      </c>
      <c r="F8" s="295">
        <v>35109.102385448998</v>
      </c>
    </row>
    <row r="9" spans="1:6" ht="24.95" customHeight="1">
      <c r="A9" s="296" t="s">
        <v>1304</v>
      </c>
      <c r="B9" s="297">
        <v>3581.2044847839998</v>
      </c>
      <c r="C9" s="297">
        <v>3153.735864412</v>
      </c>
      <c r="D9" s="297">
        <v>39652.474066023999</v>
      </c>
      <c r="E9" s="297">
        <v>2820.2148679040001</v>
      </c>
      <c r="F9" s="297">
        <v>25473.512066173</v>
      </c>
    </row>
    <row r="10" spans="1:6" ht="24.95" customHeight="1">
      <c r="A10" s="296" t="s">
        <v>1305</v>
      </c>
      <c r="B10" s="297">
        <v>394.76054640500001</v>
      </c>
      <c r="C10" s="297">
        <v>229.85996954299998</v>
      </c>
      <c r="D10" s="297">
        <v>3356.7327421240002</v>
      </c>
      <c r="E10" s="297">
        <v>143.77767520899999</v>
      </c>
      <c r="F10" s="297">
        <v>828.01028511200002</v>
      </c>
    </row>
    <row r="11" spans="1:6" ht="24.95" customHeight="1">
      <c r="A11" s="296" t="s">
        <v>1883</v>
      </c>
      <c r="B11" s="297">
        <v>4830.9574909849998</v>
      </c>
      <c r="C11" s="297">
        <v>2836.3383625749998</v>
      </c>
      <c r="D11" s="297">
        <v>14843.939748070999</v>
      </c>
      <c r="E11" s="297">
        <v>2684.7928641869999</v>
      </c>
      <c r="F11" s="297">
        <v>4843.6875679929999</v>
      </c>
    </row>
    <row r="12" spans="1:6" ht="24.95" customHeight="1">
      <c r="A12" s="296" t="s">
        <v>1884</v>
      </c>
      <c r="B12" s="297">
        <v>1717.7600934249999</v>
      </c>
      <c r="C12" s="297">
        <v>1089.133782848</v>
      </c>
      <c r="D12" s="297">
        <v>4934.8995427150003</v>
      </c>
      <c r="E12" s="297">
        <v>1054.380071238</v>
      </c>
      <c r="F12" s="297">
        <v>1767.3279275349998</v>
      </c>
    </row>
    <row r="13" spans="1:6" ht="24.95" customHeight="1">
      <c r="A13" s="296" t="s">
        <v>1885</v>
      </c>
      <c r="B13" s="297">
        <v>3328.6375300909999</v>
      </c>
      <c r="C13" s="297">
        <v>3059.274225875</v>
      </c>
      <c r="D13" s="297">
        <v>13477.233261059</v>
      </c>
      <c r="E13" s="297">
        <v>3162.941385522</v>
      </c>
      <c r="F13" s="297">
        <v>2196.5645386360002</v>
      </c>
    </row>
    <row r="14" spans="1:6" ht="24.95" customHeight="1">
      <c r="A14" s="292" t="s">
        <v>1886</v>
      </c>
      <c r="B14" s="295">
        <v>138097.81966048502</v>
      </c>
      <c r="C14" s="295">
        <v>98358.077841918988</v>
      </c>
      <c r="D14" s="295">
        <v>794662.67294553702</v>
      </c>
      <c r="E14" s="295">
        <v>101758.39493686301</v>
      </c>
      <c r="F14" s="295">
        <v>259671.61223455399</v>
      </c>
    </row>
    <row r="15" spans="1:6" ht="24.95" customHeight="1">
      <c r="A15" s="296" t="s">
        <v>1887</v>
      </c>
      <c r="B15" s="297">
        <v>47048.690673899997</v>
      </c>
      <c r="C15" s="297">
        <v>23748.271718123</v>
      </c>
      <c r="D15" s="297">
        <v>449248.66359624098</v>
      </c>
      <c r="E15" s="297">
        <v>26616.45837127</v>
      </c>
      <c r="F15" s="297">
        <v>120678.728758599</v>
      </c>
    </row>
    <row r="16" spans="1:6" ht="24.95" customHeight="1">
      <c r="A16" s="296" t="s">
        <v>1888</v>
      </c>
      <c r="B16" s="297">
        <v>91049.128986584998</v>
      </c>
      <c r="C16" s="297">
        <v>74609.806123795992</v>
      </c>
      <c r="D16" s="297">
        <v>345414.00934929599</v>
      </c>
      <c r="E16" s="297">
        <v>75141.936565593001</v>
      </c>
      <c r="F16" s="297">
        <v>138992.88347595499</v>
      </c>
    </row>
    <row r="17" spans="1:6" ht="24.95" customHeight="1">
      <c r="A17" s="292" t="s">
        <v>1889</v>
      </c>
      <c r="B17" s="295">
        <v>104036.986007716</v>
      </c>
      <c r="C17" s="295">
        <v>72596.933430464007</v>
      </c>
      <c r="D17" s="295">
        <v>571307.519880899</v>
      </c>
      <c r="E17" s="295">
        <v>77683.424689820997</v>
      </c>
      <c r="F17" s="295">
        <v>220793.56277681998</v>
      </c>
    </row>
    <row r="18" spans="1:6" ht="24.95" customHeight="1">
      <c r="A18" s="296" t="s">
        <v>1890</v>
      </c>
      <c r="B18" s="297">
        <v>10132.659920878999</v>
      </c>
      <c r="C18" s="297">
        <v>10032.512299599</v>
      </c>
      <c r="D18" s="297">
        <v>196239.24520657799</v>
      </c>
      <c r="E18" s="297">
        <v>14688.454203923999</v>
      </c>
      <c r="F18" s="297">
        <v>25263.834573464999</v>
      </c>
    </row>
    <row r="19" spans="1:6" ht="24.95" customHeight="1">
      <c r="A19" s="296" t="s">
        <v>1891</v>
      </c>
      <c r="B19" s="297">
        <v>18000.033093220998</v>
      </c>
      <c r="C19" s="297">
        <v>12790.325382746001</v>
      </c>
      <c r="D19" s="297">
        <v>70334.811172172995</v>
      </c>
      <c r="E19" s="297">
        <v>19240.559252085997</v>
      </c>
      <c r="F19" s="297">
        <v>93690.464348130001</v>
      </c>
    </row>
    <row r="20" spans="1:6" ht="24.95" customHeight="1">
      <c r="A20" s="296" t="s">
        <v>1892</v>
      </c>
      <c r="B20" s="297">
        <v>17877.791151998001</v>
      </c>
      <c r="C20" s="297">
        <v>13466.239199964</v>
      </c>
      <c r="D20" s="297">
        <v>199301.76495384899</v>
      </c>
      <c r="E20" s="297">
        <v>11738.035720673</v>
      </c>
      <c r="F20" s="297">
        <v>40244.195171865998</v>
      </c>
    </row>
    <row r="21" spans="1:6" ht="24.95" customHeight="1">
      <c r="A21" s="296" t="s">
        <v>1893</v>
      </c>
      <c r="B21" s="297">
        <v>39681.296991468</v>
      </c>
      <c r="C21" s="297">
        <v>30532.394565440998</v>
      </c>
      <c r="D21" s="297">
        <v>3468.4965047569999</v>
      </c>
      <c r="E21" s="297">
        <v>25214.508055815</v>
      </c>
      <c r="F21" s="297">
        <v>44903.742984315999</v>
      </c>
    </row>
    <row r="22" spans="1:6" ht="24.95" customHeight="1">
      <c r="A22" s="296" t="s">
        <v>1894</v>
      </c>
      <c r="B22" s="297">
        <v>4183.599666002</v>
      </c>
      <c r="C22" s="297">
        <v>1066.8356367899999</v>
      </c>
      <c r="D22" s="297">
        <v>10932.467225947001</v>
      </c>
      <c r="E22" s="297">
        <v>996.37857494599996</v>
      </c>
      <c r="F22" s="297">
        <v>440.65799836899998</v>
      </c>
    </row>
    <row r="23" spans="1:6" ht="24.95" customHeight="1">
      <c r="A23" s="296" t="s">
        <v>1895</v>
      </c>
      <c r="B23" s="297">
        <v>14161.605184148</v>
      </c>
      <c r="C23" s="297">
        <v>4708.6263459239999</v>
      </c>
      <c r="D23" s="297">
        <v>91030.734817595003</v>
      </c>
      <c r="E23" s="297">
        <v>5805.4888823769998</v>
      </c>
      <c r="F23" s="297">
        <v>16250.667700673999</v>
      </c>
    </row>
    <row r="24" spans="1:6" ht="24.95" customHeight="1">
      <c r="A24" s="292" t="s">
        <v>1896</v>
      </c>
      <c r="B24" s="295">
        <v>21609.626932904997</v>
      </c>
      <c r="C24" s="295">
        <v>11206.984133002999</v>
      </c>
      <c r="D24" s="295">
        <v>123463.237088211</v>
      </c>
      <c r="E24" s="295">
        <v>14893.728700988</v>
      </c>
      <c r="F24" s="295">
        <v>33036.713182268999</v>
      </c>
    </row>
    <row r="25" spans="1:6" ht="24.95" customHeight="1">
      <c r="A25" s="296" t="s">
        <v>1897</v>
      </c>
      <c r="B25" s="297">
        <v>9375.7269485500001</v>
      </c>
      <c r="C25" s="297">
        <v>4828.7787446010007</v>
      </c>
      <c r="D25" s="297">
        <v>95128.374748293005</v>
      </c>
      <c r="E25" s="297">
        <v>5509.7766765169999</v>
      </c>
      <c r="F25" s="297">
        <v>17243.856717289</v>
      </c>
    </row>
    <row r="26" spans="1:6" ht="24.95" customHeight="1">
      <c r="A26" s="296" t="s">
        <v>1898</v>
      </c>
      <c r="B26" s="297">
        <v>12233.899984355001</v>
      </c>
      <c r="C26" s="297">
        <v>6378.2053884019997</v>
      </c>
      <c r="D26" s="297">
        <v>28334.862339918</v>
      </c>
      <c r="E26" s="297">
        <v>9383.9520244710002</v>
      </c>
      <c r="F26" s="297">
        <v>15792.856464979999</v>
      </c>
    </row>
    <row r="27" spans="1:6" ht="24.95" customHeight="1">
      <c r="A27" s="292" t="s">
        <v>1899</v>
      </c>
      <c r="B27" s="295">
        <v>2667.0532396819999</v>
      </c>
      <c r="C27" s="295">
        <v>1524.1496611570001</v>
      </c>
      <c r="D27" s="295">
        <v>9684.6786293149999</v>
      </c>
      <c r="E27" s="295">
        <v>2089.2619564060005</v>
      </c>
      <c r="F27" s="295">
        <v>6501.459491519</v>
      </c>
    </row>
    <row r="28" spans="1:6" ht="24.95" customHeight="1">
      <c r="A28" s="296" t="s">
        <v>1900</v>
      </c>
      <c r="B28" s="297">
        <v>1821.635233752</v>
      </c>
      <c r="C28" s="297">
        <v>848.10483593999993</v>
      </c>
      <c r="D28" s="297">
        <v>2726.1533370410002</v>
      </c>
      <c r="E28" s="297">
        <v>1281.345735803</v>
      </c>
      <c r="F28" s="297">
        <v>2564.6899551650004</v>
      </c>
    </row>
    <row r="29" spans="1:6" ht="24.95" customHeight="1">
      <c r="A29" s="296" t="s">
        <v>1901</v>
      </c>
      <c r="B29" s="297">
        <v>786.08195223000007</v>
      </c>
      <c r="C29" s="297">
        <v>626.20863797200002</v>
      </c>
      <c r="D29" s="297">
        <v>2874.270114809</v>
      </c>
      <c r="E29" s="297">
        <v>471.82644080200004</v>
      </c>
      <c r="F29" s="297">
        <v>2872.9272932180002</v>
      </c>
    </row>
    <row r="30" spans="1:6" ht="24.95" customHeight="1">
      <c r="A30" s="296" t="s">
        <v>1902</v>
      </c>
      <c r="B30" s="297">
        <v>59.336053700000001</v>
      </c>
      <c r="C30" s="297">
        <v>49.836187244999998</v>
      </c>
      <c r="D30" s="297">
        <v>4084.2551774650001</v>
      </c>
      <c r="E30" s="297">
        <v>336.08977980100002</v>
      </c>
      <c r="F30" s="297">
        <v>1063.842243136</v>
      </c>
    </row>
    <row r="31" spans="1:6" ht="24.95" customHeight="1">
      <c r="A31" s="292" t="s">
        <v>1903</v>
      </c>
      <c r="B31" s="295">
        <v>27810.983081665996</v>
      </c>
      <c r="C31" s="295">
        <v>19718.854861098</v>
      </c>
      <c r="D31" s="295">
        <v>158335.883680119</v>
      </c>
      <c r="E31" s="295">
        <v>23931.662792029001</v>
      </c>
      <c r="F31" s="295">
        <v>10312.170730232001</v>
      </c>
    </row>
    <row r="32" spans="1:6" ht="24.95" customHeight="1">
      <c r="A32" s="292" t="s">
        <v>1904</v>
      </c>
      <c r="B32" s="295">
        <v>23347.051854992002</v>
      </c>
      <c r="C32" s="295">
        <v>20633.874740161998</v>
      </c>
      <c r="D32" s="295">
        <v>50200.578188314001</v>
      </c>
      <c r="E32" s="295">
        <v>28164.250469080904</v>
      </c>
      <c r="F32" s="295">
        <v>57394.710495423999</v>
      </c>
    </row>
    <row r="33" spans="1:6" ht="20.100000000000001" customHeight="1">
      <c r="A33" s="292"/>
      <c r="B33" s="12"/>
      <c r="C33" s="12"/>
      <c r="D33" s="12"/>
      <c r="E33" s="12"/>
      <c r="F33" s="12"/>
    </row>
    <row r="34" spans="1:6" ht="36.75" customHeight="1">
      <c r="A34" s="289" t="s">
        <v>1874</v>
      </c>
      <c r="B34" s="298">
        <v>331422.84092313598</v>
      </c>
      <c r="C34" s="298">
        <v>234407.21687305596</v>
      </c>
      <c r="D34" s="298">
        <v>1783919.84977239</v>
      </c>
      <c r="E34" s="298">
        <v>258386.83040924789</v>
      </c>
      <c r="F34" s="298">
        <v>622819.33129626722</v>
      </c>
    </row>
    <row r="35" spans="1:6" ht="40.5" customHeight="1">
      <c r="A35" s="299" t="s">
        <v>1875</v>
      </c>
      <c r="B35" s="298">
        <v>389945.85165508802</v>
      </c>
      <c r="C35" s="298">
        <v>267808.80695757899</v>
      </c>
      <c r="D35" s="298">
        <v>1777316.29009733</v>
      </c>
      <c r="E35" s="298">
        <v>260405.83390963878</v>
      </c>
      <c r="F35" s="298">
        <v>593271.57511869771</v>
      </c>
    </row>
    <row r="36" spans="1:6" ht="20.100000000000001" customHeight="1">
      <c r="A36" s="281" t="s">
        <v>13</v>
      </c>
      <c r="B36" s="300"/>
      <c r="C36" s="300"/>
      <c r="D36" s="300"/>
      <c r="E36" s="300"/>
      <c r="F36" s="300"/>
    </row>
    <row r="37" spans="1:6" ht="20.100000000000001" customHeight="1">
      <c r="A37" s="300" t="s">
        <v>1876</v>
      </c>
      <c r="B37" s="300"/>
      <c r="C37" s="300"/>
      <c r="D37" s="300"/>
      <c r="E37" s="300"/>
      <c r="F37" s="300"/>
    </row>
    <row r="38" spans="1:6" ht="20.100000000000001" customHeight="1">
      <c r="A38" s="300"/>
      <c r="B38" s="300"/>
      <c r="C38" s="300"/>
      <c r="D38" s="300"/>
      <c r="E38" s="300"/>
      <c r="F38" s="300"/>
    </row>
    <row r="39" spans="1:6" ht="18" customHeight="1">
      <c r="B39" s="281"/>
      <c r="C39" s="281"/>
      <c r="D39" s="301"/>
      <c r="E39" s="301"/>
      <c r="F39" s="281"/>
    </row>
    <row r="40" spans="1:6">
      <c r="C40" s="12"/>
      <c r="F40" s="302"/>
    </row>
    <row r="44" spans="1:6">
      <c r="B44" s="12"/>
      <c r="C44" s="12"/>
      <c r="D44" s="12"/>
      <c r="E44" s="12"/>
      <c r="F44" s="12"/>
    </row>
    <row r="45" spans="1:6">
      <c r="D45" s="302"/>
    </row>
    <row r="46" spans="1:6" ht="15" customHeight="1">
      <c r="B46" s="12"/>
      <c r="C46" s="12"/>
      <c r="D46" s="12"/>
      <c r="E46" s="12"/>
      <c r="F46" s="12"/>
    </row>
    <row r="47" spans="1:6">
      <c r="B47" s="12"/>
    </row>
  </sheetData>
  <mergeCells count="2">
    <mergeCell ref="A2:F2"/>
    <mergeCell ref="A3:F3"/>
  </mergeCells>
  <pageMargins left="0.87" right="0.5" top="0.75" bottom="1.37" header="0.3" footer="0.87"/>
  <pageSetup paperSize="9" scale="76" firstPageNumber="11" orientation="portrait" useFirstPageNumber="1" r:id="rId1"/>
  <headerFooter>
    <oddFooter>&amp;C331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>
  <dimension ref="A2:N49"/>
  <sheetViews>
    <sheetView view="pageBreakPreview" zoomScale="60" workbookViewId="0"/>
  </sheetViews>
  <sheetFormatPr defaultRowHeight="15"/>
  <cols>
    <col min="1" max="1" width="11.7109375" style="303" customWidth="1"/>
    <col min="2" max="2" width="11" style="303" customWidth="1"/>
    <col min="3" max="3" width="9.85546875" style="303" customWidth="1"/>
    <col min="4" max="4" width="9.7109375" style="303" customWidth="1"/>
    <col min="5" max="6" width="10.5703125" style="303" customWidth="1"/>
    <col min="7" max="7" width="10.140625" style="303" customWidth="1"/>
    <col min="8" max="8" width="10.42578125" style="303" customWidth="1"/>
    <col min="9" max="9" width="10.5703125" style="303" customWidth="1"/>
    <col min="10" max="10" width="11.140625" style="303" customWidth="1"/>
    <col min="11" max="11" width="9.7109375" style="303" customWidth="1"/>
    <col min="12" max="12" width="11.28515625" style="303" customWidth="1"/>
    <col min="13" max="13" width="13.7109375" style="303" customWidth="1"/>
    <col min="14" max="14" width="14.140625" style="303" customWidth="1"/>
    <col min="15" max="16384" width="9.140625" style="303"/>
  </cols>
  <sheetData>
    <row r="2" spans="1:14" ht="20.25">
      <c r="A2" s="1022" t="s">
        <v>1905</v>
      </c>
      <c r="B2" s="1023"/>
      <c r="C2" s="1023"/>
      <c r="D2" s="1023"/>
      <c r="E2" s="1023"/>
      <c r="F2" s="1023"/>
      <c r="G2" s="1023"/>
      <c r="H2" s="1023"/>
      <c r="I2" s="1023"/>
    </row>
    <row r="3" spans="1:14" ht="20.25">
      <c r="A3" s="1022" t="s">
        <v>1906</v>
      </c>
      <c r="B3" s="1023"/>
      <c r="C3" s="1023"/>
      <c r="D3" s="1023"/>
      <c r="E3" s="1023"/>
      <c r="F3" s="1023"/>
      <c r="G3" s="1023"/>
      <c r="H3" s="1023"/>
      <c r="I3" s="1023"/>
    </row>
    <row r="4" spans="1:14">
      <c r="A4" s="1023"/>
      <c r="B4" s="1023"/>
      <c r="C4" s="1023"/>
      <c r="D4" s="1023"/>
      <c r="E4" s="1023"/>
      <c r="F4" s="1023"/>
      <c r="G4" s="1023"/>
      <c r="H4" s="1023"/>
      <c r="I4" s="1023"/>
    </row>
    <row r="5" spans="1:14">
      <c r="A5" s="1024"/>
      <c r="B5" s="1024"/>
      <c r="C5" s="1024"/>
      <c r="D5" s="1024"/>
      <c r="E5" s="1024"/>
      <c r="F5" s="1024"/>
      <c r="G5" s="1024"/>
      <c r="I5" s="1025"/>
      <c r="N5" s="1026" t="s">
        <v>1907</v>
      </c>
    </row>
    <row r="6" spans="1:14" s="304" customFormat="1" ht="20.25" customHeight="1">
      <c r="A6" s="1274" t="s">
        <v>1770</v>
      </c>
      <c r="B6" s="1275" t="s">
        <v>1908</v>
      </c>
      <c r="C6" s="1275" t="s">
        <v>1909</v>
      </c>
      <c r="D6" s="1277" t="s">
        <v>822</v>
      </c>
      <c r="E6" s="1278"/>
      <c r="F6" s="1278"/>
      <c r="G6" s="1279"/>
      <c r="H6" s="1277" t="s">
        <v>1910</v>
      </c>
      <c r="I6" s="1278"/>
      <c r="J6" s="1278"/>
      <c r="K6" s="1279"/>
      <c r="L6" s="1273" t="s">
        <v>1911</v>
      </c>
      <c r="M6" s="1273" t="s">
        <v>1912</v>
      </c>
      <c r="N6" s="1273" t="s">
        <v>1913</v>
      </c>
    </row>
    <row r="7" spans="1:14" s="304" customFormat="1" ht="59.25" customHeight="1">
      <c r="A7" s="1274"/>
      <c r="B7" s="1276"/>
      <c r="C7" s="1276"/>
      <c r="D7" s="341" t="s">
        <v>737</v>
      </c>
      <c r="E7" s="341" t="s">
        <v>738</v>
      </c>
      <c r="F7" s="341" t="s">
        <v>24</v>
      </c>
      <c r="G7" s="340" t="s">
        <v>1914</v>
      </c>
      <c r="H7" s="341" t="s">
        <v>737</v>
      </c>
      <c r="I7" s="341" t="s">
        <v>738</v>
      </c>
      <c r="J7" s="341" t="s">
        <v>24</v>
      </c>
      <c r="K7" s="340" t="s">
        <v>1914</v>
      </c>
      <c r="L7" s="1273"/>
      <c r="M7" s="1273"/>
      <c r="N7" s="1273"/>
    </row>
    <row r="8" spans="1:14" ht="24" customHeight="1">
      <c r="A8" s="1027" t="s">
        <v>1777</v>
      </c>
      <c r="B8" s="1027">
        <v>21</v>
      </c>
      <c r="C8" s="1027">
        <v>4817</v>
      </c>
      <c r="D8" s="305">
        <v>5.94</v>
      </c>
      <c r="E8" s="305">
        <v>1.22</v>
      </c>
      <c r="F8" s="305">
        <v>7.16</v>
      </c>
      <c r="G8" s="305">
        <v>1.19</v>
      </c>
      <c r="H8" s="305">
        <v>4.87</v>
      </c>
      <c r="I8" s="305">
        <v>1.69</v>
      </c>
      <c r="J8" s="305">
        <v>6.56</v>
      </c>
      <c r="K8" s="305">
        <v>0.56000000000000005</v>
      </c>
      <c r="L8" s="305">
        <v>0.39</v>
      </c>
      <c r="M8" s="305">
        <v>8.2100000000000009</v>
      </c>
      <c r="N8" s="305">
        <v>13.75</v>
      </c>
    </row>
    <row r="9" spans="1:14" ht="24" customHeight="1">
      <c r="A9" s="1027" t="s">
        <v>1778</v>
      </c>
      <c r="B9" s="1027">
        <v>21</v>
      </c>
      <c r="C9" s="1027">
        <v>4963</v>
      </c>
      <c r="D9" s="305">
        <v>7.74</v>
      </c>
      <c r="E9" s="305">
        <v>1.62</v>
      </c>
      <c r="F9" s="305">
        <v>9.36</v>
      </c>
      <c r="G9" s="305">
        <v>1.35</v>
      </c>
      <c r="H9" s="305">
        <v>6.38</v>
      </c>
      <c r="I9" s="305">
        <v>2.5499999999999998</v>
      </c>
      <c r="J9" s="305">
        <v>8.93</v>
      </c>
      <c r="K9" s="305">
        <v>0.67</v>
      </c>
      <c r="L9" s="305">
        <v>0.47</v>
      </c>
      <c r="M9" s="305">
        <v>8.1300000000000008</v>
      </c>
      <c r="N9" s="305">
        <v>14.5</v>
      </c>
    </row>
    <row r="10" spans="1:14" ht="24" customHeight="1">
      <c r="A10" s="1027" t="s">
        <v>1779</v>
      </c>
      <c r="B10" s="1027">
        <v>21</v>
      </c>
      <c r="C10" s="1027">
        <v>5114</v>
      </c>
      <c r="D10" s="305">
        <v>8.92</v>
      </c>
      <c r="E10" s="305">
        <v>2.1</v>
      </c>
      <c r="F10" s="305">
        <v>11.02</v>
      </c>
      <c r="G10" s="305">
        <v>1.53</v>
      </c>
      <c r="H10" s="305">
        <v>7.99</v>
      </c>
      <c r="I10" s="305">
        <v>2.91</v>
      </c>
      <c r="J10" s="305">
        <v>10.9</v>
      </c>
      <c r="K10" s="305">
        <v>0.66</v>
      </c>
      <c r="L10" s="305">
        <v>0.44</v>
      </c>
      <c r="M10" s="305">
        <v>8.5399999999999991</v>
      </c>
      <c r="N10" s="305">
        <v>14.66</v>
      </c>
    </row>
    <row r="11" spans="1:14" ht="24" customHeight="1">
      <c r="A11" s="1027" t="s">
        <v>1780</v>
      </c>
      <c r="B11" s="1027">
        <v>23</v>
      </c>
      <c r="C11" s="1027">
        <v>5224</v>
      </c>
      <c r="D11" s="305">
        <v>10.73</v>
      </c>
      <c r="E11" s="305">
        <v>2.54</v>
      </c>
      <c r="F11" s="305">
        <v>13.27</v>
      </c>
      <c r="G11" s="305">
        <v>1.67</v>
      </c>
      <c r="H11" s="305">
        <v>9.08</v>
      </c>
      <c r="I11" s="305">
        <v>2.74</v>
      </c>
      <c r="J11" s="305">
        <v>11.82</v>
      </c>
      <c r="K11" s="305">
        <v>0.45</v>
      </c>
      <c r="L11" s="305">
        <v>0.44</v>
      </c>
      <c r="M11" s="305">
        <v>8.59</v>
      </c>
      <c r="N11" s="305">
        <v>14.7</v>
      </c>
    </row>
    <row r="12" spans="1:14" ht="24" customHeight="1">
      <c r="A12" s="1027" t="s">
        <v>1781</v>
      </c>
      <c r="B12" s="1027">
        <v>23</v>
      </c>
      <c r="C12" s="1027">
        <v>5345</v>
      </c>
      <c r="D12" s="305">
        <v>12.53</v>
      </c>
      <c r="E12" s="305">
        <v>3.08</v>
      </c>
      <c r="F12" s="305">
        <v>15.61</v>
      </c>
      <c r="G12" s="305">
        <v>1.78</v>
      </c>
      <c r="H12" s="305">
        <v>10.72</v>
      </c>
      <c r="I12" s="305">
        <v>3.22</v>
      </c>
      <c r="J12" s="305">
        <v>13.94</v>
      </c>
      <c r="K12" s="305">
        <v>0.5</v>
      </c>
      <c r="L12" s="305">
        <v>0.25</v>
      </c>
      <c r="M12" s="305">
        <v>8.69</v>
      </c>
      <c r="N12" s="305">
        <v>14.66</v>
      </c>
    </row>
    <row r="13" spans="1:14" ht="24" customHeight="1">
      <c r="A13" s="1027" t="s">
        <v>1782</v>
      </c>
      <c r="B13" s="1027">
        <v>24</v>
      </c>
      <c r="C13" s="1027">
        <v>5451</v>
      </c>
      <c r="D13" s="305">
        <v>14.48</v>
      </c>
      <c r="E13" s="305">
        <v>3.61</v>
      </c>
      <c r="F13" s="305">
        <v>18.09</v>
      </c>
      <c r="G13" s="305">
        <v>1.92</v>
      </c>
      <c r="H13" s="305">
        <v>12.69</v>
      </c>
      <c r="I13" s="305">
        <v>4</v>
      </c>
      <c r="J13" s="305">
        <v>16.690000000000001</v>
      </c>
      <c r="K13" s="305">
        <v>0.56999999999999995</v>
      </c>
      <c r="L13" s="305">
        <v>0.32</v>
      </c>
      <c r="M13" s="305">
        <v>8.8800000000000008</v>
      </c>
      <c r="N13" s="305">
        <v>14.68</v>
      </c>
    </row>
    <row r="14" spans="1:14" ht="24" customHeight="1">
      <c r="A14" s="1027" t="s">
        <v>1783</v>
      </c>
      <c r="B14" s="1027">
        <v>24</v>
      </c>
      <c r="C14" s="1027">
        <v>5539</v>
      </c>
      <c r="D14" s="305">
        <v>16.22</v>
      </c>
      <c r="E14" s="305">
        <v>4.1500000000000004</v>
      </c>
      <c r="F14" s="305">
        <v>20.37</v>
      </c>
      <c r="G14" s="305">
        <v>1.91</v>
      </c>
      <c r="H14" s="305">
        <v>15.13</v>
      </c>
      <c r="I14" s="305">
        <v>4.78</v>
      </c>
      <c r="J14" s="305">
        <v>19.91</v>
      </c>
      <c r="K14" s="305">
        <v>0.57999999999999996</v>
      </c>
      <c r="L14" s="305">
        <v>0.41</v>
      </c>
      <c r="M14" s="305">
        <v>9.6</v>
      </c>
      <c r="N14" s="305">
        <v>14.83</v>
      </c>
    </row>
    <row r="15" spans="1:14" ht="24" customHeight="1">
      <c r="A15" s="1027" t="s">
        <v>1784</v>
      </c>
      <c r="B15" s="1027">
        <v>24</v>
      </c>
      <c r="C15" s="1027">
        <v>5621</v>
      </c>
      <c r="D15" s="305">
        <v>17.93</v>
      </c>
      <c r="E15" s="305">
        <v>4.8899999999999997</v>
      </c>
      <c r="F15" s="305">
        <v>22.82</v>
      </c>
      <c r="G15" s="305">
        <v>1.83</v>
      </c>
      <c r="H15" s="305">
        <v>16.7</v>
      </c>
      <c r="I15" s="305">
        <v>4.6900000000000004</v>
      </c>
      <c r="J15" s="305">
        <v>21.39</v>
      </c>
      <c r="K15" s="305">
        <v>0.43</v>
      </c>
      <c r="L15" s="305">
        <v>0.45</v>
      </c>
      <c r="M15" s="305">
        <v>9.11</v>
      </c>
      <c r="N15" s="305">
        <v>14.99</v>
      </c>
    </row>
    <row r="16" spans="1:14" ht="24" customHeight="1">
      <c r="A16" s="1027" t="s">
        <v>1785</v>
      </c>
      <c r="B16" s="1027">
        <v>24</v>
      </c>
      <c r="C16" s="1027">
        <v>5656</v>
      </c>
      <c r="D16" s="305">
        <v>20.55</v>
      </c>
      <c r="E16" s="305">
        <v>5.63</v>
      </c>
      <c r="F16" s="305">
        <v>26.18</v>
      </c>
      <c r="G16" s="305">
        <v>1.92</v>
      </c>
      <c r="H16" s="305">
        <v>18.87</v>
      </c>
      <c r="I16" s="305">
        <v>4.7</v>
      </c>
      <c r="J16" s="305">
        <v>23.57</v>
      </c>
      <c r="K16" s="305">
        <v>0.33</v>
      </c>
      <c r="L16" s="305">
        <v>0.49</v>
      </c>
      <c r="M16" s="305">
        <v>8.11</v>
      </c>
      <c r="N16" s="305">
        <v>15.12</v>
      </c>
    </row>
    <row r="17" spans="1:14" ht="24" customHeight="1">
      <c r="A17" s="1027" t="s">
        <v>1786</v>
      </c>
      <c r="B17" s="1027">
        <v>25</v>
      </c>
      <c r="C17" s="1027">
        <v>5740</v>
      </c>
      <c r="D17" s="305">
        <v>23.43</v>
      </c>
      <c r="E17" s="305">
        <v>6.52</v>
      </c>
      <c r="F17" s="305">
        <v>29.95</v>
      </c>
      <c r="G17" s="305">
        <v>1.99</v>
      </c>
      <c r="H17" s="305">
        <v>21.73</v>
      </c>
      <c r="I17" s="305">
        <v>5.0999999999999996</v>
      </c>
      <c r="J17" s="305">
        <v>26.83</v>
      </c>
      <c r="K17" s="305">
        <v>0.37</v>
      </c>
      <c r="L17" s="305">
        <v>0.53</v>
      </c>
      <c r="M17" s="305">
        <v>6.51</v>
      </c>
      <c r="N17" s="305">
        <v>14.39</v>
      </c>
    </row>
    <row r="18" spans="1:14" ht="24" customHeight="1">
      <c r="A18" s="1027" t="s">
        <v>1787</v>
      </c>
      <c r="B18" s="1027">
        <v>25</v>
      </c>
      <c r="C18" s="1027">
        <v>5780</v>
      </c>
      <c r="D18" s="305">
        <v>26.45</v>
      </c>
      <c r="E18" s="305">
        <v>7.5</v>
      </c>
      <c r="F18" s="305">
        <v>33.950000000000003</v>
      </c>
      <c r="G18" s="305">
        <v>2.06</v>
      </c>
      <c r="H18" s="305">
        <v>22.7</v>
      </c>
      <c r="I18" s="305">
        <v>5.63</v>
      </c>
      <c r="J18" s="305">
        <v>28.33</v>
      </c>
      <c r="K18" s="305">
        <v>0.4</v>
      </c>
      <c r="L18" s="305">
        <v>0.56999999999999995</v>
      </c>
      <c r="M18" s="305">
        <v>5.34</v>
      </c>
      <c r="N18" s="305">
        <v>12.78</v>
      </c>
    </row>
    <row r="19" spans="1:14" ht="24" customHeight="1">
      <c r="A19" s="1027" t="s">
        <v>1788</v>
      </c>
      <c r="B19" s="1027">
        <v>31</v>
      </c>
      <c r="C19" s="1027">
        <v>5813</v>
      </c>
      <c r="D19" s="305">
        <v>30.37</v>
      </c>
      <c r="E19" s="305">
        <v>8.5500000000000007</v>
      </c>
      <c r="F19" s="305">
        <v>38.92</v>
      </c>
      <c r="G19" s="305">
        <v>2.13</v>
      </c>
      <c r="H19" s="305">
        <v>26.48</v>
      </c>
      <c r="I19" s="305">
        <v>6.5</v>
      </c>
      <c r="J19" s="305">
        <v>32.979999999999997</v>
      </c>
      <c r="K19" s="305">
        <v>0.45</v>
      </c>
      <c r="L19" s="305">
        <v>0.93</v>
      </c>
      <c r="M19" s="305">
        <v>4.8600000000000003</v>
      </c>
      <c r="N19" s="305">
        <v>12.22</v>
      </c>
    </row>
    <row r="20" spans="1:14" ht="24" customHeight="1">
      <c r="A20" s="1027" t="s">
        <v>1789</v>
      </c>
      <c r="B20" s="1027">
        <v>35</v>
      </c>
      <c r="C20" s="1027">
        <v>5874</v>
      </c>
      <c r="D20" s="305">
        <v>32.44</v>
      </c>
      <c r="E20" s="305">
        <v>9.5</v>
      </c>
      <c r="F20" s="305">
        <v>41.94</v>
      </c>
      <c r="G20" s="305">
        <v>2.16</v>
      </c>
      <c r="H20" s="305">
        <v>29.85</v>
      </c>
      <c r="I20" s="305">
        <v>7.31</v>
      </c>
      <c r="J20" s="305">
        <v>37.159999999999997</v>
      </c>
      <c r="K20" s="305">
        <v>0.48</v>
      </c>
      <c r="L20" s="305">
        <v>1.0900000000000001</v>
      </c>
      <c r="M20" s="305">
        <v>6.11</v>
      </c>
      <c r="N20" s="305">
        <v>13.41</v>
      </c>
    </row>
    <row r="21" spans="1:14" ht="24" customHeight="1">
      <c r="A21" s="1027" t="s">
        <v>1790</v>
      </c>
      <c r="B21" s="1027">
        <v>38</v>
      </c>
      <c r="C21" s="1027">
        <v>5911</v>
      </c>
      <c r="D21" s="305">
        <v>36.49</v>
      </c>
      <c r="E21" s="305">
        <v>10.7</v>
      </c>
      <c r="F21" s="305">
        <v>47.19</v>
      </c>
      <c r="G21" s="305">
        <v>2.37</v>
      </c>
      <c r="H21" s="305">
        <v>33.979999999999997</v>
      </c>
      <c r="I21" s="305">
        <v>7.78</v>
      </c>
      <c r="J21" s="305">
        <v>41.76</v>
      </c>
      <c r="K21" s="305">
        <v>0.5</v>
      </c>
      <c r="L21" s="305">
        <v>1.23</v>
      </c>
      <c r="M21" s="305">
        <v>6.67</v>
      </c>
      <c r="N21" s="305">
        <v>13.69</v>
      </c>
    </row>
    <row r="22" spans="1:14" ht="24" customHeight="1">
      <c r="A22" s="1027" t="s">
        <v>1791</v>
      </c>
      <c r="B22" s="1027">
        <v>39</v>
      </c>
      <c r="C22" s="1027">
        <v>5952</v>
      </c>
      <c r="D22" s="305">
        <v>40.1</v>
      </c>
      <c r="E22" s="305">
        <v>11.9</v>
      </c>
      <c r="F22" s="305">
        <v>52</v>
      </c>
      <c r="G22" s="305">
        <v>2.5099999999999998</v>
      </c>
      <c r="H22" s="305">
        <v>39.86</v>
      </c>
      <c r="I22" s="305">
        <v>8.1300000000000008</v>
      </c>
      <c r="J22" s="305">
        <v>47.99</v>
      </c>
      <c r="K22" s="305">
        <v>0.52</v>
      </c>
      <c r="L22" s="305">
        <v>1.86</v>
      </c>
      <c r="M22" s="305">
        <v>7.07</v>
      </c>
      <c r="N22" s="305">
        <v>14.02</v>
      </c>
    </row>
    <row r="23" spans="1:14" ht="24" customHeight="1">
      <c r="A23" s="1027" t="s">
        <v>1792</v>
      </c>
      <c r="B23" s="1027">
        <v>41</v>
      </c>
      <c r="C23" s="1027">
        <v>5982</v>
      </c>
      <c r="D23" s="305">
        <v>45.55</v>
      </c>
      <c r="E23" s="305">
        <v>13.44</v>
      </c>
      <c r="F23" s="305">
        <v>58.99</v>
      </c>
      <c r="G23" s="305">
        <v>2.69</v>
      </c>
      <c r="H23" s="305">
        <v>44.63</v>
      </c>
      <c r="I23" s="305">
        <v>9.35</v>
      </c>
      <c r="J23" s="305">
        <v>53.98</v>
      </c>
      <c r="K23" s="305">
        <v>0.66</v>
      </c>
      <c r="L23" s="305">
        <v>1.65</v>
      </c>
      <c r="M23" s="305">
        <v>7.28</v>
      </c>
      <c r="N23" s="305">
        <v>14.16</v>
      </c>
    </row>
    <row r="24" spans="1:14" ht="24" customHeight="1">
      <c r="A24" s="1027" t="s">
        <v>1793</v>
      </c>
      <c r="B24" s="1028">
        <v>49</v>
      </c>
      <c r="C24" s="1027">
        <v>6056</v>
      </c>
      <c r="D24" s="305">
        <v>54.92</v>
      </c>
      <c r="E24" s="305">
        <v>16.059999999999999</v>
      </c>
      <c r="F24" s="305">
        <v>70.98</v>
      </c>
      <c r="G24" s="305">
        <v>2.83</v>
      </c>
      <c r="H24" s="305">
        <v>49.35</v>
      </c>
      <c r="I24" s="305">
        <v>10.01</v>
      </c>
      <c r="J24" s="305">
        <v>59.36</v>
      </c>
      <c r="K24" s="305">
        <v>0.68</v>
      </c>
      <c r="L24" s="305">
        <v>2.19</v>
      </c>
      <c r="M24" s="305">
        <v>7.21</v>
      </c>
      <c r="N24" s="305">
        <v>13.85</v>
      </c>
    </row>
    <row r="25" spans="1:14" ht="24" customHeight="1">
      <c r="A25" s="1027" t="s">
        <v>1794</v>
      </c>
      <c r="B25" s="1027">
        <v>50</v>
      </c>
      <c r="C25" s="1027">
        <v>6156</v>
      </c>
      <c r="D25" s="305">
        <v>65.63</v>
      </c>
      <c r="E25" s="305">
        <v>16.02</v>
      </c>
      <c r="F25" s="305">
        <v>81.650000000000006</v>
      </c>
      <c r="G25" s="305">
        <v>2.94</v>
      </c>
      <c r="H25" s="305">
        <v>59.06</v>
      </c>
      <c r="I25" s="305">
        <v>9.7200000000000006</v>
      </c>
      <c r="J25" s="305">
        <v>68.78</v>
      </c>
      <c r="K25" s="305">
        <v>0.72</v>
      </c>
      <c r="L25" s="305">
        <v>2.96</v>
      </c>
      <c r="M25" s="305">
        <v>7.03</v>
      </c>
      <c r="N25" s="305">
        <v>13.75</v>
      </c>
    </row>
    <row r="26" spans="1:14" ht="24" customHeight="1">
      <c r="A26" s="1027" t="s">
        <v>1795</v>
      </c>
      <c r="B26" s="1027">
        <v>50</v>
      </c>
      <c r="C26" s="1027">
        <v>6278</v>
      </c>
      <c r="D26" s="305">
        <v>75.319999999999993</v>
      </c>
      <c r="E26" s="305">
        <v>17.760000000000002</v>
      </c>
      <c r="F26" s="305">
        <v>93.08</v>
      </c>
      <c r="G26" s="305">
        <v>3.1</v>
      </c>
      <c r="H26" s="305">
        <v>66.77</v>
      </c>
      <c r="I26" s="305">
        <v>10</v>
      </c>
      <c r="J26" s="305">
        <v>76.77</v>
      </c>
      <c r="K26" s="305">
        <v>0.74</v>
      </c>
      <c r="L26" s="305">
        <v>3.31</v>
      </c>
      <c r="M26" s="305">
        <v>6.74</v>
      </c>
      <c r="N26" s="305">
        <v>13.16</v>
      </c>
    </row>
    <row r="27" spans="1:14" ht="24" customHeight="1">
      <c r="A27" s="1027" t="s">
        <v>1796</v>
      </c>
      <c r="B27" s="1027">
        <v>49</v>
      </c>
      <c r="C27" s="1027">
        <v>6159</v>
      </c>
      <c r="D27" s="305">
        <v>88.33</v>
      </c>
      <c r="E27" s="305">
        <v>19.079999999999998</v>
      </c>
      <c r="F27" s="305">
        <v>107.41</v>
      </c>
      <c r="G27" s="305">
        <v>3.13</v>
      </c>
      <c r="H27" s="305">
        <v>74.48</v>
      </c>
      <c r="I27" s="305">
        <v>10.25</v>
      </c>
      <c r="J27" s="305">
        <v>84.73</v>
      </c>
      <c r="K27" s="305">
        <v>0.76</v>
      </c>
      <c r="L27" s="305">
        <v>3.95</v>
      </c>
      <c r="M27" s="305">
        <v>6.3</v>
      </c>
      <c r="N27" s="305">
        <v>12.78</v>
      </c>
    </row>
    <row r="28" spans="1:14" ht="24" customHeight="1">
      <c r="A28" s="1027" t="s">
        <v>1797</v>
      </c>
      <c r="B28" s="1027">
        <v>49</v>
      </c>
      <c r="C28" s="1027">
        <v>6236</v>
      </c>
      <c r="D28" s="305">
        <v>102.38</v>
      </c>
      <c r="E28" s="305">
        <v>19.2</v>
      </c>
      <c r="F28" s="305">
        <v>121.58</v>
      </c>
      <c r="G28" s="305">
        <v>3.18</v>
      </c>
      <c r="H28" s="305">
        <v>84.79</v>
      </c>
      <c r="I28" s="305">
        <v>10.34</v>
      </c>
      <c r="J28" s="305">
        <v>95.13</v>
      </c>
      <c r="K28" s="305">
        <v>0.77</v>
      </c>
      <c r="L28" s="305">
        <v>5.71</v>
      </c>
      <c r="M28" s="305">
        <v>5.65</v>
      </c>
      <c r="N28" s="305">
        <v>11.01</v>
      </c>
    </row>
    <row r="29" spans="1:14" ht="24" customHeight="1">
      <c r="A29" s="1027" t="s">
        <v>1798</v>
      </c>
      <c r="B29" s="1027">
        <v>49</v>
      </c>
      <c r="C29" s="1027">
        <v>6318</v>
      </c>
      <c r="D29" s="305">
        <v>119.76</v>
      </c>
      <c r="E29" s="305">
        <v>21.83</v>
      </c>
      <c r="F29" s="305">
        <v>141.59</v>
      </c>
      <c r="G29" s="305">
        <v>3.25</v>
      </c>
      <c r="H29" s="305">
        <v>99.97</v>
      </c>
      <c r="I29" s="305">
        <v>11.76</v>
      </c>
      <c r="J29" s="305">
        <v>111.73</v>
      </c>
      <c r="K29" s="305">
        <v>0.83</v>
      </c>
      <c r="L29" s="305">
        <v>6.68</v>
      </c>
      <c r="M29" s="305">
        <v>5.62</v>
      </c>
      <c r="N29" s="305">
        <v>10.93</v>
      </c>
    </row>
    <row r="30" spans="1:14" ht="24" customHeight="1">
      <c r="A30" s="1027" t="s">
        <v>1799</v>
      </c>
      <c r="B30" s="1027">
        <v>48</v>
      </c>
      <c r="C30" s="1027">
        <v>6425</v>
      </c>
      <c r="D30" s="305">
        <v>144.58000000000001</v>
      </c>
      <c r="E30" s="305">
        <v>24.15</v>
      </c>
      <c r="F30" s="305">
        <v>168.73</v>
      </c>
      <c r="G30" s="305">
        <v>3.4</v>
      </c>
      <c r="H30" s="305">
        <v>116.34</v>
      </c>
      <c r="I30" s="305">
        <v>12.83</v>
      </c>
      <c r="J30" s="305">
        <v>129.16999999999999</v>
      </c>
      <c r="K30" s="305">
        <v>0.85</v>
      </c>
      <c r="L30" s="305">
        <v>15.37</v>
      </c>
      <c r="M30" s="305">
        <v>6.68</v>
      </c>
      <c r="N30" s="305">
        <v>12.06</v>
      </c>
    </row>
    <row r="31" spans="1:14" ht="24" customHeight="1">
      <c r="A31" s="1029" t="s">
        <v>1800</v>
      </c>
      <c r="B31" s="1029">
        <v>48</v>
      </c>
      <c r="C31" s="1029">
        <v>6596</v>
      </c>
      <c r="D31" s="305">
        <v>168.91</v>
      </c>
      <c r="E31" s="305">
        <v>26.3</v>
      </c>
      <c r="F31" s="305">
        <v>195.21</v>
      </c>
      <c r="G31" s="305">
        <v>3.51</v>
      </c>
      <c r="H31" s="305">
        <v>133.56</v>
      </c>
      <c r="I31" s="305">
        <v>13.01</v>
      </c>
      <c r="J31" s="305">
        <v>146.57</v>
      </c>
      <c r="K31" s="305">
        <v>0.84</v>
      </c>
      <c r="L31" s="305">
        <v>17.48</v>
      </c>
      <c r="M31" s="305">
        <v>6.85</v>
      </c>
      <c r="N31" s="305">
        <v>12.77</v>
      </c>
    </row>
    <row r="32" spans="1:14" ht="24" customHeight="1">
      <c r="A32" s="1029" t="s">
        <v>1801</v>
      </c>
      <c r="B32" s="1029">
        <v>48</v>
      </c>
      <c r="C32" s="1029">
        <v>6747</v>
      </c>
      <c r="D32" s="305">
        <v>200.99</v>
      </c>
      <c r="E32" s="305">
        <v>30.62</v>
      </c>
      <c r="F32" s="305">
        <v>231.61</v>
      </c>
      <c r="G32" s="305">
        <v>3.68</v>
      </c>
      <c r="H32" s="305">
        <v>166.7</v>
      </c>
      <c r="I32" s="305">
        <v>14.85</v>
      </c>
      <c r="J32" s="305">
        <v>181.55</v>
      </c>
      <c r="K32" s="305">
        <v>0.86</v>
      </c>
      <c r="L32" s="305">
        <v>14.72</v>
      </c>
      <c r="M32" s="305">
        <v>6.94</v>
      </c>
      <c r="N32" s="305">
        <v>12.29</v>
      </c>
    </row>
    <row r="33" spans="1:14" ht="24" customHeight="1">
      <c r="A33" s="1029" t="s">
        <v>1802</v>
      </c>
      <c r="B33" s="1029">
        <v>48</v>
      </c>
      <c r="C33" s="1029">
        <v>6936</v>
      </c>
      <c r="D33" s="305">
        <v>242.4</v>
      </c>
      <c r="E33" s="305">
        <v>36.99</v>
      </c>
      <c r="F33" s="305">
        <v>279.39</v>
      </c>
      <c r="G33" s="305">
        <v>3.85</v>
      </c>
      <c r="H33" s="305">
        <v>192.09</v>
      </c>
      <c r="I33" s="305">
        <v>16.96</v>
      </c>
      <c r="J33" s="305">
        <v>209.05</v>
      </c>
      <c r="K33" s="305">
        <v>0.86</v>
      </c>
      <c r="L33" s="305">
        <v>14.12</v>
      </c>
      <c r="M33" s="305">
        <v>7.01</v>
      </c>
      <c r="N33" s="305">
        <v>11.87</v>
      </c>
    </row>
    <row r="34" spans="1:14" ht="24" customHeight="1">
      <c r="A34" s="1029" t="s">
        <v>1803</v>
      </c>
      <c r="B34" s="1029">
        <v>47</v>
      </c>
      <c r="C34" s="1029">
        <v>7246</v>
      </c>
      <c r="D34" s="305">
        <v>294.23</v>
      </c>
      <c r="E34" s="305">
        <v>43.69</v>
      </c>
      <c r="F34" s="305">
        <v>337.92</v>
      </c>
      <c r="G34" s="305">
        <v>4.62</v>
      </c>
      <c r="H34" s="305">
        <v>236.75</v>
      </c>
      <c r="I34" s="305">
        <v>20.69</v>
      </c>
      <c r="J34" s="305">
        <v>257.44</v>
      </c>
      <c r="K34" s="305">
        <v>0.9</v>
      </c>
      <c r="L34" s="305">
        <v>18.16</v>
      </c>
      <c r="M34" s="305">
        <v>5.95</v>
      </c>
      <c r="N34" s="305">
        <v>11.23</v>
      </c>
    </row>
    <row r="35" spans="1:14" ht="24" customHeight="1">
      <c r="A35" s="1029" t="s">
        <v>1804</v>
      </c>
      <c r="B35" s="1029">
        <v>47</v>
      </c>
      <c r="C35" s="1029">
        <v>7772</v>
      </c>
      <c r="D35" s="305">
        <v>357.99</v>
      </c>
      <c r="E35" s="305">
        <v>53.6</v>
      </c>
      <c r="F35" s="305">
        <v>411.59</v>
      </c>
      <c r="G35" s="305">
        <v>5.13</v>
      </c>
      <c r="H35" s="305">
        <v>295.83</v>
      </c>
      <c r="I35" s="305">
        <v>25.45</v>
      </c>
      <c r="J35" s="305">
        <v>321.27999999999997</v>
      </c>
      <c r="K35" s="305">
        <v>0.94</v>
      </c>
      <c r="L35" s="305">
        <v>28.6</v>
      </c>
      <c r="M35" s="305">
        <v>7.25</v>
      </c>
      <c r="N35" s="305">
        <v>12.37</v>
      </c>
    </row>
    <row r="36" spans="1:14" ht="24" customHeight="1">
      <c r="A36" s="1029" t="s">
        <v>1825</v>
      </c>
      <c r="B36" s="1029">
        <v>47</v>
      </c>
      <c r="C36" s="1029">
        <v>8146</v>
      </c>
      <c r="D36" s="305">
        <v>401.11</v>
      </c>
      <c r="E36" s="305">
        <v>85.3</v>
      </c>
      <c r="F36" s="305">
        <v>486.41</v>
      </c>
      <c r="G36" s="305">
        <v>5.71</v>
      </c>
      <c r="H36" s="305">
        <v>345.37</v>
      </c>
      <c r="I36" s="305">
        <v>40.56</v>
      </c>
      <c r="J36" s="305">
        <v>385.93</v>
      </c>
      <c r="K36" s="305">
        <v>0.97</v>
      </c>
      <c r="L36" s="305">
        <v>28.8</v>
      </c>
      <c r="M36" s="305">
        <v>8.08</v>
      </c>
      <c r="N36" s="305">
        <v>13.88</v>
      </c>
    </row>
    <row r="37" spans="1:14" ht="24" customHeight="1">
      <c r="A37" s="1029" t="s">
        <v>1806</v>
      </c>
      <c r="B37" s="1029">
        <v>52</v>
      </c>
      <c r="C37" s="1029">
        <v>8490</v>
      </c>
      <c r="D37" s="305">
        <v>469.02</v>
      </c>
      <c r="E37" s="305">
        <v>103.09</v>
      </c>
      <c r="F37" s="305">
        <v>572.11</v>
      </c>
      <c r="G37" s="305">
        <v>6.12</v>
      </c>
      <c r="H37" s="305">
        <v>381.37</v>
      </c>
      <c r="I37" s="305">
        <v>43.43</v>
      </c>
      <c r="J37" s="305">
        <v>424.8</v>
      </c>
      <c r="K37" s="305">
        <v>0.97</v>
      </c>
      <c r="L37" s="305">
        <v>24.7</v>
      </c>
      <c r="M37" s="305">
        <v>8.43</v>
      </c>
      <c r="N37" s="305">
        <v>13.61</v>
      </c>
    </row>
    <row r="38" spans="1:14" ht="24" customHeight="1">
      <c r="A38" s="1029" t="s">
        <v>1807</v>
      </c>
      <c r="B38" s="1029">
        <v>56</v>
      </c>
      <c r="C38" s="1029">
        <v>8886</v>
      </c>
      <c r="D38" s="305">
        <v>536.94000000000005</v>
      </c>
      <c r="E38" s="305">
        <v>124.23</v>
      </c>
      <c r="F38" s="305">
        <v>661.17</v>
      </c>
      <c r="G38" s="305">
        <v>6.67</v>
      </c>
      <c r="H38" s="305">
        <v>424.72</v>
      </c>
      <c r="I38" s="305">
        <v>47.59</v>
      </c>
      <c r="J38" s="305">
        <v>472.31</v>
      </c>
      <c r="K38" s="305">
        <v>0.96</v>
      </c>
      <c r="L38" s="305">
        <v>22.37</v>
      </c>
      <c r="M38" s="305">
        <v>7.66</v>
      </c>
      <c r="N38" s="305">
        <v>13.06</v>
      </c>
    </row>
    <row r="39" spans="1:14" ht="24" customHeight="1">
      <c r="A39" s="1029" t="s">
        <v>1808</v>
      </c>
      <c r="B39" s="1029">
        <v>56</v>
      </c>
      <c r="C39" s="1029">
        <v>9241</v>
      </c>
      <c r="D39" s="305">
        <v>600.41</v>
      </c>
      <c r="E39" s="305">
        <v>145.19999999999999</v>
      </c>
      <c r="F39" s="305">
        <v>745.61</v>
      </c>
      <c r="G39" s="305">
        <v>7.23</v>
      </c>
      <c r="H39" s="305">
        <v>482.53</v>
      </c>
      <c r="I39" s="305">
        <v>53.62</v>
      </c>
      <c r="J39" s="305">
        <v>536.15</v>
      </c>
      <c r="K39" s="305">
        <v>0.98</v>
      </c>
      <c r="L39" s="305">
        <v>25.59</v>
      </c>
      <c r="M39" s="305">
        <v>6.7</v>
      </c>
      <c r="N39" s="305">
        <v>11.68</v>
      </c>
    </row>
    <row r="40" spans="1:14" ht="24" customHeight="1">
      <c r="A40" s="1029" t="s">
        <v>1809</v>
      </c>
      <c r="B40" s="1029">
        <v>56</v>
      </c>
      <c r="C40" s="1029">
        <v>9582</v>
      </c>
      <c r="D40" s="305">
        <v>678.88</v>
      </c>
      <c r="E40" s="305">
        <v>168.57</v>
      </c>
      <c r="F40" s="305">
        <v>847.45</v>
      </c>
      <c r="G40" s="305">
        <v>7.88</v>
      </c>
      <c r="H40" s="305">
        <v>559.34</v>
      </c>
      <c r="I40" s="305">
        <v>62.22</v>
      </c>
      <c r="J40" s="305">
        <v>621.55999999999995</v>
      </c>
      <c r="K40" s="305">
        <v>1.01</v>
      </c>
      <c r="L40" s="305">
        <v>29.49</v>
      </c>
      <c r="M40" s="305">
        <v>5.39</v>
      </c>
      <c r="N40" s="305">
        <v>10.3</v>
      </c>
    </row>
    <row r="41" spans="1:14" ht="24" customHeight="1">
      <c r="A41" s="1029" t="s">
        <v>1810</v>
      </c>
      <c r="B41" s="1029">
        <v>57</v>
      </c>
      <c r="C41" s="1029">
        <v>9724</v>
      </c>
      <c r="D41" s="305">
        <v>749.71</v>
      </c>
      <c r="E41" s="305">
        <v>190.75</v>
      </c>
      <c r="F41" s="305">
        <v>940.46</v>
      </c>
      <c r="G41" s="305">
        <v>8.5399999999999991</v>
      </c>
      <c r="H41" s="305">
        <v>649.01</v>
      </c>
      <c r="I41" s="305">
        <v>72.67</v>
      </c>
      <c r="J41" s="305">
        <v>721.68</v>
      </c>
      <c r="K41" s="305">
        <v>1.03</v>
      </c>
      <c r="L41" s="305">
        <v>33.200000000000003</v>
      </c>
      <c r="M41" s="305">
        <v>4.7</v>
      </c>
      <c r="N41" s="305">
        <v>9.6300000000000008</v>
      </c>
    </row>
    <row r="42" spans="1:14" ht="24" customHeight="1">
      <c r="A42" s="1029" t="s">
        <v>1811</v>
      </c>
      <c r="B42" s="1029">
        <v>57</v>
      </c>
      <c r="C42" s="1029">
        <v>10114</v>
      </c>
      <c r="D42" s="305">
        <v>822.36</v>
      </c>
      <c r="E42" s="305">
        <v>214.28</v>
      </c>
      <c r="F42" s="305">
        <v>1036.6400000000001</v>
      </c>
      <c r="G42" s="305">
        <v>9.2100000000000009</v>
      </c>
      <c r="H42" s="305">
        <v>760.71</v>
      </c>
      <c r="I42" s="305">
        <v>86.31</v>
      </c>
      <c r="J42" s="305">
        <v>847.02</v>
      </c>
      <c r="K42" s="305">
        <v>1.06</v>
      </c>
      <c r="L42" s="305">
        <v>33.619999999999997</v>
      </c>
      <c r="M42" s="305">
        <v>5.47</v>
      </c>
      <c r="N42" s="305">
        <v>9.9</v>
      </c>
    </row>
    <row r="43" spans="1:14" ht="24" customHeight="1">
      <c r="A43" s="1029" t="s">
        <v>1812</v>
      </c>
      <c r="B43" s="1029">
        <v>59</v>
      </c>
      <c r="C43" s="1029">
        <v>10396</v>
      </c>
      <c r="D43" s="305">
        <v>902.52</v>
      </c>
      <c r="E43" s="305">
        <v>237.31</v>
      </c>
      <c r="F43" s="305">
        <v>1139.83</v>
      </c>
      <c r="G43" s="305">
        <v>10.029999999999999</v>
      </c>
      <c r="H43" s="305">
        <v>853.44</v>
      </c>
      <c r="I43" s="305">
        <v>98.01</v>
      </c>
      <c r="J43" s="305">
        <v>951.45</v>
      </c>
      <c r="K43" s="305">
        <v>1.07</v>
      </c>
      <c r="L43" s="305">
        <v>35.729999999999997</v>
      </c>
      <c r="M43" s="305">
        <v>5.45</v>
      </c>
      <c r="N43" s="305">
        <v>9.68</v>
      </c>
    </row>
    <row r="44" spans="1:14" ht="24" customHeight="1">
      <c r="A44" s="1030" t="s">
        <v>1813</v>
      </c>
      <c r="B44" s="1030">
        <v>59</v>
      </c>
      <c r="C44" s="1030">
        <v>10588</v>
      </c>
      <c r="D44" s="305">
        <v>1002.25</v>
      </c>
      <c r="E44" s="305">
        <v>261.92</v>
      </c>
      <c r="F44" s="305">
        <v>1264.17</v>
      </c>
      <c r="G44" s="305">
        <v>11.17</v>
      </c>
      <c r="H44" s="305">
        <v>940.24</v>
      </c>
      <c r="I44" s="305">
        <v>108.45</v>
      </c>
      <c r="J44" s="305">
        <v>1048.69</v>
      </c>
      <c r="K44" s="305">
        <v>1.08</v>
      </c>
      <c r="L44" s="305">
        <v>27.92</v>
      </c>
      <c r="M44" s="305">
        <v>5.0199999999999996</v>
      </c>
      <c r="N44" s="305">
        <v>8.0299999999999994</v>
      </c>
    </row>
    <row r="45" spans="1:14" ht="24" customHeight="1">
      <c r="A45" s="1030" t="s">
        <v>1814</v>
      </c>
      <c r="B45" s="1030">
        <v>60</v>
      </c>
      <c r="C45" s="1030">
        <v>10793</v>
      </c>
      <c r="D45" s="305">
        <v>1133.1500000000001</v>
      </c>
      <c r="E45" s="305">
        <v>306.61</v>
      </c>
      <c r="F45" s="305">
        <v>1439.76</v>
      </c>
      <c r="G45" s="305">
        <v>12.15</v>
      </c>
      <c r="H45" s="305">
        <v>1014.76</v>
      </c>
      <c r="I45" s="305">
        <v>124.09</v>
      </c>
      <c r="J45" s="305">
        <v>1138.8499999999999</v>
      </c>
      <c r="K45" s="305">
        <v>1.1599999999999999</v>
      </c>
      <c r="L45" s="305">
        <v>29.46</v>
      </c>
      <c r="M45" s="305">
        <v>4.1399999999999997</v>
      </c>
      <c r="N45" s="305">
        <v>7.43</v>
      </c>
    </row>
    <row r="46" spans="1:14" ht="24" customHeight="1">
      <c r="A46" s="1030" t="s">
        <v>1815</v>
      </c>
      <c r="B46" s="1030">
        <v>61</v>
      </c>
      <c r="C46" s="1030">
        <v>10963</v>
      </c>
      <c r="D46" s="305">
        <v>1234.29</v>
      </c>
      <c r="E46" s="305">
        <v>339.53</v>
      </c>
      <c r="F46" s="305">
        <v>1573.82</v>
      </c>
      <c r="G46" s="305">
        <v>12.95</v>
      </c>
      <c r="H46" s="305">
        <v>1152.6500000000001</v>
      </c>
      <c r="I46" s="305">
        <v>146.01</v>
      </c>
      <c r="J46" s="305">
        <v>1298.6600000000001</v>
      </c>
      <c r="K46" s="305">
        <v>1.21</v>
      </c>
      <c r="L46" s="306">
        <v>40.06</v>
      </c>
      <c r="M46" s="305">
        <v>3.98</v>
      </c>
      <c r="N46" s="305">
        <v>7.24</v>
      </c>
    </row>
    <row r="47" spans="1:14" ht="24" customHeight="1">
      <c r="A47" s="1030" t="s">
        <v>1816</v>
      </c>
      <c r="B47" s="1030">
        <v>61</v>
      </c>
      <c r="C47" s="1030">
        <v>11177</v>
      </c>
      <c r="D47" s="305">
        <v>1328.26</v>
      </c>
      <c r="E47" s="305">
        <v>358.76</v>
      </c>
      <c r="F47" s="305">
        <v>1687.02</v>
      </c>
      <c r="G47" s="305">
        <v>14.6</v>
      </c>
      <c r="H47" s="305">
        <v>1272.29</v>
      </c>
      <c r="I47" s="305">
        <v>173.78</v>
      </c>
      <c r="J47" s="305">
        <v>1446.07</v>
      </c>
      <c r="K47" s="305">
        <v>1.24</v>
      </c>
      <c r="L47" s="305">
        <v>45.84</v>
      </c>
      <c r="M47" s="305">
        <v>5.03</v>
      </c>
      <c r="N47" s="305">
        <v>7.34</v>
      </c>
    </row>
    <row r="48" spans="1:14" ht="24" customHeight="1">
      <c r="A48" s="1030" t="s">
        <v>1817</v>
      </c>
      <c r="B48" s="1030">
        <v>61</v>
      </c>
      <c r="C48" s="1030">
        <v>11297</v>
      </c>
      <c r="D48" s="305">
        <v>1555.62</v>
      </c>
      <c r="E48" s="305">
        <v>283.22000000000003</v>
      </c>
      <c r="F48" s="305">
        <v>1838.84</v>
      </c>
      <c r="G48" s="305">
        <v>15.85</v>
      </c>
      <c r="H48" s="305">
        <v>1470.95</v>
      </c>
      <c r="I48" s="305">
        <v>126.15</v>
      </c>
      <c r="J48" s="305">
        <v>1597.1</v>
      </c>
      <c r="K48" s="305">
        <v>1.27</v>
      </c>
      <c r="L48" s="305">
        <v>44.14</v>
      </c>
      <c r="M48" s="305">
        <v>5.51</v>
      </c>
      <c r="N48" s="305">
        <v>11.7</v>
      </c>
    </row>
    <row r="49" spans="1:14" s="304" customFormat="1" ht="24" customHeight="1">
      <c r="A49" s="341" t="s">
        <v>1818</v>
      </c>
      <c r="B49" s="1030">
        <v>61</v>
      </c>
      <c r="C49" s="1030">
        <v>11372</v>
      </c>
      <c r="D49" s="305">
        <v>1680.56</v>
      </c>
      <c r="E49" s="305">
        <v>316.02</v>
      </c>
      <c r="F49" s="305">
        <v>1996.58</v>
      </c>
      <c r="G49" s="305">
        <v>16.899999999999999</v>
      </c>
      <c r="H49" s="305">
        <v>1603.39</v>
      </c>
      <c r="I49" s="305">
        <v>130.78</v>
      </c>
      <c r="J49" s="305">
        <v>1734.17</v>
      </c>
      <c r="K49" s="305">
        <v>1.39</v>
      </c>
      <c r="L49" s="305">
        <v>62.18</v>
      </c>
      <c r="M49" s="305">
        <v>6.31</v>
      </c>
      <c r="N49" s="305">
        <v>12.33</v>
      </c>
    </row>
  </sheetData>
  <mergeCells count="8">
    <mergeCell ref="M6:M7"/>
    <mergeCell ref="N6:N7"/>
    <mergeCell ref="A6:A7"/>
    <mergeCell ref="B6:B7"/>
    <mergeCell ref="C6:C7"/>
    <mergeCell ref="D6:G6"/>
    <mergeCell ref="H6:K6"/>
    <mergeCell ref="L6:L7"/>
  </mergeCells>
  <pageMargins left="0.7" right="0.39" top="0.48" bottom="0.71" header="0.3" footer="0.41"/>
  <pageSetup scale="60" orientation="portrait" r:id="rId1"/>
  <headerFooter>
    <oddFooter>&amp;C&amp;14 332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>
  <dimension ref="A1:H23"/>
  <sheetViews>
    <sheetView view="pageBreakPreview" zoomScale="60" workbookViewId="0">
      <selection sqref="A1:H1"/>
    </sheetView>
  </sheetViews>
  <sheetFormatPr defaultRowHeight="15"/>
  <cols>
    <col min="1" max="1" width="5.85546875" customWidth="1"/>
    <col min="2" max="2" width="24.85546875" customWidth="1"/>
    <col min="3" max="3" width="9" customWidth="1"/>
    <col min="4" max="4" width="13.85546875" customWidth="1"/>
    <col min="5" max="5" width="12.7109375" customWidth="1"/>
    <col min="6" max="6" width="13.5703125" customWidth="1"/>
    <col min="7" max="7" width="13" customWidth="1"/>
    <col min="8" max="8" width="13.85546875" customWidth="1"/>
  </cols>
  <sheetData>
    <row r="1" spans="1:8" ht="24" customHeight="1">
      <c r="A1" s="1280" t="s">
        <v>1960</v>
      </c>
      <c r="B1" s="1280"/>
      <c r="C1" s="1280"/>
      <c r="D1" s="1280"/>
      <c r="E1" s="1280"/>
      <c r="F1" s="1280"/>
      <c r="G1" s="1280"/>
      <c r="H1" s="1280"/>
    </row>
    <row r="2" spans="1:8" ht="27" customHeight="1">
      <c r="A2" s="1281" t="s">
        <v>2005</v>
      </c>
      <c r="B2" s="1281"/>
      <c r="C2" s="1281"/>
      <c r="D2" s="1281"/>
      <c r="E2" s="1281"/>
      <c r="F2" s="1281"/>
      <c r="G2" s="1281"/>
      <c r="H2" s="1281"/>
    </row>
    <row r="3" spans="1:8" ht="11.25" customHeight="1">
      <c r="A3" s="1031"/>
      <c r="B3" s="1031"/>
      <c r="C3" s="1031"/>
      <c r="D3" s="1031"/>
      <c r="E3" s="1031"/>
      <c r="F3" s="1031"/>
      <c r="G3" s="1031"/>
      <c r="H3" s="1031"/>
    </row>
    <row r="4" spans="1:8" ht="35.1" customHeight="1">
      <c r="A4" s="1032" t="s">
        <v>1961</v>
      </c>
      <c r="B4" s="1033" t="s">
        <v>1962</v>
      </c>
      <c r="C4" s="1033" t="s">
        <v>1963</v>
      </c>
      <c r="D4" s="1033" t="s">
        <v>1964</v>
      </c>
      <c r="E4" s="1032" t="s">
        <v>1965</v>
      </c>
      <c r="F4" s="1033" t="s">
        <v>1966</v>
      </c>
      <c r="G4" s="1033" t="s">
        <v>1967</v>
      </c>
      <c r="H4" s="1033" t="s">
        <v>1968</v>
      </c>
    </row>
    <row r="5" spans="1:8" ht="30" customHeight="1">
      <c r="A5" s="1034">
        <v>1</v>
      </c>
      <c r="B5" s="1035" t="s">
        <v>1924</v>
      </c>
      <c r="C5" s="1036" t="s">
        <v>1969</v>
      </c>
      <c r="D5" s="1037" t="s">
        <v>787</v>
      </c>
      <c r="E5" s="1038" t="s">
        <v>1970</v>
      </c>
      <c r="F5" s="1037" t="s">
        <v>787</v>
      </c>
      <c r="G5" s="1037" t="s">
        <v>787</v>
      </c>
      <c r="H5" s="1035" t="s">
        <v>686</v>
      </c>
    </row>
    <row r="6" spans="1:8" ht="30" customHeight="1">
      <c r="A6" s="1034">
        <v>2</v>
      </c>
      <c r="B6" s="1035" t="s">
        <v>1971</v>
      </c>
      <c r="C6" s="1036" t="s">
        <v>1972</v>
      </c>
      <c r="D6" s="1037" t="s">
        <v>129</v>
      </c>
      <c r="E6" s="1039" t="s">
        <v>1973</v>
      </c>
      <c r="F6" s="1037" t="s">
        <v>765</v>
      </c>
      <c r="G6" s="1037" t="s">
        <v>768</v>
      </c>
      <c r="H6" s="1035" t="s">
        <v>444</v>
      </c>
    </row>
    <row r="7" spans="1:8" ht="30" customHeight="1">
      <c r="A7" s="1034">
        <v>3</v>
      </c>
      <c r="B7" s="1035" t="s">
        <v>1974</v>
      </c>
      <c r="C7" s="1036" t="s">
        <v>1975</v>
      </c>
      <c r="D7" s="1037" t="s">
        <v>237</v>
      </c>
      <c r="E7" s="1040" t="s">
        <v>1976</v>
      </c>
      <c r="F7" s="1037" t="s">
        <v>750</v>
      </c>
      <c r="G7" s="1037" t="s">
        <v>750</v>
      </c>
      <c r="H7" s="1035" t="s">
        <v>241</v>
      </c>
    </row>
    <row r="8" spans="1:8" ht="30" customHeight="1">
      <c r="A8" s="1034">
        <v>4</v>
      </c>
      <c r="B8" s="1035" t="s">
        <v>1974</v>
      </c>
      <c r="C8" s="1036" t="s">
        <v>1975</v>
      </c>
      <c r="D8" s="1037" t="s">
        <v>1977</v>
      </c>
      <c r="E8" s="1040" t="s">
        <v>1978</v>
      </c>
      <c r="F8" s="1037" t="s">
        <v>750</v>
      </c>
      <c r="G8" s="1037" t="s">
        <v>755</v>
      </c>
      <c r="H8" s="1035" t="s">
        <v>335</v>
      </c>
    </row>
    <row r="9" spans="1:8" ht="30" customHeight="1">
      <c r="A9" s="1034">
        <v>5</v>
      </c>
      <c r="B9" s="1035" t="s">
        <v>1917</v>
      </c>
      <c r="C9" s="1036" t="s">
        <v>1979</v>
      </c>
      <c r="D9" s="1037" t="s">
        <v>781</v>
      </c>
      <c r="E9" s="1039" t="s">
        <v>1980</v>
      </c>
      <c r="F9" s="1037" t="s">
        <v>780</v>
      </c>
      <c r="G9" s="1037" t="s">
        <v>781</v>
      </c>
      <c r="H9" s="1035" t="s">
        <v>49</v>
      </c>
    </row>
    <row r="10" spans="1:8" ht="30" customHeight="1">
      <c r="A10" s="1034">
        <v>6</v>
      </c>
      <c r="B10" s="1035" t="s">
        <v>1919</v>
      </c>
      <c r="C10" s="1036" t="s">
        <v>1981</v>
      </c>
      <c r="D10" s="1037" t="s">
        <v>1916</v>
      </c>
      <c r="E10" s="1039" t="s">
        <v>1982</v>
      </c>
      <c r="F10" s="1037" t="s">
        <v>750</v>
      </c>
      <c r="G10" s="1037" t="s">
        <v>750</v>
      </c>
      <c r="H10" s="1035" t="s">
        <v>233</v>
      </c>
    </row>
    <row r="11" spans="1:8" ht="30" customHeight="1">
      <c r="A11" s="1034">
        <v>7</v>
      </c>
      <c r="B11" s="1035" t="s">
        <v>1919</v>
      </c>
      <c r="C11" s="1036" t="s">
        <v>1981</v>
      </c>
      <c r="D11" s="1037" t="s">
        <v>754</v>
      </c>
      <c r="E11" s="1039" t="s">
        <v>1983</v>
      </c>
      <c r="F11" s="1037" t="s">
        <v>750</v>
      </c>
      <c r="G11" s="1037" t="s">
        <v>754</v>
      </c>
      <c r="H11" s="1035" t="s">
        <v>327</v>
      </c>
    </row>
    <row r="12" spans="1:8" ht="30" customHeight="1">
      <c r="A12" s="1034">
        <v>8</v>
      </c>
      <c r="B12" s="1035" t="s">
        <v>1919</v>
      </c>
      <c r="C12" s="1036" t="s">
        <v>1981</v>
      </c>
      <c r="D12" s="1037" t="s">
        <v>755</v>
      </c>
      <c r="E12" s="1039" t="s">
        <v>1984</v>
      </c>
      <c r="F12" s="1037" t="s">
        <v>750</v>
      </c>
      <c r="G12" s="1037" t="s">
        <v>755</v>
      </c>
      <c r="H12" s="1035" t="s">
        <v>334</v>
      </c>
    </row>
    <row r="13" spans="1:8" ht="30" customHeight="1">
      <c r="A13" s="1034">
        <v>9</v>
      </c>
      <c r="B13" s="1035" t="s">
        <v>1922</v>
      </c>
      <c r="C13" s="1036" t="s">
        <v>1985</v>
      </c>
      <c r="D13" s="1037" t="s">
        <v>763</v>
      </c>
      <c r="E13" s="1039" t="s">
        <v>1986</v>
      </c>
      <c r="F13" s="1037" t="s">
        <v>765</v>
      </c>
      <c r="G13" s="1037" t="s">
        <v>763</v>
      </c>
      <c r="H13" s="1035" t="s">
        <v>404</v>
      </c>
    </row>
    <row r="14" spans="1:8" ht="30" customHeight="1">
      <c r="A14" s="1034">
        <v>10</v>
      </c>
      <c r="B14" s="1035" t="s">
        <v>1923</v>
      </c>
      <c r="C14" s="1036" t="s">
        <v>1987</v>
      </c>
      <c r="D14" s="1037" t="s">
        <v>306</v>
      </c>
      <c r="E14" s="1039" t="s">
        <v>1988</v>
      </c>
      <c r="F14" s="1037" t="s">
        <v>750</v>
      </c>
      <c r="G14" s="1037" t="s">
        <v>617</v>
      </c>
      <c r="H14" s="1035" t="s">
        <v>306</v>
      </c>
    </row>
    <row r="15" spans="1:8" ht="30" customHeight="1">
      <c r="A15" s="1034">
        <v>11</v>
      </c>
      <c r="B15" s="1035" t="s">
        <v>1923</v>
      </c>
      <c r="C15" s="1036" t="s">
        <v>1987</v>
      </c>
      <c r="D15" s="1041" t="s">
        <v>1989</v>
      </c>
      <c r="E15" s="1039" t="s">
        <v>1990</v>
      </c>
      <c r="F15" s="1037" t="s">
        <v>787</v>
      </c>
      <c r="G15" s="1037" t="s">
        <v>941</v>
      </c>
      <c r="H15" s="1035" t="s">
        <v>654</v>
      </c>
    </row>
    <row r="16" spans="1:8" ht="30" customHeight="1">
      <c r="A16" s="1034">
        <v>12</v>
      </c>
      <c r="B16" s="1035" t="s">
        <v>1923</v>
      </c>
      <c r="C16" s="1036" t="s">
        <v>1987</v>
      </c>
      <c r="D16" s="1037" t="s">
        <v>581</v>
      </c>
      <c r="E16" s="1039" t="s">
        <v>1991</v>
      </c>
      <c r="F16" s="1037" t="s">
        <v>794</v>
      </c>
      <c r="G16" s="1037" t="s">
        <v>788</v>
      </c>
      <c r="H16" s="1035" t="s">
        <v>581</v>
      </c>
    </row>
    <row r="17" spans="1:8" ht="30" customHeight="1">
      <c r="A17" s="1034">
        <v>13</v>
      </c>
      <c r="B17" s="1035" t="s">
        <v>1992</v>
      </c>
      <c r="C17" s="1036" t="s">
        <v>1993</v>
      </c>
      <c r="D17" s="1035" t="s">
        <v>1994</v>
      </c>
      <c r="E17" s="1039" t="s">
        <v>1995</v>
      </c>
      <c r="F17" s="1037" t="s">
        <v>794</v>
      </c>
      <c r="G17" s="1037" t="s">
        <v>795</v>
      </c>
      <c r="H17" s="1035" t="s">
        <v>641</v>
      </c>
    </row>
    <row r="18" spans="1:8" ht="30" customHeight="1">
      <c r="A18" s="1034">
        <v>14</v>
      </c>
      <c r="B18" s="1035" t="s">
        <v>1918</v>
      </c>
      <c r="C18" s="1036" t="s">
        <v>1996</v>
      </c>
      <c r="D18" s="1037" t="s">
        <v>1915</v>
      </c>
      <c r="E18" s="1039" t="s">
        <v>1997</v>
      </c>
      <c r="F18" s="1037" t="s">
        <v>742</v>
      </c>
      <c r="G18" s="1037" t="s">
        <v>749</v>
      </c>
      <c r="H18" s="1035" t="s">
        <v>1915</v>
      </c>
    </row>
    <row r="19" spans="1:8" ht="30" customHeight="1">
      <c r="A19" s="1034">
        <v>15</v>
      </c>
      <c r="B19" s="1035" t="s">
        <v>1918</v>
      </c>
      <c r="C19" s="1036" t="s">
        <v>1996</v>
      </c>
      <c r="D19" s="1037" t="s">
        <v>149</v>
      </c>
      <c r="E19" s="1039" t="s">
        <v>1998</v>
      </c>
      <c r="F19" s="1037" t="s">
        <v>742</v>
      </c>
      <c r="G19" s="1037" t="s">
        <v>938</v>
      </c>
      <c r="H19" s="1035" t="s">
        <v>149</v>
      </c>
    </row>
    <row r="20" spans="1:8" ht="30" customHeight="1">
      <c r="A20" s="1034">
        <v>16</v>
      </c>
      <c r="B20" s="1035" t="s">
        <v>1918</v>
      </c>
      <c r="C20" s="329" t="s">
        <v>1996</v>
      </c>
      <c r="D20" s="1041" t="s">
        <v>1920</v>
      </c>
      <c r="E20" s="52" t="s">
        <v>1999</v>
      </c>
      <c r="F20" s="1041" t="s">
        <v>771</v>
      </c>
      <c r="G20" s="1041" t="s">
        <v>771</v>
      </c>
      <c r="H20" s="1042" t="s">
        <v>2000</v>
      </c>
    </row>
    <row r="21" spans="1:8" ht="30" customHeight="1">
      <c r="A21" s="1034">
        <v>17</v>
      </c>
      <c r="B21" s="1035" t="s">
        <v>1921</v>
      </c>
      <c r="C21" s="1036" t="s">
        <v>2001</v>
      </c>
      <c r="D21" s="1037" t="s">
        <v>2002</v>
      </c>
      <c r="E21" s="1040" t="s">
        <v>2003</v>
      </c>
      <c r="F21" s="1037" t="s">
        <v>742</v>
      </c>
      <c r="G21" s="1037" t="s">
        <v>739</v>
      </c>
      <c r="H21" s="1035" t="s">
        <v>82</v>
      </c>
    </row>
    <row r="22" spans="1:8" ht="30" customHeight="1">
      <c r="A22" s="1034">
        <v>18</v>
      </c>
      <c r="B22" s="1035" t="s">
        <v>1921</v>
      </c>
      <c r="C22" s="1036" t="s">
        <v>2001</v>
      </c>
      <c r="D22" s="1037" t="s">
        <v>774</v>
      </c>
      <c r="E22" s="1040" t="s">
        <v>2004</v>
      </c>
      <c r="F22" s="1037" t="s">
        <v>777</v>
      </c>
      <c r="G22" s="1037" t="s">
        <v>774</v>
      </c>
      <c r="H22" s="1035" t="s">
        <v>525</v>
      </c>
    </row>
    <row r="23" spans="1:8">
      <c r="A23" s="1043"/>
    </row>
  </sheetData>
  <mergeCells count="2">
    <mergeCell ref="A1:H1"/>
    <mergeCell ref="A2:H2"/>
  </mergeCells>
  <pageMargins left="0.52" right="0.38" top="0.75" bottom="1.03" header="0.23" footer="0.63"/>
  <pageSetup scale="90" firstPageNumber="333" orientation="portrait" useFirstPageNumber="1" r:id="rId1"/>
  <headerFooter>
    <oddFooter>&amp;C333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9" sqref="D1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101</vt:i4>
      </vt:variant>
      <vt:variant>
        <vt:lpstr>Named Ranges</vt:lpstr>
      </vt:variant>
      <vt:variant>
        <vt:i4>9</vt:i4>
      </vt:variant>
    </vt:vector>
  </HeadingPairs>
  <TitlesOfParts>
    <vt:vector size="110" baseType="lpstr">
      <vt:lpstr>Cover Page</vt:lpstr>
      <vt:lpstr>List of Statistical Tables</vt:lpstr>
      <vt:lpstr>Table_1</vt:lpstr>
      <vt:lpstr>Table2</vt:lpstr>
      <vt:lpstr>Table3</vt:lpstr>
      <vt:lpstr>Table4</vt:lpstr>
      <vt:lpstr>Table5</vt:lpstr>
      <vt:lpstr>Table6</vt:lpstr>
      <vt:lpstr>Table7</vt:lpstr>
      <vt:lpstr>Table8</vt:lpstr>
      <vt:lpstr>Table9</vt:lpstr>
      <vt:lpstr>Table10</vt:lpstr>
      <vt:lpstr>Table11</vt:lpstr>
      <vt:lpstr>Table12</vt:lpstr>
      <vt:lpstr>Table13</vt:lpstr>
      <vt:lpstr>Table14</vt:lpstr>
      <vt:lpstr>Table15</vt:lpstr>
      <vt:lpstr>Table16</vt:lpstr>
      <vt:lpstr>Table17</vt:lpstr>
      <vt:lpstr>Table18</vt:lpstr>
      <vt:lpstr>Table19</vt:lpstr>
      <vt:lpstr>Table20</vt:lpstr>
      <vt:lpstr>Table21</vt:lpstr>
      <vt:lpstr>Table22</vt:lpstr>
      <vt:lpstr>Table23</vt:lpstr>
      <vt:lpstr>Table24</vt:lpstr>
      <vt:lpstr>Table25</vt:lpstr>
      <vt:lpstr>Table26</vt:lpstr>
      <vt:lpstr>Table27</vt:lpstr>
      <vt:lpstr>Table28</vt:lpstr>
      <vt:lpstr>Table29</vt:lpstr>
      <vt:lpstr>Table30</vt:lpstr>
      <vt:lpstr>Table31</vt:lpstr>
      <vt:lpstr>Table-32</vt:lpstr>
      <vt:lpstr>Table33</vt:lpstr>
      <vt:lpstr>Table34</vt:lpstr>
      <vt:lpstr>Table35</vt:lpstr>
      <vt:lpstr>Table36</vt:lpstr>
      <vt:lpstr>Table37</vt:lpstr>
      <vt:lpstr>Table38</vt:lpstr>
      <vt:lpstr>Table39</vt:lpstr>
      <vt:lpstr>Table40</vt:lpstr>
      <vt:lpstr>Table41</vt:lpstr>
      <vt:lpstr>Table42</vt:lpstr>
      <vt:lpstr>Table43</vt:lpstr>
      <vt:lpstr>Table44</vt:lpstr>
      <vt:lpstr>Table45</vt:lpstr>
      <vt:lpstr>Table46</vt:lpstr>
      <vt:lpstr>Table47</vt:lpstr>
      <vt:lpstr>Table48</vt:lpstr>
      <vt:lpstr>Table49</vt:lpstr>
      <vt:lpstr>Table50</vt:lpstr>
      <vt:lpstr>Table51</vt:lpstr>
      <vt:lpstr>Table52</vt:lpstr>
      <vt:lpstr>Table-53</vt:lpstr>
      <vt:lpstr>Table_54</vt:lpstr>
      <vt:lpstr>Table55</vt:lpstr>
      <vt:lpstr>Table56</vt:lpstr>
      <vt:lpstr>Table57</vt:lpstr>
      <vt:lpstr>Table58</vt:lpstr>
      <vt:lpstr>Table59</vt:lpstr>
      <vt:lpstr>Table60</vt:lpstr>
      <vt:lpstr>Table_61</vt:lpstr>
      <vt:lpstr>Table_62</vt:lpstr>
      <vt:lpstr>Table_63</vt:lpstr>
      <vt:lpstr>Table_64</vt:lpstr>
      <vt:lpstr>Table_65</vt:lpstr>
      <vt:lpstr>Table_66</vt:lpstr>
      <vt:lpstr>Table67</vt:lpstr>
      <vt:lpstr>Table68</vt:lpstr>
      <vt:lpstr>Table69</vt:lpstr>
      <vt:lpstr>Table70</vt:lpstr>
      <vt:lpstr>Table71</vt:lpstr>
      <vt:lpstr>Table72</vt:lpstr>
      <vt:lpstr>Table73</vt:lpstr>
      <vt:lpstr>Table74</vt:lpstr>
      <vt:lpstr>Table75</vt:lpstr>
      <vt:lpstr>Table76</vt:lpstr>
      <vt:lpstr>Table77</vt:lpstr>
      <vt:lpstr>Table78</vt:lpstr>
      <vt:lpstr>Table79</vt:lpstr>
      <vt:lpstr>Table80</vt:lpstr>
      <vt:lpstr>Table81</vt:lpstr>
      <vt:lpstr>Table82</vt:lpstr>
      <vt:lpstr>Table83</vt:lpstr>
      <vt:lpstr>Table84</vt:lpstr>
      <vt:lpstr>Table85</vt:lpstr>
      <vt:lpstr>Table86</vt:lpstr>
      <vt:lpstr>Table87</vt:lpstr>
      <vt:lpstr>Table88</vt:lpstr>
      <vt:lpstr>Table89</vt:lpstr>
      <vt:lpstr>Table90</vt:lpstr>
      <vt:lpstr>Table-91</vt:lpstr>
      <vt:lpstr>Table 92-97</vt:lpstr>
      <vt:lpstr>Table-98</vt:lpstr>
      <vt:lpstr>Table_99</vt:lpstr>
      <vt:lpstr>Table_100</vt:lpstr>
      <vt:lpstr>Table_101</vt:lpstr>
      <vt:lpstr>Table-102</vt:lpstr>
      <vt:lpstr>Appendix</vt:lpstr>
      <vt:lpstr>Sheet1</vt:lpstr>
      <vt:lpstr>'Table 92-97'!Print_Area</vt:lpstr>
      <vt:lpstr>Table_1!Print_Area</vt:lpstr>
      <vt:lpstr>Table_100!Print_Area</vt:lpstr>
      <vt:lpstr>Table_54!Print_Area</vt:lpstr>
      <vt:lpstr>Table33!Print_Area</vt:lpstr>
      <vt:lpstr>Table34!Print_Area</vt:lpstr>
      <vt:lpstr>'Table-53'!Print_Area</vt:lpstr>
      <vt:lpstr>'Table-102'!Print_Titles</vt:lpstr>
      <vt:lpstr>'Table-91'!Table_2_7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rayhan974</dc:creator>
  <cp:lastModifiedBy>rayhan974</cp:lastModifiedBy>
  <cp:lastPrinted>2026-02-23T09:06:56Z</cp:lastPrinted>
  <dcterms:created xsi:type="dcterms:W3CDTF">2026-02-22T08:27:13Z</dcterms:created>
  <dcterms:modified xsi:type="dcterms:W3CDTF">2026-06-15T05:58:08Z</dcterms:modified>
</cp:coreProperties>
</file>